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1. Statement of Financial Performance\"/>
    </mc:Choice>
  </mc:AlternateContent>
  <xr:revisionPtr revIDLastSave="0" documentId="8_{54EAD489-C0D2-454D-8073-11AE4A93063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BUF!$A$1:$AA$60</definedName>
    <definedName name="_xlnm.Print_Area" localSheetId="227">CPT!$A$1:$AA$60</definedName>
    <definedName name="_xlnm.Print_Area" localSheetId="233">'DC1'!$A$1:$AA$60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43">'DC16'!$A$1:$AA$60</definedName>
    <definedName name="_xlnm.Print_Area" localSheetId="49">'DC18'!$A$1:$AA$60</definedName>
    <definedName name="_xlnm.Print_Area" localSheetId="56">'DC19'!$A$1:$AA$60</definedName>
    <definedName name="_xlnm.Print_Area" localSheetId="239">'DC2'!$A$1:$AA$60</definedName>
    <definedName name="_xlnm.Print_Area" localSheetId="61">'DC20'!$A$1:$AA$60</definedName>
    <definedName name="_xlnm.Print_Area" localSheetId="78">'DC21'!$A$1:$AA$60</definedName>
    <definedName name="_xlnm.Print_Area" localSheetId="86">'DC22'!$A$1:$AA$60</definedName>
    <definedName name="_xlnm.Print_Area" localSheetId="90">'DC23'!$A$1:$AA$60</definedName>
    <definedName name="_xlnm.Print_Area" localSheetId="95">'DC24'!$A$1:$AA$60</definedName>
    <definedName name="_xlnm.Print_Area" localSheetId="99">'DC25'!$A$1:$AA$60</definedName>
    <definedName name="_xlnm.Print_Area" localSheetId="105">'DC26'!$A$1:$AA$60</definedName>
    <definedName name="_xlnm.Print_Area" localSheetId="110">'DC27'!$A$1:$AA$60</definedName>
    <definedName name="_xlnm.Print_Area" localSheetId="116">'DC28'!$A$1:$AA$60</definedName>
    <definedName name="_xlnm.Print_Area" localSheetId="121">'DC29'!$A$1:$AA$60</definedName>
    <definedName name="_xlnm.Print_Area" localSheetId="244">'DC3'!$A$1:$AA$60</definedName>
    <definedName name="_xlnm.Print_Area" localSheetId="161">'DC30'!$A$1:$AA$60</definedName>
    <definedName name="_xlnm.Print_Area" localSheetId="168">'DC31'!$A$1:$AA$60</definedName>
    <definedName name="_xlnm.Print_Area" localSheetId="173">'DC32'!$A$1:$AA$60</definedName>
    <definedName name="_xlnm.Print_Area" localSheetId="132">'DC33'!$A$1:$AA$60</definedName>
    <definedName name="_xlnm.Print_Area" localSheetId="137">'DC34'!$A$1:$AA$60</definedName>
    <definedName name="_xlnm.Print_Area" localSheetId="142">'DC35'!$A$1:$AA$60</definedName>
    <definedName name="_xlnm.Print_Area" localSheetId="148">'DC36'!$A$1:$AA$60</definedName>
    <definedName name="_xlnm.Print_Area" localSheetId="210">'DC37'!$A$1:$AA$60</definedName>
    <definedName name="_xlnm.Print_Area" localSheetId="216">'DC38'!$A$1:$AA$60</definedName>
    <definedName name="_xlnm.Print_Area" localSheetId="222">'DC39'!$A$1:$AA$60</definedName>
    <definedName name="_xlnm.Print_Area" localSheetId="252">'DC4'!$A$1:$AA$60</definedName>
    <definedName name="_xlnm.Print_Area" localSheetId="226">'DC40'!$A$1:$AA$60</definedName>
    <definedName name="_xlnm.Print_Area" localSheetId="68">'DC42'!$A$1:$AA$60</definedName>
    <definedName name="_xlnm.Print_Area" localSheetId="126">'DC43'!$A$1:$AA$60</definedName>
    <definedName name="_xlnm.Print_Area" localSheetId="38">'DC44'!$A$1:$AA$60</definedName>
    <definedName name="_xlnm.Print_Area" localSheetId="177">'DC45'!$A$1:$AA$60</definedName>
    <definedName name="_xlnm.Print_Area" localSheetId="153">'DC47'!$A$1:$AA$60</definedName>
    <definedName name="_xlnm.Print_Area" localSheetId="72">'DC48'!$A$1:$AA$60</definedName>
    <definedName name="_xlnm.Print_Area" localSheetId="256">'DC5'!$A$1:$AA$60</definedName>
    <definedName name="_xlnm.Print_Area" localSheetId="184">'DC6'!$A$1:$AA$60</definedName>
    <definedName name="_xlnm.Print_Area" localSheetId="193">'DC7'!$A$1:$AA$60</definedName>
    <definedName name="_xlnm.Print_Area" localSheetId="199">'DC8'!$A$1:$AA$60</definedName>
    <definedName name="_xlnm.Print_Area" localSheetId="204">'DC9'!$A$1:$AA$60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62">EKU!$A$1:$AA$60</definedName>
    <definedName name="_xlnm.Print_Area" localSheetId="73">ETH!$A$1:$AA$60</definedName>
    <definedName name="_xlnm.Print_Area" localSheetId="40">'FS161'!$A$1:$AA$60</definedName>
    <definedName name="_xlnm.Print_Area" localSheetId="41">'FS162'!$A$1:$AA$60</definedName>
    <definedName name="_xlnm.Print_Area" localSheetId="42">'FS163'!$A$1:$AA$60</definedName>
    <definedName name="_xlnm.Print_Area" localSheetId="44">'FS181'!$A$1:$AA$60</definedName>
    <definedName name="_xlnm.Print_Area" localSheetId="45">'FS182'!$A$1:$AA$60</definedName>
    <definedName name="_xlnm.Print_Area" localSheetId="46">'FS183'!$A$1:$AA$60</definedName>
    <definedName name="_xlnm.Print_Area" localSheetId="47">'FS184'!$A$1:$AA$60</definedName>
    <definedName name="_xlnm.Print_Area" localSheetId="48">'FS185'!$A$1:$AA$60</definedName>
    <definedName name="_xlnm.Print_Area" localSheetId="50">'FS191'!$A$1:$AA$60</definedName>
    <definedName name="_xlnm.Print_Area" localSheetId="51">'FS192'!$A$1:$AA$60</definedName>
    <definedName name="_xlnm.Print_Area" localSheetId="52">'FS193'!$A$1:$AA$60</definedName>
    <definedName name="_xlnm.Print_Area" localSheetId="53">'FS194'!$A$1:$AA$60</definedName>
    <definedName name="_xlnm.Print_Area" localSheetId="54">'FS195'!$A$1:$AA$60</definedName>
    <definedName name="_xlnm.Print_Area" localSheetId="55">'FS196'!$A$1:$AA$60</definedName>
    <definedName name="_xlnm.Print_Area" localSheetId="57">'FS201'!$A$1:$AA$60</definedName>
    <definedName name="_xlnm.Print_Area" localSheetId="58">'FS203'!$A$1:$AA$60</definedName>
    <definedName name="_xlnm.Print_Area" localSheetId="59">'FS204'!$A$1:$AA$60</definedName>
    <definedName name="_xlnm.Print_Area" localSheetId="60">'FS205'!$A$1:$AA$60</definedName>
    <definedName name="_xlnm.Print_Area" localSheetId="65">'GT421'!$A$1:$AA$60</definedName>
    <definedName name="_xlnm.Print_Area" localSheetId="66">'GT422'!$A$1:$AA$60</definedName>
    <definedName name="_xlnm.Print_Area" localSheetId="67">'GT423'!$A$1:$AA$60</definedName>
    <definedName name="_xlnm.Print_Area" localSheetId="69">'GT481'!$A$1:$AA$60</definedName>
    <definedName name="_xlnm.Print_Area" localSheetId="70">'GT484'!$A$1:$AA$60</definedName>
    <definedName name="_xlnm.Print_Area" localSheetId="71">'GT485'!$A$1:$AA$60</definedName>
    <definedName name="_xlnm.Print_Area" localSheetId="63">JHB!$A$1:$AA$60</definedName>
    <definedName name="_xlnm.Print_Area" localSheetId="74">'KZN212'!$A$1:$AA$60</definedName>
    <definedName name="_xlnm.Print_Area" localSheetId="75">'KZN213'!$A$1:$AA$60</definedName>
    <definedName name="_xlnm.Print_Area" localSheetId="76">'KZN214'!$A$1:$AA$60</definedName>
    <definedName name="_xlnm.Print_Area" localSheetId="77">'KZN216'!$A$1:$AA$60</definedName>
    <definedName name="_xlnm.Print_Area" localSheetId="79">'KZN221'!$A$1:$AA$60</definedName>
    <definedName name="_xlnm.Print_Area" localSheetId="80">'KZN222'!$A$1:$AA$60</definedName>
    <definedName name="_xlnm.Print_Area" localSheetId="81">'KZN223'!$A$1:$AA$60</definedName>
    <definedName name="_xlnm.Print_Area" localSheetId="82">'KZN224'!$A$1:$AA$60</definedName>
    <definedName name="_xlnm.Print_Area" localSheetId="83">'KZN225'!$A$1:$AA$60</definedName>
    <definedName name="_xlnm.Print_Area" localSheetId="84">'KZN226'!$A$1:$AA$60</definedName>
    <definedName name="_xlnm.Print_Area" localSheetId="85">'KZN227'!$A$1:$AA$60</definedName>
    <definedName name="_xlnm.Print_Area" localSheetId="87">'KZN235'!$A$1:$AA$60</definedName>
    <definedName name="_xlnm.Print_Area" localSheetId="88">'KZN237'!$A$1:$AA$60</definedName>
    <definedName name="_xlnm.Print_Area" localSheetId="89">'KZN238'!$A$1:$AA$60</definedName>
    <definedName name="_xlnm.Print_Area" localSheetId="91">'KZN241'!$A$1:$AA$60</definedName>
    <definedName name="_xlnm.Print_Area" localSheetId="92">'KZN242'!$A$1:$AA$60</definedName>
    <definedName name="_xlnm.Print_Area" localSheetId="93">'KZN244'!$A$1:$AA$60</definedName>
    <definedName name="_xlnm.Print_Area" localSheetId="94">'KZN245'!$A$1:$AA$60</definedName>
    <definedName name="_xlnm.Print_Area" localSheetId="96">'KZN252'!$A$1:$AA$60</definedName>
    <definedName name="_xlnm.Print_Area" localSheetId="97">'KZN253'!$A$1:$AA$60</definedName>
    <definedName name="_xlnm.Print_Area" localSheetId="98">'KZN254'!$A$1:$AA$60</definedName>
    <definedName name="_xlnm.Print_Area" localSheetId="100">'KZN261'!$A$1:$AA$60</definedName>
    <definedName name="_xlnm.Print_Area" localSheetId="101">'KZN262'!$A$1:$AA$60</definedName>
    <definedName name="_xlnm.Print_Area" localSheetId="102">'KZN263'!$A$1:$AA$60</definedName>
    <definedName name="_xlnm.Print_Area" localSheetId="103">'KZN265'!$A$1:$AA$60</definedName>
    <definedName name="_xlnm.Print_Area" localSheetId="104">'KZN266'!$A$1:$AA$60</definedName>
    <definedName name="_xlnm.Print_Area" localSheetId="106">'KZN271'!$A$1:$AA$60</definedName>
    <definedName name="_xlnm.Print_Area" localSheetId="107">'KZN272'!$A$1:$AA$60</definedName>
    <definedName name="_xlnm.Print_Area" localSheetId="108">'KZN275'!$A$1:$AA$60</definedName>
    <definedName name="_xlnm.Print_Area" localSheetId="109">'KZN276'!$A$1:$AA$60</definedName>
    <definedName name="_xlnm.Print_Area" localSheetId="111">'KZN281'!$A$1:$AA$60</definedName>
    <definedName name="_xlnm.Print_Area" localSheetId="112">'KZN282'!$A$1:$AA$60</definedName>
    <definedName name="_xlnm.Print_Area" localSheetId="113">'KZN284'!$A$1:$AA$60</definedName>
    <definedName name="_xlnm.Print_Area" localSheetId="114">'KZN285'!$A$1:$AA$60</definedName>
    <definedName name="_xlnm.Print_Area" localSheetId="115">'KZN286'!$A$1:$AA$60</definedName>
    <definedName name="_xlnm.Print_Area" localSheetId="117">'KZN291'!$A$1:$AA$60</definedName>
    <definedName name="_xlnm.Print_Area" localSheetId="118">'KZN292'!$A$1:$AA$60</definedName>
    <definedName name="_xlnm.Print_Area" localSheetId="119">'KZN293'!$A$1:$AA$60</definedName>
    <definedName name="_xlnm.Print_Area" localSheetId="120">'KZN294'!$A$1:$AA$60</definedName>
    <definedName name="_xlnm.Print_Area" localSheetId="122">'KZN433'!$A$1:$AA$60</definedName>
    <definedName name="_xlnm.Print_Area" localSheetId="123">'KZN434'!$A$1:$AA$60</definedName>
    <definedName name="_xlnm.Print_Area" localSheetId="124">'KZN435'!$A$1:$AA$60</definedName>
    <definedName name="_xlnm.Print_Area" localSheetId="125">'KZN436'!$A$1:$AA$60</definedName>
    <definedName name="_xlnm.Print_Area" localSheetId="127">'LIM331'!$A$1:$AA$60</definedName>
    <definedName name="_xlnm.Print_Area" localSheetId="128">'LIM332'!$A$1:$AA$60</definedName>
    <definedName name="_xlnm.Print_Area" localSheetId="129">'LIM333'!$A$1:$AA$60</definedName>
    <definedName name="_xlnm.Print_Area" localSheetId="130">'LIM334'!$A$1:$AA$60</definedName>
    <definedName name="_xlnm.Print_Area" localSheetId="131">'LIM335'!$A$1:$AA$60</definedName>
    <definedName name="_xlnm.Print_Area" localSheetId="133">'LIM341'!$A$1:$AA$60</definedName>
    <definedName name="_xlnm.Print_Area" localSheetId="134">'LIM343'!$A$1:$AA$60</definedName>
    <definedName name="_xlnm.Print_Area" localSheetId="135">'LIM344'!$A$1:$AA$60</definedName>
    <definedName name="_xlnm.Print_Area" localSheetId="136">'LIM345'!$A$1:$AA$60</definedName>
    <definedName name="_xlnm.Print_Area" localSheetId="138">'LIM351'!$A$1:$AA$60</definedName>
    <definedName name="_xlnm.Print_Area" localSheetId="139">'LIM353'!$A$1:$AA$60</definedName>
    <definedName name="_xlnm.Print_Area" localSheetId="140">'LIM354'!$A$1:$AA$60</definedName>
    <definedName name="_xlnm.Print_Area" localSheetId="141">'LIM355'!$A$1:$AA$60</definedName>
    <definedName name="_xlnm.Print_Area" localSheetId="143">'LIM361'!$A$1:$AA$60</definedName>
    <definedName name="_xlnm.Print_Area" localSheetId="144">'LIM362'!$A$1:$AA$60</definedName>
    <definedName name="_xlnm.Print_Area" localSheetId="145">'LIM366'!$A$1:$AA$60</definedName>
    <definedName name="_xlnm.Print_Area" localSheetId="146">'LIM367'!$A$1:$AA$60</definedName>
    <definedName name="_xlnm.Print_Area" localSheetId="147">'LIM368'!$A$1:$AA$60</definedName>
    <definedName name="_xlnm.Print_Area" localSheetId="149">'LIM471'!$A$1:$AA$60</definedName>
    <definedName name="_xlnm.Print_Area" localSheetId="150">'LIM472'!$A$1:$AA$60</definedName>
    <definedName name="_xlnm.Print_Area" localSheetId="151">'LIM473'!$A$1:$AA$60</definedName>
    <definedName name="_xlnm.Print_Area" localSheetId="152">'LIM476'!$A$1:$AA$60</definedName>
    <definedName name="_xlnm.Print_Area" localSheetId="39">MAN!$A$1:$AA$60</definedName>
    <definedName name="_xlnm.Print_Area" localSheetId="154">'MP301'!$A$1:$AA$60</definedName>
    <definedName name="_xlnm.Print_Area" localSheetId="155">'MP302'!$A$1:$AA$60</definedName>
    <definedName name="_xlnm.Print_Area" localSheetId="156">'MP303'!$A$1:$AA$60</definedName>
    <definedName name="_xlnm.Print_Area" localSheetId="157">'MP304'!$A$1:$AA$60</definedName>
    <definedName name="_xlnm.Print_Area" localSheetId="158">'MP305'!$A$1:$AA$60</definedName>
    <definedName name="_xlnm.Print_Area" localSheetId="159">'MP306'!$A$1:$AA$60</definedName>
    <definedName name="_xlnm.Print_Area" localSheetId="160">'MP307'!$A$1:$AA$60</definedName>
    <definedName name="_xlnm.Print_Area" localSheetId="162">'MP311'!$A$1:$AA$60</definedName>
    <definedName name="_xlnm.Print_Area" localSheetId="163">'MP312'!$A$1:$AA$60</definedName>
    <definedName name="_xlnm.Print_Area" localSheetId="164">'MP313'!$A$1:$AA$60</definedName>
    <definedName name="_xlnm.Print_Area" localSheetId="165">'MP314'!$A$1:$AA$60</definedName>
    <definedName name="_xlnm.Print_Area" localSheetId="166">'MP315'!$A$1:$AA$60</definedName>
    <definedName name="_xlnm.Print_Area" localSheetId="167">'MP316'!$A$1:$AA$60</definedName>
    <definedName name="_xlnm.Print_Area" localSheetId="169">'MP321'!$A$1:$AA$60</definedName>
    <definedName name="_xlnm.Print_Area" localSheetId="170">'MP324'!$A$1:$AA$60</definedName>
    <definedName name="_xlnm.Print_Area" localSheetId="171">'MP325'!$A$1:$AA$60</definedName>
    <definedName name="_xlnm.Print_Area" localSheetId="172">'MP326'!$A$1:$AA$60</definedName>
    <definedName name="_xlnm.Print_Area" localSheetId="178">'NC061'!$A$1:$AA$60</definedName>
    <definedName name="_xlnm.Print_Area" localSheetId="179">'NC062'!$A$1:$AA$60</definedName>
    <definedName name="_xlnm.Print_Area" localSheetId="180">'NC064'!$A$1:$AA$60</definedName>
    <definedName name="_xlnm.Print_Area" localSheetId="181">'NC065'!$A$1:$AA$60</definedName>
    <definedName name="_xlnm.Print_Area" localSheetId="182">'NC066'!$A$1:$AA$60</definedName>
    <definedName name="_xlnm.Print_Area" localSheetId="183">'NC067'!$A$1:$AA$60</definedName>
    <definedName name="_xlnm.Print_Area" localSheetId="185">'NC071'!$A$1:$AA$60</definedName>
    <definedName name="_xlnm.Print_Area" localSheetId="186">'NC072'!$A$1:$AA$60</definedName>
    <definedName name="_xlnm.Print_Area" localSheetId="187">'NC073'!$A$1:$AA$60</definedName>
    <definedName name="_xlnm.Print_Area" localSheetId="188">'NC074'!$A$1:$AA$60</definedName>
    <definedName name="_xlnm.Print_Area" localSheetId="189">'NC075'!$A$1:$AA$60</definedName>
    <definedName name="_xlnm.Print_Area" localSheetId="190">'NC076'!$A$1:$AA$60</definedName>
    <definedName name="_xlnm.Print_Area" localSheetId="191">'NC077'!$A$1:$AA$60</definedName>
    <definedName name="_xlnm.Print_Area" localSheetId="192">'NC078'!$A$1:$AA$60</definedName>
    <definedName name="_xlnm.Print_Area" localSheetId="194">'NC082'!$A$1:$AA$60</definedName>
    <definedName name="_xlnm.Print_Area" localSheetId="195">'NC084'!$A$1:$AA$60</definedName>
    <definedName name="_xlnm.Print_Area" localSheetId="196">'NC085'!$A$1:$AA$60</definedName>
    <definedName name="_xlnm.Print_Area" localSheetId="197">'NC086'!$A$1:$AA$60</definedName>
    <definedName name="_xlnm.Print_Area" localSheetId="198">'NC087'!$A$1:$AA$60</definedName>
    <definedName name="_xlnm.Print_Area" localSheetId="200">'NC091'!$A$1:$AA$60</definedName>
    <definedName name="_xlnm.Print_Area" localSheetId="201">'NC092'!$A$1:$AA$60</definedName>
    <definedName name="_xlnm.Print_Area" localSheetId="202">'NC093'!$A$1:$AA$60</definedName>
    <definedName name="_xlnm.Print_Area" localSheetId="203">'NC094'!$A$1:$AA$60</definedName>
    <definedName name="_xlnm.Print_Area" localSheetId="174">'NC451'!$A$1:$AA$60</definedName>
    <definedName name="_xlnm.Print_Area" localSheetId="175">'NC452'!$A$1:$AA$60</definedName>
    <definedName name="_xlnm.Print_Area" localSheetId="176">'NC453'!$A$1:$AA$60</definedName>
    <definedName name="_xlnm.Print_Area" localSheetId="1">NMA!$A$1:$AA$60</definedName>
    <definedName name="_xlnm.Print_Area" localSheetId="205">'NW371'!$A$1:$AA$60</definedName>
    <definedName name="_xlnm.Print_Area" localSheetId="206">'NW372'!$A$1:$AA$60</definedName>
    <definedName name="_xlnm.Print_Area" localSheetId="207">'NW373'!$A$1:$AA$60</definedName>
    <definedName name="_xlnm.Print_Area" localSheetId="208">'NW374'!$A$1:$AA$60</definedName>
    <definedName name="_xlnm.Print_Area" localSheetId="209">'NW375'!$A$1:$AA$60</definedName>
    <definedName name="_xlnm.Print_Area" localSheetId="211">'NW381'!$A$1:$AA$60</definedName>
    <definedName name="_xlnm.Print_Area" localSheetId="212">'NW382'!$A$1:$AA$60</definedName>
    <definedName name="_xlnm.Print_Area" localSheetId="213">'NW383'!$A$1:$AA$60</definedName>
    <definedName name="_xlnm.Print_Area" localSheetId="214">'NW384'!$A$1:$AA$60</definedName>
    <definedName name="_xlnm.Print_Area" localSheetId="215">'NW385'!$A$1:$AA$60</definedName>
    <definedName name="_xlnm.Print_Area" localSheetId="217">'NW392'!$A$1:$AA$60</definedName>
    <definedName name="_xlnm.Print_Area" localSheetId="218">'NW393'!$A$1:$AA$60</definedName>
    <definedName name="_xlnm.Print_Area" localSheetId="219">'NW394'!$A$1:$AA$60</definedName>
    <definedName name="_xlnm.Print_Area" localSheetId="220">'NW396'!$A$1:$AA$60</definedName>
    <definedName name="_xlnm.Print_Area" localSheetId="221">'NW397'!$A$1:$AA$60</definedName>
    <definedName name="_xlnm.Print_Area" localSheetId="223">'NW403'!$A$1:$AA$60</definedName>
    <definedName name="_xlnm.Print_Area" localSheetId="224">'NW404'!$A$1:$AA$60</definedName>
    <definedName name="_xlnm.Print_Area" localSheetId="225">'NW405'!$A$1:$AA$60</definedName>
    <definedName name="_xlnm.Print_Area" localSheetId="257">Summary!$A$1:$AA$60</definedName>
    <definedName name="_xlnm.Print_Area" localSheetId="64">TSH!$A$1:$AA$60</definedName>
    <definedName name="_xlnm.Print_Area" localSheetId="228">'WC011'!$A$1:$AA$60</definedName>
    <definedName name="_xlnm.Print_Area" localSheetId="229">'WC012'!$A$1:$AA$60</definedName>
    <definedName name="_xlnm.Print_Area" localSheetId="230">'WC013'!$A$1:$AA$60</definedName>
    <definedName name="_xlnm.Print_Area" localSheetId="231">'WC014'!$A$1:$AA$60</definedName>
    <definedName name="_xlnm.Print_Area" localSheetId="232">'WC015'!$A$1:$AA$60</definedName>
    <definedName name="_xlnm.Print_Area" localSheetId="234">'WC022'!$A$1:$AA$60</definedName>
    <definedName name="_xlnm.Print_Area" localSheetId="235">'WC023'!$A$1:$AA$60</definedName>
    <definedName name="_xlnm.Print_Area" localSheetId="236">'WC024'!$A$1:$AA$60</definedName>
    <definedName name="_xlnm.Print_Area" localSheetId="237">'WC025'!$A$1:$AA$60</definedName>
    <definedName name="_xlnm.Print_Area" localSheetId="238">'WC026'!$A$1:$AA$60</definedName>
    <definedName name="_xlnm.Print_Area" localSheetId="240">'WC031'!$A$1:$AA$60</definedName>
    <definedName name="_xlnm.Print_Area" localSheetId="241">'WC032'!$A$1:$AA$60</definedName>
    <definedName name="_xlnm.Print_Area" localSheetId="242">'WC033'!$A$1:$AA$60</definedName>
    <definedName name="_xlnm.Print_Area" localSheetId="243">'WC034'!$A$1:$AA$60</definedName>
    <definedName name="_xlnm.Print_Area" localSheetId="245">'WC041'!$A$1:$AA$60</definedName>
    <definedName name="_xlnm.Print_Area" localSheetId="246">'WC042'!$A$1:$AA$60</definedName>
    <definedName name="_xlnm.Print_Area" localSheetId="247">'WC043'!$A$1:$AA$60</definedName>
    <definedName name="_xlnm.Print_Area" localSheetId="248">'WC044'!$A$1:$AA$60</definedName>
    <definedName name="_xlnm.Print_Area" localSheetId="249">'WC045'!$A$1:$AA$60</definedName>
    <definedName name="_xlnm.Print_Area" localSheetId="250">'WC047'!$A$1:$AA$60</definedName>
    <definedName name="_xlnm.Print_Area" localSheetId="251">'WC048'!$A$1:$AA$60</definedName>
    <definedName name="_xlnm.Print_Area" localSheetId="253">'WC051'!$A$1:$AA$60</definedName>
    <definedName name="_xlnm.Print_Area" localSheetId="254">'WC052'!$A$1:$AA$60</definedName>
    <definedName name="_xlnm.Print_Area" localSheetId="255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9" i="2" l="1"/>
  <c r="J52" i="2" s="1"/>
  <c r="J54" i="2" s="1"/>
  <c r="J57" i="2" s="1"/>
  <c r="J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W33" i="2"/>
  <c r="W49" i="2" s="1"/>
  <c r="W52" i="2" s="1"/>
  <c r="W54" i="2" s="1"/>
  <c r="W57" i="2" s="1"/>
  <c r="W60" i="2" s="1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G54" i="3"/>
  <c r="G57" i="3" s="1"/>
  <c r="G60" i="3" s="1"/>
  <c r="Y49" i="3"/>
  <c r="Y52" i="3" s="1"/>
  <c r="Y54" i="3" s="1"/>
  <c r="Y57" i="3" s="1"/>
  <c r="Y60" i="3" s="1"/>
  <c r="X49" i="3"/>
  <c r="W49" i="3"/>
  <c r="W52" i="3" s="1"/>
  <c r="W54" i="3" s="1"/>
  <c r="W57" i="3" s="1"/>
  <c r="W60" i="3" s="1"/>
  <c r="I49" i="3"/>
  <c r="I52" i="3" s="1"/>
  <c r="I54" i="3" s="1"/>
  <c r="I57" i="3" s="1"/>
  <c r="I60" i="3" s="1"/>
  <c r="H49" i="3"/>
  <c r="H52" i="3" s="1"/>
  <c r="H54" i="3" s="1"/>
  <c r="H57" i="3" s="1"/>
  <c r="H60" i="3" s="1"/>
  <c r="G49" i="3"/>
  <c r="G52" i="3" s="1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Z33" i="3" s="1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G52" i="4"/>
  <c r="G54" i="4" s="1"/>
  <c r="G57" i="4" s="1"/>
  <c r="G60" i="4" s="1"/>
  <c r="N49" i="4"/>
  <c r="N52" i="4" s="1"/>
  <c r="N54" i="4" s="1"/>
  <c r="N57" i="4" s="1"/>
  <c r="N60" i="4" s="1"/>
  <c r="H49" i="4"/>
  <c r="H52" i="4" s="1"/>
  <c r="H54" i="4" s="1"/>
  <c r="H57" i="4" s="1"/>
  <c r="H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X49" i="4" s="1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G49" i="4" s="1"/>
  <c r="F33" i="4"/>
  <c r="F49" i="4" s="1"/>
  <c r="F52" i="4" s="1"/>
  <c r="F54" i="4" s="1"/>
  <c r="F57" i="4" s="1"/>
  <c r="F60" i="4" s="1"/>
  <c r="E33" i="4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K60" i="5"/>
  <c r="C60" i="5"/>
  <c r="T57" i="5"/>
  <c r="T60" i="5" s="1"/>
  <c r="L57" i="5"/>
  <c r="L60" i="5" s="1"/>
  <c r="D57" i="5"/>
  <c r="D60" i="5" s="1"/>
  <c r="F52" i="5"/>
  <c r="F54" i="5" s="1"/>
  <c r="F57" i="5" s="1"/>
  <c r="F60" i="5" s="1"/>
  <c r="G49" i="5"/>
  <c r="G52" i="5" s="1"/>
  <c r="G54" i="5" s="1"/>
  <c r="G57" i="5" s="1"/>
  <c r="G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K33" i="5"/>
  <c r="K49" i="5" s="1"/>
  <c r="K52" i="5" s="1"/>
  <c r="K54" i="5" s="1"/>
  <c r="K57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F49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C33" i="5"/>
  <c r="C49" i="5" s="1"/>
  <c r="C52" i="5" s="1"/>
  <c r="C54" i="5" s="1"/>
  <c r="C57" i="5" s="1"/>
  <c r="S57" i="6"/>
  <c r="S60" i="6" s="1"/>
  <c r="K57" i="6"/>
  <c r="K60" i="6" s="1"/>
  <c r="U49" i="6"/>
  <c r="U52" i="6" s="1"/>
  <c r="U54" i="6" s="1"/>
  <c r="U57" i="6" s="1"/>
  <c r="U60" i="6" s="1"/>
  <c r="T49" i="6"/>
  <c r="T52" i="6" s="1"/>
  <c r="T54" i="6" s="1"/>
  <c r="T57" i="6" s="1"/>
  <c r="T60" i="6" s="1"/>
  <c r="M49" i="6"/>
  <c r="M52" i="6" s="1"/>
  <c r="M54" i="6" s="1"/>
  <c r="M57" i="6" s="1"/>
  <c r="M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U33" i="6"/>
  <c r="T33" i="6"/>
  <c r="S33" i="6"/>
  <c r="S49" i="6" s="1"/>
  <c r="S52" i="6" s="1"/>
  <c r="S54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S49" i="7"/>
  <c r="S52" i="7" s="1"/>
  <c r="S54" i="7" s="1"/>
  <c r="S57" i="7" s="1"/>
  <c r="S60" i="7" s="1"/>
  <c r="Q49" i="7"/>
  <c r="Q52" i="7" s="1"/>
  <c r="Q54" i="7" s="1"/>
  <c r="Q57" i="7" s="1"/>
  <c r="Q60" i="7" s="1"/>
  <c r="K49" i="7"/>
  <c r="K52" i="7" s="1"/>
  <c r="K54" i="7" s="1"/>
  <c r="K57" i="7" s="1"/>
  <c r="K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X49" i="8"/>
  <c r="X52" i="8" s="1"/>
  <c r="AA48" i="8"/>
  <c r="Y48" i="8"/>
  <c r="Y49" i="8" s="1"/>
  <c r="Y52" i="8" s="1"/>
  <c r="Y54" i="8" s="1"/>
  <c r="Y57" i="8" s="1"/>
  <c r="Y60" i="8" s="1"/>
  <c r="X48" i="8"/>
  <c r="W48" i="8"/>
  <c r="V48" i="8"/>
  <c r="U48" i="8"/>
  <c r="T48" i="8"/>
  <c r="S48" i="8"/>
  <c r="R48" i="8"/>
  <c r="Q48" i="8"/>
  <c r="Q49" i="8" s="1"/>
  <c r="Q52" i="8" s="1"/>
  <c r="Q54" i="8" s="1"/>
  <c r="Q57" i="8" s="1"/>
  <c r="Q60" i="8" s="1"/>
  <c r="P48" i="8"/>
  <c r="O48" i="8"/>
  <c r="N48" i="8"/>
  <c r="M48" i="8"/>
  <c r="L48" i="8"/>
  <c r="K48" i="8"/>
  <c r="J48" i="8"/>
  <c r="I48" i="8"/>
  <c r="I49" i="8" s="1"/>
  <c r="I52" i="8" s="1"/>
  <c r="I54" i="8" s="1"/>
  <c r="I57" i="8" s="1"/>
  <c r="I60" i="8" s="1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Z33" i="8"/>
  <c r="Y33" i="8"/>
  <c r="X33" i="8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S60" i="9"/>
  <c r="M60" i="9"/>
  <c r="T57" i="9"/>
  <c r="T60" i="9" s="1"/>
  <c r="M54" i="9"/>
  <c r="M57" i="9" s="1"/>
  <c r="G54" i="9"/>
  <c r="G57" i="9" s="1"/>
  <c r="G60" i="9" s="1"/>
  <c r="E54" i="9"/>
  <c r="E57" i="9" s="1"/>
  <c r="E60" i="9" s="1"/>
  <c r="G49" i="9"/>
  <c r="G52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Z33" i="9" s="1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S33" i="9"/>
  <c r="S49" i="9" s="1"/>
  <c r="S52" i="9" s="1"/>
  <c r="S54" i="9" s="1"/>
  <c r="S57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F33" i="9"/>
  <c r="F49" i="9" s="1"/>
  <c r="F52" i="9" s="1"/>
  <c r="F54" i="9" s="1"/>
  <c r="F57" i="9" s="1"/>
  <c r="F60" i="9" s="1"/>
  <c r="E33" i="9"/>
  <c r="E49" i="9" s="1"/>
  <c r="E52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R60" i="10"/>
  <c r="L60" i="10"/>
  <c r="K57" i="10"/>
  <c r="K60" i="10" s="1"/>
  <c r="N49" i="10"/>
  <c r="N52" i="10" s="1"/>
  <c r="N54" i="10" s="1"/>
  <c r="N57" i="10" s="1"/>
  <c r="N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Z33" i="10" s="1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K33" i="10"/>
  <c r="K49" i="10" s="1"/>
  <c r="K52" i="10" s="1"/>
  <c r="K54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AA54" i="11"/>
  <c r="AA57" i="11" s="1"/>
  <c r="AA60" i="11" s="1"/>
  <c r="V52" i="11"/>
  <c r="V54" i="11" s="1"/>
  <c r="V57" i="11" s="1"/>
  <c r="V60" i="11" s="1"/>
  <c r="U52" i="11"/>
  <c r="U54" i="11" s="1"/>
  <c r="U57" i="11" s="1"/>
  <c r="U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Y33" i="11"/>
  <c r="Y49" i="11" s="1"/>
  <c r="Y52" i="11" s="1"/>
  <c r="Y54" i="11" s="1"/>
  <c r="Y57" i="11" s="1"/>
  <c r="Y60" i="11" s="1"/>
  <c r="X33" i="11"/>
  <c r="W33" i="11"/>
  <c r="W49" i="11" s="1"/>
  <c r="W52" i="11" s="1"/>
  <c r="W54" i="11" s="1"/>
  <c r="W57" i="11" s="1"/>
  <c r="W60" i="11" s="1"/>
  <c r="V33" i="11"/>
  <c r="V49" i="11" s="1"/>
  <c r="U33" i="11"/>
  <c r="U49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Z33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O57" i="13"/>
  <c r="O60" i="13" s="1"/>
  <c r="Q52" i="13"/>
  <c r="Q54" i="13" s="1"/>
  <c r="Q57" i="13" s="1"/>
  <c r="Q60" i="13" s="1"/>
  <c r="J49" i="13"/>
  <c r="J52" i="13" s="1"/>
  <c r="J54" i="13" s="1"/>
  <c r="J57" i="13" s="1"/>
  <c r="J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W33" i="13"/>
  <c r="W49" i="13" s="1"/>
  <c r="W52" i="13" s="1"/>
  <c r="W54" i="13" s="1"/>
  <c r="W57" i="13" s="1"/>
  <c r="W60" i="13" s="1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N33" i="13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U60" i="14"/>
  <c r="M60" i="14"/>
  <c r="E60" i="14"/>
  <c r="N57" i="14"/>
  <c r="N60" i="14" s="1"/>
  <c r="Q49" i="14"/>
  <c r="Q52" i="14" s="1"/>
  <c r="Q54" i="14" s="1"/>
  <c r="Q57" i="14" s="1"/>
  <c r="Q60" i="14" s="1"/>
  <c r="O49" i="14"/>
  <c r="O52" i="14" s="1"/>
  <c r="O54" i="14" s="1"/>
  <c r="O57" i="14" s="1"/>
  <c r="O60" i="14" s="1"/>
  <c r="AA48" i="14"/>
  <c r="Y48" i="14"/>
  <c r="X48" i="14"/>
  <c r="Z48" i="14" s="1"/>
  <c r="W48" i="14"/>
  <c r="W49" i="14" s="1"/>
  <c r="W52" i="14" s="1"/>
  <c r="W54" i="14" s="1"/>
  <c r="W57" i="14" s="1"/>
  <c r="W60" i="14" s="1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Z33" i="14"/>
  <c r="Y33" i="14"/>
  <c r="X33" i="14"/>
  <c r="X49" i="14" s="1"/>
  <c r="W33" i="14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P33" i="14"/>
  <c r="P49" i="14" s="1"/>
  <c r="P52" i="14" s="1"/>
  <c r="P54" i="14" s="1"/>
  <c r="P57" i="14" s="1"/>
  <c r="P60" i="14" s="1"/>
  <c r="O33" i="14"/>
  <c r="N33" i="14"/>
  <c r="N49" i="14" s="1"/>
  <c r="N52" i="14" s="1"/>
  <c r="N54" i="14" s="1"/>
  <c r="M33" i="14"/>
  <c r="M49" i="14" s="1"/>
  <c r="M52" i="14" s="1"/>
  <c r="M54" i="14" s="1"/>
  <c r="M57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H33" i="14"/>
  <c r="H49" i="14" s="1"/>
  <c r="H52" i="14" s="1"/>
  <c r="H54" i="14" s="1"/>
  <c r="H57" i="14" s="1"/>
  <c r="H60" i="14" s="1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T60" i="15"/>
  <c r="L60" i="15"/>
  <c r="E57" i="15"/>
  <c r="E60" i="15" s="1"/>
  <c r="V54" i="15"/>
  <c r="V57" i="15" s="1"/>
  <c r="V60" i="15" s="1"/>
  <c r="N54" i="15"/>
  <c r="N57" i="15" s="1"/>
  <c r="N60" i="15" s="1"/>
  <c r="X49" i="15"/>
  <c r="X52" i="15" s="1"/>
  <c r="W49" i="15"/>
  <c r="W52" i="15" s="1"/>
  <c r="W54" i="15" s="1"/>
  <c r="W57" i="15" s="1"/>
  <c r="W60" i="15" s="1"/>
  <c r="R49" i="15"/>
  <c r="R52" i="15" s="1"/>
  <c r="R54" i="15" s="1"/>
  <c r="R57" i="15" s="1"/>
  <c r="R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Z33" i="15" s="1"/>
  <c r="W33" i="15"/>
  <c r="V33" i="15"/>
  <c r="V49" i="15" s="1"/>
  <c r="V52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O33" i="15"/>
  <c r="O49" i="15" s="1"/>
  <c r="O52" i="15" s="1"/>
  <c r="O54" i="15" s="1"/>
  <c r="O57" i="15" s="1"/>
  <c r="O60" i="15" s="1"/>
  <c r="N33" i="15"/>
  <c r="N49" i="15" s="1"/>
  <c r="N52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U60" i="16" s="1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O33" i="16"/>
  <c r="O49" i="16" s="1"/>
  <c r="O52" i="16" s="1"/>
  <c r="O54" i="16" s="1"/>
  <c r="O57" i="16" s="1"/>
  <c r="O60" i="16" s="1"/>
  <c r="N33" i="16"/>
  <c r="M33" i="16"/>
  <c r="M49" i="16" s="1"/>
  <c r="M52" i="16" s="1"/>
  <c r="M54" i="16" s="1"/>
  <c r="M57" i="16" s="1"/>
  <c r="M60" i="16" s="1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C33" i="16"/>
  <c r="C49" i="16" s="1"/>
  <c r="C52" i="16" s="1"/>
  <c r="C54" i="16" s="1"/>
  <c r="C57" i="16" s="1"/>
  <c r="C60" i="16" s="1"/>
  <c r="E60" i="17"/>
  <c r="D60" i="17"/>
  <c r="Y49" i="17"/>
  <c r="Y52" i="17" s="1"/>
  <c r="Y54" i="17" s="1"/>
  <c r="Y57" i="17" s="1"/>
  <c r="Y60" i="17" s="1"/>
  <c r="W49" i="17"/>
  <c r="W52" i="17" s="1"/>
  <c r="W54" i="17" s="1"/>
  <c r="W57" i="17" s="1"/>
  <c r="W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X33" i="17"/>
  <c r="W33" i="17"/>
  <c r="V33" i="17"/>
  <c r="V49" i="17" s="1"/>
  <c r="V52" i="17" s="1"/>
  <c r="V54" i="17" s="1"/>
  <c r="V57" i="17" s="1"/>
  <c r="V60" i="17" s="1"/>
  <c r="U33" i="17"/>
  <c r="T33" i="17"/>
  <c r="T49" i="17" s="1"/>
  <c r="T52" i="17" s="1"/>
  <c r="T54" i="17" s="1"/>
  <c r="T57" i="17" s="1"/>
  <c r="T60" i="17" s="1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D33" i="17"/>
  <c r="D49" i="17" s="1"/>
  <c r="D52" i="17" s="1"/>
  <c r="D54" i="17" s="1"/>
  <c r="D57" i="17" s="1"/>
  <c r="C33" i="17"/>
  <c r="Y49" i="18"/>
  <c r="Y52" i="18" s="1"/>
  <c r="Y54" i="18" s="1"/>
  <c r="Y57" i="18" s="1"/>
  <c r="Y60" i="18" s="1"/>
  <c r="S49" i="18"/>
  <c r="S52" i="18" s="1"/>
  <c r="S54" i="18" s="1"/>
  <c r="S57" i="18" s="1"/>
  <c r="S60" i="18" s="1"/>
  <c r="R49" i="18"/>
  <c r="R52" i="18" s="1"/>
  <c r="R54" i="18" s="1"/>
  <c r="R57" i="18" s="1"/>
  <c r="R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X33" i="18"/>
  <c r="X49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R33" i="18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M60" i="19"/>
  <c r="V57" i="19"/>
  <c r="V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Z33" i="19"/>
  <c r="Y33" i="19"/>
  <c r="X33" i="19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P33" i="19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H33" i="19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G49" i="20"/>
  <c r="G52" i="20" s="1"/>
  <c r="G54" i="20" s="1"/>
  <c r="G57" i="20" s="1"/>
  <c r="G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Z33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Q49" i="20" s="1"/>
  <c r="Q52" i="20" s="1"/>
  <c r="Q54" i="20" s="1"/>
  <c r="Q57" i="20" s="1"/>
  <c r="Q60" i="20" s="1"/>
  <c r="P33" i="20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I57" i="20" s="1"/>
  <c r="I60" i="20" s="1"/>
  <c r="H33" i="20"/>
  <c r="G33" i="20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Z33" i="21" s="1"/>
  <c r="W33" i="21"/>
  <c r="V33" i="21"/>
  <c r="V49" i="21" s="1"/>
  <c r="V52" i="21" s="1"/>
  <c r="V54" i="21" s="1"/>
  <c r="V57" i="21" s="1"/>
  <c r="V60" i="21" s="1"/>
  <c r="U33" i="2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N49" i="21" s="1"/>
  <c r="N52" i="21" s="1"/>
  <c r="N54" i="21" s="1"/>
  <c r="N57" i="21" s="1"/>
  <c r="N60" i="21" s="1"/>
  <c r="M33" i="2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F49" i="21" s="1"/>
  <c r="F52" i="21" s="1"/>
  <c r="F54" i="21" s="1"/>
  <c r="F57" i="21" s="1"/>
  <c r="F60" i="21" s="1"/>
  <c r="E33" i="2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J54" i="22"/>
  <c r="J57" i="22" s="1"/>
  <c r="J60" i="22" s="1"/>
  <c r="T49" i="22"/>
  <c r="T52" i="22" s="1"/>
  <c r="T54" i="22" s="1"/>
  <c r="T57" i="22" s="1"/>
  <c r="T60" i="22" s="1"/>
  <c r="S49" i="22"/>
  <c r="S52" i="22" s="1"/>
  <c r="S54" i="22" s="1"/>
  <c r="S57" i="22" s="1"/>
  <c r="S60" i="22" s="1"/>
  <c r="R49" i="22"/>
  <c r="R52" i="22" s="1"/>
  <c r="R54" i="22" s="1"/>
  <c r="R57" i="22" s="1"/>
  <c r="R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X49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S33" i="22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O60" i="23"/>
  <c r="G60" i="23"/>
  <c r="R49" i="23"/>
  <c r="R52" i="23" s="1"/>
  <c r="R54" i="23" s="1"/>
  <c r="R57" i="23" s="1"/>
  <c r="R60" i="23" s="1"/>
  <c r="K49" i="23"/>
  <c r="K52" i="23" s="1"/>
  <c r="K54" i="23" s="1"/>
  <c r="K57" i="23" s="1"/>
  <c r="K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X49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S33" i="23"/>
  <c r="S49" i="23" s="1"/>
  <c r="S52" i="23" s="1"/>
  <c r="S54" i="23" s="1"/>
  <c r="S57" i="23" s="1"/>
  <c r="S60" i="23" s="1"/>
  <c r="R33" i="23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K33" i="23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X49" i="24"/>
  <c r="Z49" i="24" s="1"/>
  <c r="Q49" i="24"/>
  <c r="Q52" i="24" s="1"/>
  <c r="Q54" i="24" s="1"/>
  <c r="Q57" i="24" s="1"/>
  <c r="Q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X33" i="24"/>
  <c r="W33" i="24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R49" i="24" s="1"/>
  <c r="R52" i="24" s="1"/>
  <c r="R54" i="24" s="1"/>
  <c r="R57" i="24" s="1"/>
  <c r="R60" i="24" s="1"/>
  <c r="Q33" i="24"/>
  <c r="P33" i="24"/>
  <c r="O33" i="24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E54" i="25"/>
  <c r="E57" i="25" s="1"/>
  <c r="E60" i="25" s="1"/>
  <c r="W49" i="25"/>
  <c r="W52" i="25" s="1"/>
  <c r="W54" i="25" s="1"/>
  <c r="W57" i="25" s="1"/>
  <c r="W60" i="25" s="1"/>
  <c r="G49" i="25"/>
  <c r="G52" i="25" s="1"/>
  <c r="G54" i="25" s="1"/>
  <c r="G57" i="25" s="1"/>
  <c r="G60" i="25" s="1"/>
  <c r="AA48" i="25"/>
  <c r="AA49" i="25" s="1"/>
  <c r="AA52" i="25" s="1"/>
  <c r="AA54" i="25" s="1"/>
  <c r="AA57" i="25" s="1"/>
  <c r="AA60" i="25" s="1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C49" i="25" s="1"/>
  <c r="C52" i="25" s="1"/>
  <c r="C54" i="25" s="1"/>
  <c r="C57" i="25" s="1"/>
  <c r="C60" i="25" s="1"/>
  <c r="AA33" i="25"/>
  <c r="Z33" i="25"/>
  <c r="Y33" i="25"/>
  <c r="X33" i="25"/>
  <c r="W33" i="25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J33" i="25"/>
  <c r="I33" i="25"/>
  <c r="H33" i="25"/>
  <c r="H49" i="25" s="1"/>
  <c r="H52" i="25" s="1"/>
  <c r="H54" i="25" s="1"/>
  <c r="H57" i="25" s="1"/>
  <c r="H60" i="25" s="1"/>
  <c r="G33" i="25"/>
  <c r="F33" i="25"/>
  <c r="F49" i="25" s="1"/>
  <c r="F52" i="25" s="1"/>
  <c r="F54" i="25" s="1"/>
  <c r="F57" i="25" s="1"/>
  <c r="F60" i="25" s="1"/>
  <c r="E33" i="25"/>
  <c r="E49" i="25" s="1"/>
  <c r="E52" i="25" s="1"/>
  <c r="D33" i="25"/>
  <c r="D49" i="25" s="1"/>
  <c r="D52" i="25" s="1"/>
  <c r="D54" i="25" s="1"/>
  <c r="D57" i="25" s="1"/>
  <c r="D60" i="25" s="1"/>
  <c r="C33" i="25"/>
  <c r="G49" i="26"/>
  <c r="G52" i="26" s="1"/>
  <c r="G54" i="26" s="1"/>
  <c r="G57" i="26" s="1"/>
  <c r="G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Y33" i="26"/>
  <c r="X33" i="26"/>
  <c r="X49" i="26" s="1"/>
  <c r="W33" i="26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J33" i="26"/>
  <c r="J49" i="26" s="1"/>
  <c r="J52" i="26" s="1"/>
  <c r="J54" i="26" s="1"/>
  <c r="J57" i="26" s="1"/>
  <c r="J60" i="26" s="1"/>
  <c r="I33" i="26"/>
  <c r="H33" i="26"/>
  <c r="H49" i="26" s="1"/>
  <c r="H52" i="26" s="1"/>
  <c r="H54" i="26" s="1"/>
  <c r="H57" i="26" s="1"/>
  <c r="H60" i="26" s="1"/>
  <c r="G33" i="26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X49" i="27" s="1"/>
  <c r="W33" i="27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L52" i="28"/>
  <c r="L54" i="28" s="1"/>
  <c r="L57" i="28" s="1"/>
  <c r="L60" i="28" s="1"/>
  <c r="T49" i="28"/>
  <c r="T52" i="28" s="1"/>
  <c r="T54" i="28" s="1"/>
  <c r="T57" i="28" s="1"/>
  <c r="T60" i="28" s="1"/>
  <c r="L49" i="28"/>
  <c r="D49" i="28"/>
  <c r="D52" i="28" s="1"/>
  <c r="D54" i="28" s="1"/>
  <c r="D57" i="28" s="1"/>
  <c r="D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X49" i="28" s="1"/>
  <c r="W33" i="28"/>
  <c r="W49" i="28" s="1"/>
  <c r="W52" i="28" s="1"/>
  <c r="W54" i="28" s="1"/>
  <c r="W57" i="28" s="1"/>
  <c r="W60" i="28" s="1"/>
  <c r="V33" i="28"/>
  <c r="U33" i="28"/>
  <c r="U49" i="28" s="1"/>
  <c r="U52" i="28" s="1"/>
  <c r="U54" i="28" s="1"/>
  <c r="U57" i="28" s="1"/>
  <c r="U60" i="28" s="1"/>
  <c r="T33" i="28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M33" i="28"/>
  <c r="M49" i="28" s="1"/>
  <c r="M52" i="28" s="1"/>
  <c r="M54" i="28" s="1"/>
  <c r="M57" i="28" s="1"/>
  <c r="M60" i="28" s="1"/>
  <c r="L33" i="28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E49" i="28" s="1"/>
  <c r="E52" i="28" s="1"/>
  <c r="E54" i="28" s="1"/>
  <c r="E57" i="28" s="1"/>
  <c r="E60" i="28" s="1"/>
  <c r="D33" i="28"/>
  <c r="C33" i="28"/>
  <c r="C49" i="28" s="1"/>
  <c r="C52" i="28" s="1"/>
  <c r="C54" i="28" s="1"/>
  <c r="C57" i="28" s="1"/>
  <c r="C60" i="28" s="1"/>
  <c r="O52" i="29"/>
  <c r="O54" i="29" s="1"/>
  <c r="O57" i="29" s="1"/>
  <c r="O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Z33" i="29"/>
  <c r="Y33" i="29"/>
  <c r="X33" i="29"/>
  <c r="X49" i="29" s="1"/>
  <c r="W33" i="29"/>
  <c r="W49" i="29" s="1"/>
  <c r="W52" i="29" s="1"/>
  <c r="W54" i="29" s="1"/>
  <c r="W57" i="29" s="1"/>
  <c r="W60" i="29" s="1"/>
  <c r="V33" i="29"/>
  <c r="U33" i="29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Q33" i="29"/>
  <c r="P33" i="29"/>
  <c r="P49" i="29" s="1"/>
  <c r="P52" i="29" s="1"/>
  <c r="P54" i="29" s="1"/>
  <c r="P57" i="29" s="1"/>
  <c r="P60" i="29" s="1"/>
  <c r="O33" i="29"/>
  <c r="O49" i="29" s="1"/>
  <c r="N33" i="29"/>
  <c r="M33" i="29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I33" i="29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E33" i="29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P57" i="30"/>
  <c r="P60" i="30" s="1"/>
  <c r="S49" i="30"/>
  <c r="S52" i="30" s="1"/>
  <c r="S54" i="30" s="1"/>
  <c r="S57" i="30" s="1"/>
  <c r="S60" i="30" s="1"/>
  <c r="K49" i="30"/>
  <c r="K52" i="30" s="1"/>
  <c r="K54" i="30" s="1"/>
  <c r="K57" i="30" s="1"/>
  <c r="K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X49" i="30" s="1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S33" i="30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K33" i="30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C33" i="30"/>
  <c r="C49" i="30" s="1"/>
  <c r="C52" i="30" s="1"/>
  <c r="C54" i="30" s="1"/>
  <c r="C57" i="30" s="1"/>
  <c r="C60" i="30" s="1"/>
  <c r="P54" i="31"/>
  <c r="P57" i="31" s="1"/>
  <c r="P60" i="31" s="1"/>
  <c r="AA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Y33" i="31"/>
  <c r="Y49" i="31" s="1"/>
  <c r="Y52" i="31" s="1"/>
  <c r="Y54" i="31" s="1"/>
  <c r="Y57" i="31" s="1"/>
  <c r="Y60" i="31" s="1"/>
  <c r="X33" i="3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P49" i="31" s="1"/>
  <c r="P52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X49" i="32"/>
  <c r="Z49" i="32" s="1"/>
  <c r="E49" i="32"/>
  <c r="E52" i="32" s="1"/>
  <c r="E54" i="32" s="1"/>
  <c r="E57" i="32" s="1"/>
  <c r="E60" i="32" s="1"/>
  <c r="AA48" i="32"/>
  <c r="AA49" i="32" s="1"/>
  <c r="AA52" i="32" s="1"/>
  <c r="AA54" i="32" s="1"/>
  <c r="AA57" i="32" s="1"/>
  <c r="AA60" i="32" s="1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X33" i="32"/>
  <c r="Z33" i="32" s="1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M33" i="32"/>
  <c r="L33" i="32"/>
  <c r="K33" i="32"/>
  <c r="J33" i="32"/>
  <c r="J49" i="32" s="1"/>
  <c r="J52" i="32" s="1"/>
  <c r="J54" i="32" s="1"/>
  <c r="J57" i="32" s="1"/>
  <c r="J60" i="32" s="1"/>
  <c r="I33" i="32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D33" i="32"/>
  <c r="D49" i="32" s="1"/>
  <c r="D52" i="32" s="1"/>
  <c r="D54" i="32" s="1"/>
  <c r="D57" i="32" s="1"/>
  <c r="D60" i="32" s="1"/>
  <c r="C33" i="32"/>
  <c r="C49" i="32" s="1"/>
  <c r="C52" i="32" s="1"/>
  <c r="C54" i="32" s="1"/>
  <c r="C57" i="32" s="1"/>
  <c r="C60" i="32" s="1"/>
  <c r="V52" i="33"/>
  <c r="V54" i="33" s="1"/>
  <c r="V57" i="33" s="1"/>
  <c r="V60" i="33" s="1"/>
  <c r="W49" i="33"/>
  <c r="W52" i="33" s="1"/>
  <c r="W54" i="33" s="1"/>
  <c r="W57" i="33" s="1"/>
  <c r="W60" i="33" s="1"/>
  <c r="U49" i="33"/>
  <c r="U52" i="33" s="1"/>
  <c r="U54" i="33" s="1"/>
  <c r="U57" i="33" s="1"/>
  <c r="U60" i="33" s="1"/>
  <c r="O49" i="33"/>
  <c r="O52" i="33" s="1"/>
  <c r="O54" i="33" s="1"/>
  <c r="O57" i="33" s="1"/>
  <c r="O60" i="33" s="1"/>
  <c r="G49" i="33"/>
  <c r="G52" i="33" s="1"/>
  <c r="G54" i="33" s="1"/>
  <c r="G57" i="33" s="1"/>
  <c r="G60" i="33" s="1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Y49" i="33" s="1"/>
  <c r="Y52" i="33" s="1"/>
  <c r="Y54" i="33" s="1"/>
  <c r="Y57" i="33" s="1"/>
  <c r="Y60" i="33" s="1"/>
  <c r="X33" i="33"/>
  <c r="X49" i="33" s="1"/>
  <c r="W33" i="33"/>
  <c r="V33" i="33"/>
  <c r="V49" i="33" s="1"/>
  <c r="U33" i="33"/>
  <c r="T33" i="33"/>
  <c r="T49" i="33" s="1"/>
  <c r="T52" i="33" s="1"/>
  <c r="T54" i="33" s="1"/>
  <c r="T57" i="33" s="1"/>
  <c r="T60" i="33" s="1"/>
  <c r="S33" i="33"/>
  <c r="S49" i="33" s="1"/>
  <c r="S52" i="33" s="1"/>
  <c r="S54" i="33" s="1"/>
  <c r="S57" i="33" s="1"/>
  <c r="S60" i="33" s="1"/>
  <c r="R33" i="33"/>
  <c r="R49" i="33" s="1"/>
  <c r="R52" i="33" s="1"/>
  <c r="R54" i="33" s="1"/>
  <c r="R57" i="33" s="1"/>
  <c r="R60" i="33" s="1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N33" i="33"/>
  <c r="N49" i="33" s="1"/>
  <c r="N52" i="33" s="1"/>
  <c r="N54" i="33" s="1"/>
  <c r="N57" i="33" s="1"/>
  <c r="N60" i="33" s="1"/>
  <c r="M33" i="33"/>
  <c r="M49" i="33" s="1"/>
  <c r="M52" i="33" s="1"/>
  <c r="M54" i="33" s="1"/>
  <c r="M57" i="33" s="1"/>
  <c r="M60" i="33" s="1"/>
  <c r="L33" i="33"/>
  <c r="L49" i="33" s="1"/>
  <c r="L52" i="33" s="1"/>
  <c r="L54" i="33" s="1"/>
  <c r="L57" i="33" s="1"/>
  <c r="L60" i="33" s="1"/>
  <c r="K33" i="33"/>
  <c r="K49" i="33" s="1"/>
  <c r="K52" i="33" s="1"/>
  <c r="K54" i="33" s="1"/>
  <c r="K57" i="33" s="1"/>
  <c r="K60" i="33" s="1"/>
  <c r="J33" i="33"/>
  <c r="J49" i="33" s="1"/>
  <c r="J52" i="33" s="1"/>
  <c r="J54" i="33" s="1"/>
  <c r="J57" i="33" s="1"/>
  <c r="J60" i="33" s="1"/>
  <c r="I33" i="33"/>
  <c r="I49" i="33" s="1"/>
  <c r="I52" i="33" s="1"/>
  <c r="I54" i="33" s="1"/>
  <c r="I57" i="33" s="1"/>
  <c r="I60" i="33" s="1"/>
  <c r="H33" i="33"/>
  <c r="H49" i="33" s="1"/>
  <c r="H52" i="33" s="1"/>
  <c r="H54" i="33" s="1"/>
  <c r="H57" i="33" s="1"/>
  <c r="H60" i="33" s="1"/>
  <c r="G33" i="33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D49" i="33" s="1"/>
  <c r="D52" i="33" s="1"/>
  <c r="D54" i="33" s="1"/>
  <c r="D57" i="33" s="1"/>
  <c r="D60" i="33" s="1"/>
  <c r="C33" i="33"/>
  <c r="C49" i="33" s="1"/>
  <c r="C52" i="33" s="1"/>
  <c r="C54" i="33" s="1"/>
  <c r="C57" i="33" s="1"/>
  <c r="C60" i="33" s="1"/>
  <c r="L52" i="34"/>
  <c r="L54" i="34" s="1"/>
  <c r="L57" i="34" s="1"/>
  <c r="L60" i="34" s="1"/>
  <c r="D52" i="34"/>
  <c r="D54" i="34" s="1"/>
  <c r="D57" i="34" s="1"/>
  <c r="D60" i="34" s="1"/>
  <c r="M49" i="34"/>
  <c r="M52" i="34" s="1"/>
  <c r="M54" i="34" s="1"/>
  <c r="M57" i="34" s="1"/>
  <c r="M60" i="34" s="1"/>
  <c r="E49" i="34"/>
  <c r="E52" i="34" s="1"/>
  <c r="E54" i="34" s="1"/>
  <c r="E57" i="34" s="1"/>
  <c r="E60" i="34" s="1"/>
  <c r="AA48" i="34"/>
  <c r="Y48" i="34"/>
  <c r="X48" i="34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33" i="34"/>
  <c r="AA49" i="34" s="1"/>
  <c r="AA52" i="34" s="1"/>
  <c r="AA54" i="34" s="1"/>
  <c r="AA57" i="34" s="1"/>
  <c r="AA60" i="34" s="1"/>
  <c r="Y33" i="34"/>
  <c r="Y49" i="34" s="1"/>
  <c r="Y52" i="34" s="1"/>
  <c r="Y54" i="34" s="1"/>
  <c r="Y57" i="34" s="1"/>
  <c r="Y60" i="34" s="1"/>
  <c r="X33" i="34"/>
  <c r="X49" i="34" s="1"/>
  <c r="W33" i="34"/>
  <c r="W49" i="34" s="1"/>
  <c r="W52" i="34" s="1"/>
  <c r="W54" i="34" s="1"/>
  <c r="W57" i="34" s="1"/>
  <c r="W60" i="34" s="1"/>
  <c r="V33" i="34"/>
  <c r="U33" i="34"/>
  <c r="U49" i="34" s="1"/>
  <c r="U52" i="34" s="1"/>
  <c r="U54" i="34" s="1"/>
  <c r="U57" i="34" s="1"/>
  <c r="U60" i="34" s="1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S60" i="34" s="1"/>
  <c r="R33" i="34"/>
  <c r="R49" i="34" s="1"/>
  <c r="R52" i="34" s="1"/>
  <c r="R54" i="34" s="1"/>
  <c r="R57" i="34" s="1"/>
  <c r="R60" i="34" s="1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M33" i="34"/>
  <c r="L33" i="34"/>
  <c r="L49" i="34" s="1"/>
  <c r="K33" i="34"/>
  <c r="K49" i="34" s="1"/>
  <c r="K52" i="34" s="1"/>
  <c r="K54" i="34" s="1"/>
  <c r="K57" i="34" s="1"/>
  <c r="K60" i="34" s="1"/>
  <c r="J33" i="34"/>
  <c r="J49" i="34" s="1"/>
  <c r="J52" i="34" s="1"/>
  <c r="J54" i="34" s="1"/>
  <c r="J57" i="34" s="1"/>
  <c r="J60" i="34" s="1"/>
  <c r="I33" i="34"/>
  <c r="I49" i="34" s="1"/>
  <c r="I52" i="34" s="1"/>
  <c r="I54" i="34" s="1"/>
  <c r="I57" i="34" s="1"/>
  <c r="I60" i="34" s="1"/>
  <c r="H33" i="34"/>
  <c r="H49" i="34" s="1"/>
  <c r="H52" i="34" s="1"/>
  <c r="H54" i="34" s="1"/>
  <c r="H57" i="34" s="1"/>
  <c r="H60" i="34" s="1"/>
  <c r="G33" i="34"/>
  <c r="G49" i="34" s="1"/>
  <c r="G52" i="34" s="1"/>
  <c r="G54" i="34" s="1"/>
  <c r="G57" i="34" s="1"/>
  <c r="G60" i="34" s="1"/>
  <c r="F33" i="34"/>
  <c r="E33" i="34"/>
  <c r="D33" i="34"/>
  <c r="D49" i="34" s="1"/>
  <c r="C33" i="34"/>
  <c r="C49" i="34" s="1"/>
  <c r="C52" i="34" s="1"/>
  <c r="C54" i="34" s="1"/>
  <c r="C57" i="34" s="1"/>
  <c r="C60" i="34" s="1"/>
  <c r="S52" i="35"/>
  <c r="S54" i="35" s="1"/>
  <c r="S57" i="35" s="1"/>
  <c r="S60" i="35" s="1"/>
  <c r="S49" i="35"/>
  <c r="K49" i="35"/>
  <c r="K52" i="35" s="1"/>
  <c r="K54" i="35" s="1"/>
  <c r="K57" i="35" s="1"/>
  <c r="K60" i="35" s="1"/>
  <c r="D49" i="35"/>
  <c r="D52" i="35" s="1"/>
  <c r="D54" i="35" s="1"/>
  <c r="D57" i="35" s="1"/>
  <c r="D60" i="35" s="1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X49" i="35" s="1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T33" i="35"/>
  <c r="T49" i="35" s="1"/>
  <c r="T52" i="35" s="1"/>
  <c r="T54" i="35" s="1"/>
  <c r="T57" i="35" s="1"/>
  <c r="T60" i="35" s="1"/>
  <c r="S33" i="35"/>
  <c r="R33" i="35"/>
  <c r="R49" i="35" s="1"/>
  <c r="R52" i="35" s="1"/>
  <c r="R54" i="35" s="1"/>
  <c r="R57" i="35" s="1"/>
  <c r="R60" i="35" s="1"/>
  <c r="Q33" i="35"/>
  <c r="Q49" i="35" s="1"/>
  <c r="Q52" i="35" s="1"/>
  <c r="Q54" i="35" s="1"/>
  <c r="Q57" i="35" s="1"/>
  <c r="Q60" i="35" s="1"/>
  <c r="P33" i="35"/>
  <c r="P49" i="35" s="1"/>
  <c r="P52" i="35" s="1"/>
  <c r="P54" i="35" s="1"/>
  <c r="P57" i="35" s="1"/>
  <c r="P60" i="35" s="1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L33" i="35"/>
  <c r="L49" i="35" s="1"/>
  <c r="L52" i="35" s="1"/>
  <c r="L54" i="35" s="1"/>
  <c r="L57" i="35" s="1"/>
  <c r="L60" i="35" s="1"/>
  <c r="K33" i="35"/>
  <c r="J33" i="35"/>
  <c r="J49" i="35" s="1"/>
  <c r="J52" i="35" s="1"/>
  <c r="J54" i="35" s="1"/>
  <c r="J57" i="35" s="1"/>
  <c r="J60" i="35" s="1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D33" i="35"/>
  <c r="C33" i="35"/>
  <c r="C49" i="35" s="1"/>
  <c r="C52" i="35" s="1"/>
  <c r="C54" i="35" s="1"/>
  <c r="C57" i="35" s="1"/>
  <c r="C60" i="35" s="1"/>
  <c r="J52" i="36"/>
  <c r="J54" i="36" s="1"/>
  <c r="J57" i="36" s="1"/>
  <c r="J60" i="36" s="1"/>
  <c r="AA49" i="36"/>
  <c r="AA52" i="36" s="1"/>
  <c r="AA54" i="36" s="1"/>
  <c r="AA57" i="36" s="1"/>
  <c r="AA60" i="36" s="1"/>
  <c r="K49" i="36"/>
  <c r="K52" i="36" s="1"/>
  <c r="K54" i="36" s="1"/>
  <c r="K57" i="36" s="1"/>
  <c r="K60" i="36" s="1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Y33" i="36"/>
  <c r="Y49" i="36" s="1"/>
  <c r="Y52" i="36" s="1"/>
  <c r="Y54" i="36" s="1"/>
  <c r="Y57" i="36" s="1"/>
  <c r="Y60" i="36" s="1"/>
  <c r="X33" i="36"/>
  <c r="X49" i="36" s="1"/>
  <c r="W33" i="36"/>
  <c r="W49" i="36" s="1"/>
  <c r="W52" i="36" s="1"/>
  <c r="W54" i="36" s="1"/>
  <c r="W57" i="36" s="1"/>
  <c r="W60" i="36" s="1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S33" i="36"/>
  <c r="S49" i="36" s="1"/>
  <c r="S52" i="36" s="1"/>
  <c r="S54" i="36" s="1"/>
  <c r="S57" i="36" s="1"/>
  <c r="S60" i="36" s="1"/>
  <c r="R33" i="36"/>
  <c r="R49" i="36" s="1"/>
  <c r="R52" i="36" s="1"/>
  <c r="R54" i="36" s="1"/>
  <c r="R57" i="36" s="1"/>
  <c r="R60" i="36" s="1"/>
  <c r="Q33" i="36"/>
  <c r="Q49" i="36" s="1"/>
  <c r="Q52" i="36" s="1"/>
  <c r="Q54" i="36" s="1"/>
  <c r="Q57" i="36" s="1"/>
  <c r="Q60" i="36" s="1"/>
  <c r="P33" i="36"/>
  <c r="P49" i="36" s="1"/>
  <c r="P52" i="36" s="1"/>
  <c r="P54" i="36" s="1"/>
  <c r="P57" i="36" s="1"/>
  <c r="P60" i="36" s="1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M49" i="36" s="1"/>
  <c r="M52" i="36" s="1"/>
  <c r="M54" i="36" s="1"/>
  <c r="M57" i="36" s="1"/>
  <c r="M60" i="36" s="1"/>
  <c r="L33" i="36"/>
  <c r="K33" i="36"/>
  <c r="J33" i="36"/>
  <c r="J49" i="36" s="1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G49" i="36" s="1"/>
  <c r="G52" i="36" s="1"/>
  <c r="G54" i="36" s="1"/>
  <c r="G57" i="36" s="1"/>
  <c r="G60" i="36" s="1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C33" i="36"/>
  <c r="C49" i="36" s="1"/>
  <c r="C52" i="36" s="1"/>
  <c r="C54" i="36" s="1"/>
  <c r="C57" i="36" s="1"/>
  <c r="C60" i="36" s="1"/>
  <c r="P54" i="37"/>
  <c r="P57" i="37" s="1"/>
  <c r="P60" i="37" s="1"/>
  <c r="H54" i="37"/>
  <c r="H57" i="37" s="1"/>
  <c r="H60" i="37" s="1"/>
  <c r="S49" i="37"/>
  <c r="S52" i="37" s="1"/>
  <c r="S54" i="37" s="1"/>
  <c r="S57" i="37" s="1"/>
  <c r="S60" i="37" s="1"/>
  <c r="AA48" i="37"/>
  <c r="Z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AA49" i="37" s="1"/>
  <c r="AA52" i="37" s="1"/>
  <c r="AA54" i="37" s="1"/>
  <c r="AA57" i="37" s="1"/>
  <c r="AA60" i="37" s="1"/>
  <c r="Y33" i="37"/>
  <c r="Y49" i="37" s="1"/>
  <c r="Y52" i="37" s="1"/>
  <c r="Y54" i="37" s="1"/>
  <c r="Y57" i="37" s="1"/>
  <c r="Y60" i="37" s="1"/>
  <c r="X33" i="37"/>
  <c r="X49" i="37" s="1"/>
  <c r="X52" i="37" s="1"/>
  <c r="Z52" i="37" s="1"/>
  <c r="W33" i="37"/>
  <c r="W49" i="37" s="1"/>
  <c r="W52" i="37" s="1"/>
  <c r="W54" i="37" s="1"/>
  <c r="W57" i="37" s="1"/>
  <c r="W60" i="37" s="1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T49" i="37" s="1"/>
  <c r="T52" i="37" s="1"/>
  <c r="T54" i="37" s="1"/>
  <c r="T57" i="37" s="1"/>
  <c r="T60" i="37" s="1"/>
  <c r="S33" i="37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P49" i="37" s="1"/>
  <c r="P52" i="37" s="1"/>
  <c r="O33" i="37"/>
  <c r="O49" i="37" s="1"/>
  <c r="O52" i="37" s="1"/>
  <c r="O54" i="37" s="1"/>
  <c r="O57" i="37" s="1"/>
  <c r="O60" i="37" s="1"/>
  <c r="N33" i="37"/>
  <c r="N49" i="37" s="1"/>
  <c r="N52" i="37" s="1"/>
  <c r="N54" i="37" s="1"/>
  <c r="N57" i="37" s="1"/>
  <c r="N60" i="37" s="1"/>
  <c r="M33" i="37"/>
  <c r="M49" i="37" s="1"/>
  <c r="M52" i="37" s="1"/>
  <c r="M54" i="37" s="1"/>
  <c r="M57" i="37" s="1"/>
  <c r="M60" i="37" s="1"/>
  <c r="L33" i="37"/>
  <c r="L49" i="37" s="1"/>
  <c r="L52" i="37" s="1"/>
  <c r="L54" i="37" s="1"/>
  <c r="L57" i="37" s="1"/>
  <c r="L60" i="37" s="1"/>
  <c r="K33" i="37"/>
  <c r="K49" i="37" s="1"/>
  <c r="K52" i="37" s="1"/>
  <c r="K54" i="37" s="1"/>
  <c r="K57" i="37" s="1"/>
  <c r="K60" i="37" s="1"/>
  <c r="J33" i="37"/>
  <c r="J49" i="37" s="1"/>
  <c r="J52" i="37" s="1"/>
  <c r="J54" i="37" s="1"/>
  <c r="J57" i="37" s="1"/>
  <c r="J60" i="37" s="1"/>
  <c r="I33" i="37"/>
  <c r="I49" i="37" s="1"/>
  <c r="I52" i="37" s="1"/>
  <c r="I54" i="37" s="1"/>
  <c r="I57" i="37" s="1"/>
  <c r="I60" i="37" s="1"/>
  <c r="H33" i="37"/>
  <c r="H49" i="37" s="1"/>
  <c r="H52" i="37" s="1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C49" i="37" s="1"/>
  <c r="C52" i="37" s="1"/>
  <c r="C54" i="37" s="1"/>
  <c r="C57" i="37" s="1"/>
  <c r="C60" i="37" s="1"/>
  <c r="V52" i="38"/>
  <c r="V54" i="38" s="1"/>
  <c r="V57" i="38" s="1"/>
  <c r="V60" i="38" s="1"/>
  <c r="AA48" i="38"/>
  <c r="Z48" i="38"/>
  <c r="Y48" i="38"/>
  <c r="X48" i="38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I49" i="38" s="1"/>
  <c r="I52" i="38" s="1"/>
  <c r="I54" i="38" s="1"/>
  <c r="I57" i="38" s="1"/>
  <c r="I60" i="38" s="1"/>
  <c r="H48" i="38"/>
  <c r="G48" i="38"/>
  <c r="F48" i="38"/>
  <c r="E48" i="38"/>
  <c r="D48" i="38"/>
  <c r="C48" i="38"/>
  <c r="AA33" i="38"/>
  <c r="AA49" i="38" s="1"/>
  <c r="AA52" i="38" s="1"/>
  <c r="AA54" i="38" s="1"/>
  <c r="AA57" i="38" s="1"/>
  <c r="AA60" i="38" s="1"/>
  <c r="Z33" i="38"/>
  <c r="Y33" i="38"/>
  <c r="X33" i="38"/>
  <c r="W33" i="38"/>
  <c r="V33" i="38"/>
  <c r="V49" i="38" s="1"/>
  <c r="U33" i="38"/>
  <c r="T33" i="38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P33" i="38"/>
  <c r="O33" i="38"/>
  <c r="N33" i="38"/>
  <c r="N49" i="38" s="1"/>
  <c r="N52" i="38" s="1"/>
  <c r="N54" i="38" s="1"/>
  <c r="N57" i="38" s="1"/>
  <c r="N60" i="38" s="1"/>
  <c r="M33" i="38"/>
  <c r="L33" i="38"/>
  <c r="K33" i="38"/>
  <c r="K49" i="38" s="1"/>
  <c r="K52" i="38" s="1"/>
  <c r="K54" i="38" s="1"/>
  <c r="K57" i="38" s="1"/>
  <c r="K60" i="38" s="1"/>
  <c r="J33" i="38"/>
  <c r="J49" i="38" s="1"/>
  <c r="J52" i="38" s="1"/>
  <c r="J54" i="38" s="1"/>
  <c r="J57" i="38" s="1"/>
  <c r="J60" i="38" s="1"/>
  <c r="I33" i="38"/>
  <c r="H33" i="38"/>
  <c r="G33" i="38"/>
  <c r="G49" i="38" s="1"/>
  <c r="G52" i="38" s="1"/>
  <c r="G54" i="38" s="1"/>
  <c r="G57" i="38" s="1"/>
  <c r="G60" i="38" s="1"/>
  <c r="F33" i="38"/>
  <c r="F49" i="38" s="1"/>
  <c r="F52" i="38" s="1"/>
  <c r="F54" i="38" s="1"/>
  <c r="F57" i="38" s="1"/>
  <c r="F60" i="38" s="1"/>
  <c r="E33" i="38"/>
  <c r="D33" i="38"/>
  <c r="C33" i="38"/>
  <c r="C49" i="38" s="1"/>
  <c r="C52" i="38" s="1"/>
  <c r="C54" i="38" s="1"/>
  <c r="C57" i="38" s="1"/>
  <c r="C60" i="38" s="1"/>
  <c r="D52" i="39"/>
  <c r="D54" i="39" s="1"/>
  <c r="D57" i="39" s="1"/>
  <c r="D60" i="39" s="1"/>
  <c r="F49" i="39"/>
  <c r="F52" i="39" s="1"/>
  <c r="F54" i="39" s="1"/>
  <c r="F57" i="39" s="1"/>
  <c r="F60" i="39" s="1"/>
  <c r="AA48" i="39"/>
  <c r="Y48" i="39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Y49" i="39" s="1"/>
  <c r="Y52" i="39" s="1"/>
  <c r="Y54" i="39" s="1"/>
  <c r="Y57" i="39" s="1"/>
  <c r="Y60" i="39" s="1"/>
  <c r="X33" i="39"/>
  <c r="X49" i="39" s="1"/>
  <c r="W33" i="39"/>
  <c r="W49" i="39" s="1"/>
  <c r="W52" i="39" s="1"/>
  <c r="W54" i="39" s="1"/>
  <c r="W57" i="39" s="1"/>
  <c r="W60" i="39" s="1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Q49" i="39" s="1"/>
  <c r="Q52" i="39" s="1"/>
  <c r="Q54" i="39" s="1"/>
  <c r="Q57" i="39" s="1"/>
  <c r="Q60" i="39" s="1"/>
  <c r="P33" i="39"/>
  <c r="P49" i="39" s="1"/>
  <c r="P52" i="39" s="1"/>
  <c r="P54" i="39" s="1"/>
  <c r="P57" i="39" s="1"/>
  <c r="P60" i="39" s="1"/>
  <c r="O33" i="39"/>
  <c r="O49" i="39" s="1"/>
  <c r="O52" i="39" s="1"/>
  <c r="O54" i="39" s="1"/>
  <c r="O57" i="39" s="1"/>
  <c r="O60" i="39" s="1"/>
  <c r="N33" i="39"/>
  <c r="N49" i="39" s="1"/>
  <c r="N52" i="39" s="1"/>
  <c r="N54" i="39" s="1"/>
  <c r="N57" i="39" s="1"/>
  <c r="N60" i="39" s="1"/>
  <c r="M33" i="39"/>
  <c r="M49" i="39" s="1"/>
  <c r="M52" i="39" s="1"/>
  <c r="M54" i="39" s="1"/>
  <c r="M57" i="39" s="1"/>
  <c r="M60" i="39" s="1"/>
  <c r="L33" i="39"/>
  <c r="L49" i="39" s="1"/>
  <c r="L52" i="39" s="1"/>
  <c r="L54" i="39" s="1"/>
  <c r="L57" i="39" s="1"/>
  <c r="L60" i="39" s="1"/>
  <c r="K33" i="39"/>
  <c r="K49" i="39" s="1"/>
  <c r="K52" i="39" s="1"/>
  <c r="K54" i="39" s="1"/>
  <c r="K57" i="39" s="1"/>
  <c r="K60" i="39" s="1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G49" i="39" s="1"/>
  <c r="G52" i="39" s="1"/>
  <c r="G54" i="39" s="1"/>
  <c r="G57" i="39" s="1"/>
  <c r="G60" i="39" s="1"/>
  <c r="F33" i="39"/>
  <c r="E33" i="39"/>
  <c r="E49" i="39" s="1"/>
  <c r="E52" i="39" s="1"/>
  <c r="E54" i="39" s="1"/>
  <c r="E57" i="39" s="1"/>
  <c r="E60" i="39" s="1"/>
  <c r="D33" i="39"/>
  <c r="D49" i="39" s="1"/>
  <c r="C33" i="39"/>
  <c r="C49" i="39" s="1"/>
  <c r="C52" i="39" s="1"/>
  <c r="C54" i="39" s="1"/>
  <c r="C57" i="39" s="1"/>
  <c r="C60" i="39" s="1"/>
  <c r="T52" i="40"/>
  <c r="T54" i="40" s="1"/>
  <c r="T57" i="40" s="1"/>
  <c r="T60" i="40" s="1"/>
  <c r="S52" i="40"/>
  <c r="S54" i="40" s="1"/>
  <c r="S57" i="40" s="1"/>
  <c r="S60" i="40" s="1"/>
  <c r="T49" i="40"/>
  <c r="S49" i="40"/>
  <c r="K49" i="40"/>
  <c r="K52" i="40" s="1"/>
  <c r="K54" i="40" s="1"/>
  <c r="K57" i="40" s="1"/>
  <c r="K60" i="40" s="1"/>
  <c r="AA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Y49" i="40" s="1"/>
  <c r="Y52" i="40" s="1"/>
  <c r="Y54" i="40" s="1"/>
  <c r="Y57" i="40" s="1"/>
  <c r="Y60" i="40" s="1"/>
  <c r="X33" i="40"/>
  <c r="X49" i="40" s="1"/>
  <c r="W33" i="40"/>
  <c r="W49" i="40" s="1"/>
  <c r="W52" i="40" s="1"/>
  <c r="W54" i="40" s="1"/>
  <c r="W57" i="40" s="1"/>
  <c r="W60" i="40" s="1"/>
  <c r="V33" i="40"/>
  <c r="U33" i="40"/>
  <c r="U49" i="40" s="1"/>
  <c r="U52" i="40" s="1"/>
  <c r="U54" i="40" s="1"/>
  <c r="U57" i="40" s="1"/>
  <c r="U60" i="40" s="1"/>
  <c r="T33" i="40"/>
  <c r="S33" i="40"/>
  <c r="R33" i="40"/>
  <c r="R49" i="40" s="1"/>
  <c r="R52" i="40" s="1"/>
  <c r="R54" i="40" s="1"/>
  <c r="R57" i="40" s="1"/>
  <c r="R60" i="40" s="1"/>
  <c r="Q33" i="40"/>
  <c r="Q49" i="40" s="1"/>
  <c r="Q52" i="40" s="1"/>
  <c r="Q54" i="40" s="1"/>
  <c r="Q57" i="40" s="1"/>
  <c r="Q60" i="40" s="1"/>
  <c r="P33" i="40"/>
  <c r="P49" i="40" s="1"/>
  <c r="P52" i="40" s="1"/>
  <c r="P54" i="40" s="1"/>
  <c r="P57" i="40" s="1"/>
  <c r="P60" i="40" s="1"/>
  <c r="O33" i="40"/>
  <c r="O49" i="40" s="1"/>
  <c r="O52" i="40" s="1"/>
  <c r="O54" i="40" s="1"/>
  <c r="O57" i="40" s="1"/>
  <c r="O60" i="40" s="1"/>
  <c r="N33" i="40"/>
  <c r="M33" i="40"/>
  <c r="M49" i="40" s="1"/>
  <c r="M52" i="40" s="1"/>
  <c r="M54" i="40" s="1"/>
  <c r="M57" i="40" s="1"/>
  <c r="M60" i="40" s="1"/>
  <c r="L33" i="40"/>
  <c r="L49" i="40" s="1"/>
  <c r="L52" i="40" s="1"/>
  <c r="L54" i="40" s="1"/>
  <c r="L57" i="40" s="1"/>
  <c r="L60" i="40" s="1"/>
  <c r="K33" i="40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H49" i="40" s="1"/>
  <c r="H52" i="40" s="1"/>
  <c r="H54" i="40" s="1"/>
  <c r="H57" i="40" s="1"/>
  <c r="H60" i="40" s="1"/>
  <c r="G33" i="40"/>
  <c r="G49" i="40" s="1"/>
  <c r="G52" i="40" s="1"/>
  <c r="G54" i="40" s="1"/>
  <c r="G57" i="40" s="1"/>
  <c r="G60" i="40" s="1"/>
  <c r="F33" i="40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R54" i="41"/>
  <c r="R57" i="41" s="1"/>
  <c r="R60" i="41" s="1"/>
  <c r="AA49" i="41"/>
  <c r="AA52" i="41" s="1"/>
  <c r="AA54" i="41" s="1"/>
  <c r="AA57" i="41" s="1"/>
  <c r="AA60" i="41" s="1"/>
  <c r="T49" i="41"/>
  <c r="T52" i="41" s="1"/>
  <c r="T54" i="41" s="1"/>
  <c r="T57" i="41" s="1"/>
  <c r="T60" i="41" s="1"/>
  <c r="L49" i="41"/>
  <c r="L52" i="41" s="1"/>
  <c r="L54" i="41" s="1"/>
  <c r="L57" i="41" s="1"/>
  <c r="L60" i="41" s="1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33" i="41"/>
  <c r="Y33" i="41"/>
  <c r="Y49" i="41" s="1"/>
  <c r="Y52" i="41" s="1"/>
  <c r="Y54" i="41" s="1"/>
  <c r="Y57" i="41" s="1"/>
  <c r="Y60" i="41" s="1"/>
  <c r="X33" i="41"/>
  <c r="X49" i="41" s="1"/>
  <c r="W33" i="41"/>
  <c r="W49" i="41" s="1"/>
  <c r="W52" i="41" s="1"/>
  <c r="W54" i="41" s="1"/>
  <c r="W57" i="41" s="1"/>
  <c r="W60" i="41" s="1"/>
  <c r="V33" i="41"/>
  <c r="V49" i="41" s="1"/>
  <c r="V52" i="41" s="1"/>
  <c r="V54" i="41" s="1"/>
  <c r="V57" i="41" s="1"/>
  <c r="V60" i="41" s="1"/>
  <c r="U33" i="41"/>
  <c r="T33" i="41"/>
  <c r="S33" i="41"/>
  <c r="S49" i="41" s="1"/>
  <c r="S52" i="41" s="1"/>
  <c r="S54" i="41" s="1"/>
  <c r="S57" i="41" s="1"/>
  <c r="S60" i="41" s="1"/>
  <c r="R33" i="41"/>
  <c r="R49" i="41" s="1"/>
  <c r="R52" i="41" s="1"/>
  <c r="Q33" i="41"/>
  <c r="Q49" i="41" s="1"/>
  <c r="Q52" i="41" s="1"/>
  <c r="Q54" i="41" s="1"/>
  <c r="Q57" i="41" s="1"/>
  <c r="Q60" i="41" s="1"/>
  <c r="P33" i="41"/>
  <c r="P49" i="41" s="1"/>
  <c r="P52" i="41" s="1"/>
  <c r="P54" i="41" s="1"/>
  <c r="P57" i="41" s="1"/>
  <c r="P60" i="41" s="1"/>
  <c r="O33" i="41"/>
  <c r="O49" i="41" s="1"/>
  <c r="O52" i="41" s="1"/>
  <c r="O54" i="41" s="1"/>
  <c r="O57" i="41" s="1"/>
  <c r="O60" i="41" s="1"/>
  <c r="N33" i="41"/>
  <c r="N49" i="41" s="1"/>
  <c r="N52" i="41" s="1"/>
  <c r="N54" i="41" s="1"/>
  <c r="N57" i="41" s="1"/>
  <c r="N60" i="41" s="1"/>
  <c r="M33" i="41"/>
  <c r="L33" i="41"/>
  <c r="K33" i="41"/>
  <c r="K49" i="41" s="1"/>
  <c r="K52" i="41" s="1"/>
  <c r="K54" i="41" s="1"/>
  <c r="K57" i="41" s="1"/>
  <c r="K60" i="41" s="1"/>
  <c r="J33" i="41"/>
  <c r="J49" i="41" s="1"/>
  <c r="J52" i="41" s="1"/>
  <c r="J54" i="41" s="1"/>
  <c r="J57" i="41" s="1"/>
  <c r="J60" i="41" s="1"/>
  <c r="I33" i="41"/>
  <c r="I49" i="41" s="1"/>
  <c r="I52" i="41" s="1"/>
  <c r="I54" i="41" s="1"/>
  <c r="I57" i="41" s="1"/>
  <c r="I60" i="41" s="1"/>
  <c r="H33" i="41"/>
  <c r="H49" i="41" s="1"/>
  <c r="H52" i="41" s="1"/>
  <c r="H54" i="41" s="1"/>
  <c r="H57" i="41" s="1"/>
  <c r="H60" i="41" s="1"/>
  <c r="G33" i="41"/>
  <c r="G49" i="41" s="1"/>
  <c r="G52" i="41" s="1"/>
  <c r="G54" i="41" s="1"/>
  <c r="G57" i="41" s="1"/>
  <c r="G60" i="41" s="1"/>
  <c r="F33" i="41"/>
  <c r="F49" i="41" s="1"/>
  <c r="F52" i="41" s="1"/>
  <c r="F54" i="41" s="1"/>
  <c r="F57" i="41" s="1"/>
  <c r="F60" i="41" s="1"/>
  <c r="E33" i="4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33" i="42"/>
  <c r="AA49" i="42" s="1"/>
  <c r="AA52" i="42" s="1"/>
  <c r="AA54" i="42" s="1"/>
  <c r="AA57" i="42" s="1"/>
  <c r="AA60" i="42" s="1"/>
  <c r="Y33" i="42"/>
  <c r="Y49" i="42" s="1"/>
  <c r="Y52" i="42" s="1"/>
  <c r="Y54" i="42" s="1"/>
  <c r="Y57" i="42" s="1"/>
  <c r="Y60" i="42" s="1"/>
  <c r="X33" i="42"/>
  <c r="X49" i="42" s="1"/>
  <c r="W33" i="42"/>
  <c r="W49" i="42" s="1"/>
  <c r="W52" i="42" s="1"/>
  <c r="W54" i="42" s="1"/>
  <c r="W57" i="42" s="1"/>
  <c r="W60" i="42" s="1"/>
  <c r="V33" i="42"/>
  <c r="V49" i="42" s="1"/>
  <c r="V52" i="42" s="1"/>
  <c r="V54" i="42" s="1"/>
  <c r="V57" i="42" s="1"/>
  <c r="V60" i="42" s="1"/>
  <c r="U33" i="42"/>
  <c r="U49" i="42" s="1"/>
  <c r="U52" i="42" s="1"/>
  <c r="U54" i="42" s="1"/>
  <c r="U57" i="42" s="1"/>
  <c r="U60" i="42" s="1"/>
  <c r="T33" i="42"/>
  <c r="S33" i="42"/>
  <c r="S49" i="42" s="1"/>
  <c r="S52" i="42" s="1"/>
  <c r="S54" i="42" s="1"/>
  <c r="S57" i="42" s="1"/>
  <c r="S60" i="42" s="1"/>
  <c r="R33" i="42"/>
  <c r="R49" i="42" s="1"/>
  <c r="R52" i="42" s="1"/>
  <c r="R54" i="42" s="1"/>
  <c r="R57" i="42" s="1"/>
  <c r="R60" i="42" s="1"/>
  <c r="Q33" i="42"/>
  <c r="Q49" i="42" s="1"/>
  <c r="Q52" i="42" s="1"/>
  <c r="Q54" i="42" s="1"/>
  <c r="Q57" i="42" s="1"/>
  <c r="Q60" i="42" s="1"/>
  <c r="P33" i="42"/>
  <c r="P49" i="42" s="1"/>
  <c r="P52" i="42" s="1"/>
  <c r="P54" i="42" s="1"/>
  <c r="P57" i="42" s="1"/>
  <c r="P60" i="42" s="1"/>
  <c r="O33" i="42"/>
  <c r="O49" i="42" s="1"/>
  <c r="O52" i="42" s="1"/>
  <c r="O54" i="42" s="1"/>
  <c r="O57" i="42" s="1"/>
  <c r="O60" i="42" s="1"/>
  <c r="N33" i="42"/>
  <c r="N49" i="42" s="1"/>
  <c r="N52" i="42" s="1"/>
  <c r="N54" i="42" s="1"/>
  <c r="N57" i="42" s="1"/>
  <c r="N60" i="42" s="1"/>
  <c r="M33" i="42"/>
  <c r="M49" i="42" s="1"/>
  <c r="M52" i="42" s="1"/>
  <c r="M54" i="42" s="1"/>
  <c r="M57" i="42" s="1"/>
  <c r="M60" i="42" s="1"/>
  <c r="L33" i="42"/>
  <c r="K33" i="42"/>
  <c r="K49" i="42" s="1"/>
  <c r="K52" i="42" s="1"/>
  <c r="K54" i="42" s="1"/>
  <c r="K57" i="42" s="1"/>
  <c r="K60" i="42" s="1"/>
  <c r="J33" i="42"/>
  <c r="J49" i="42" s="1"/>
  <c r="J52" i="42" s="1"/>
  <c r="J54" i="42" s="1"/>
  <c r="J57" i="42" s="1"/>
  <c r="J60" i="42" s="1"/>
  <c r="I33" i="42"/>
  <c r="I49" i="42" s="1"/>
  <c r="I52" i="42" s="1"/>
  <c r="I54" i="42" s="1"/>
  <c r="I57" i="42" s="1"/>
  <c r="I60" i="42" s="1"/>
  <c r="H33" i="42"/>
  <c r="H49" i="42" s="1"/>
  <c r="H52" i="42" s="1"/>
  <c r="H54" i="42" s="1"/>
  <c r="H57" i="42" s="1"/>
  <c r="H60" i="42" s="1"/>
  <c r="G33" i="42"/>
  <c r="G49" i="42" s="1"/>
  <c r="G52" i="42" s="1"/>
  <c r="G54" i="42" s="1"/>
  <c r="G57" i="42" s="1"/>
  <c r="G60" i="42" s="1"/>
  <c r="F33" i="42"/>
  <c r="F49" i="42" s="1"/>
  <c r="F52" i="42" s="1"/>
  <c r="F54" i="42" s="1"/>
  <c r="F57" i="42" s="1"/>
  <c r="F60" i="42" s="1"/>
  <c r="E33" i="42"/>
  <c r="E49" i="42" s="1"/>
  <c r="E52" i="42" s="1"/>
  <c r="E54" i="42" s="1"/>
  <c r="E57" i="42" s="1"/>
  <c r="E60" i="42" s="1"/>
  <c r="D33" i="42"/>
  <c r="C33" i="42"/>
  <c r="C49" i="42" s="1"/>
  <c r="C52" i="42" s="1"/>
  <c r="C54" i="42" s="1"/>
  <c r="C57" i="42" s="1"/>
  <c r="C60" i="42" s="1"/>
  <c r="J49" i="43"/>
  <c r="J52" i="43" s="1"/>
  <c r="J54" i="43" s="1"/>
  <c r="J57" i="43" s="1"/>
  <c r="J60" i="43" s="1"/>
  <c r="I49" i="43"/>
  <c r="I52" i="43" s="1"/>
  <c r="I54" i="43" s="1"/>
  <c r="I57" i="43" s="1"/>
  <c r="I60" i="43" s="1"/>
  <c r="AA48" i="43"/>
  <c r="Y48" i="43"/>
  <c r="Z48" i="43" s="1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33" i="43"/>
  <c r="Y33" i="43"/>
  <c r="Y49" i="43" s="1"/>
  <c r="Y52" i="43" s="1"/>
  <c r="Y54" i="43" s="1"/>
  <c r="Y57" i="43" s="1"/>
  <c r="Y60" i="43" s="1"/>
  <c r="X33" i="43"/>
  <c r="X49" i="43" s="1"/>
  <c r="W33" i="43"/>
  <c r="W49" i="43" s="1"/>
  <c r="W52" i="43" s="1"/>
  <c r="W54" i="43" s="1"/>
  <c r="W57" i="43" s="1"/>
  <c r="W60" i="43" s="1"/>
  <c r="V33" i="43"/>
  <c r="V49" i="43" s="1"/>
  <c r="V52" i="43" s="1"/>
  <c r="V54" i="43" s="1"/>
  <c r="V57" i="43" s="1"/>
  <c r="V60" i="43" s="1"/>
  <c r="U33" i="43"/>
  <c r="U49" i="43" s="1"/>
  <c r="U52" i="43" s="1"/>
  <c r="U54" i="43" s="1"/>
  <c r="U57" i="43" s="1"/>
  <c r="U60" i="43" s="1"/>
  <c r="T33" i="43"/>
  <c r="T49" i="43" s="1"/>
  <c r="T52" i="43" s="1"/>
  <c r="T54" i="43" s="1"/>
  <c r="T57" i="43" s="1"/>
  <c r="T60" i="43" s="1"/>
  <c r="S33" i="43"/>
  <c r="R33" i="43"/>
  <c r="R49" i="43" s="1"/>
  <c r="R52" i="43" s="1"/>
  <c r="R54" i="43" s="1"/>
  <c r="R57" i="43" s="1"/>
  <c r="R60" i="43" s="1"/>
  <c r="Q33" i="43"/>
  <c r="Q49" i="43" s="1"/>
  <c r="Q52" i="43" s="1"/>
  <c r="Q54" i="43" s="1"/>
  <c r="Q57" i="43" s="1"/>
  <c r="Q60" i="43" s="1"/>
  <c r="P33" i="43"/>
  <c r="P49" i="43" s="1"/>
  <c r="P52" i="43" s="1"/>
  <c r="P54" i="43" s="1"/>
  <c r="P57" i="43" s="1"/>
  <c r="P60" i="43" s="1"/>
  <c r="O33" i="43"/>
  <c r="O49" i="43" s="1"/>
  <c r="O52" i="43" s="1"/>
  <c r="O54" i="43" s="1"/>
  <c r="O57" i="43" s="1"/>
  <c r="O60" i="43" s="1"/>
  <c r="N33" i="43"/>
  <c r="N49" i="43" s="1"/>
  <c r="N52" i="43" s="1"/>
  <c r="N54" i="43" s="1"/>
  <c r="N57" i="43" s="1"/>
  <c r="N60" i="43" s="1"/>
  <c r="M33" i="43"/>
  <c r="M49" i="43" s="1"/>
  <c r="M52" i="43" s="1"/>
  <c r="M54" i="43" s="1"/>
  <c r="M57" i="43" s="1"/>
  <c r="M60" i="43" s="1"/>
  <c r="L33" i="43"/>
  <c r="L49" i="43" s="1"/>
  <c r="L52" i="43" s="1"/>
  <c r="L54" i="43" s="1"/>
  <c r="L57" i="43" s="1"/>
  <c r="L60" i="43" s="1"/>
  <c r="K33" i="43"/>
  <c r="J33" i="43"/>
  <c r="I33" i="43"/>
  <c r="H33" i="43"/>
  <c r="H49" i="43" s="1"/>
  <c r="H52" i="43" s="1"/>
  <c r="H54" i="43" s="1"/>
  <c r="H57" i="43" s="1"/>
  <c r="H60" i="43" s="1"/>
  <c r="G33" i="43"/>
  <c r="G49" i="43" s="1"/>
  <c r="G52" i="43" s="1"/>
  <c r="G54" i="43" s="1"/>
  <c r="G57" i="43" s="1"/>
  <c r="G60" i="43" s="1"/>
  <c r="F33" i="43"/>
  <c r="F49" i="43" s="1"/>
  <c r="F52" i="43" s="1"/>
  <c r="F54" i="43" s="1"/>
  <c r="F57" i="43" s="1"/>
  <c r="F60" i="43" s="1"/>
  <c r="E33" i="43"/>
  <c r="E49" i="43" s="1"/>
  <c r="E52" i="43" s="1"/>
  <c r="E54" i="43" s="1"/>
  <c r="E57" i="43" s="1"/>
  <c r="E60" i="43" s="1"/>
  <c r="D33" i="43"/>
  <c r="D49" i="43" s="1"/>
  <c r="D52" i="43" s="1"/>
  <c r="D54" i="43" s="1"/>
  <c r="D57" i="43" s="1"/>
  <c r="D60" i="43" s="1"/>
  <c r="C33" i="43"/>
  <c r="X49" i="44"/>
  <c r="Q49" i="44"/>
  <c r="Q52" i="44" s="1"/>
  <c r="Q54" i="44" s="1"/>
  <c r="Q57" i="44" s="1"/>
  <c r="Q60" i="44" s="1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33" i="44"/>
  <c r="AA49" i="44" s="1"/>
  <c r="AA52" i="44" s="1"/>
  <c r="AA54" i="44" s="1"/>
  <c r="AA57" i="44" s="1"/>
  <c r="AA60" i="44" s="1"/>
  <c r="Y33" i="44"/>
  <c r="Y49" i="44" s="1"/>
  <c r="Y52" i="44" s="1"/>
  <c r="Y54" i="44" s="1"/>
  <c r="Y57" i="44" s="1"/>
  <c r="Y60" i="44" s="1"/>
  <c r="X33" i="44"/>
  <c r="Z33" i="44" s="1"/>
  <c r="W33" i="44"/>
  <c r="V33" i="44"/>
  <c r="V49" i="44" s="1"/>
  <c r="V52" i="44" s="1"/>
  <c r="V54" i="44" s="1"/>
  <c r="V57" i="44" s="1"/>
  <c r="V60" i="44" s="1"/>
  <c r="U33" i="44"/>
  <c r="U49" i="44" s="1"/>
  <c r="U52" i="44" s="1"/>
  <c r="U54" i="44" s="1"/>
  <c r="U57" i="44" s="1"/>
  <c r="U60" i="44" s="1"/>
  <c r="T33" i="44"/>
  <c r="S33" i="44"/>
  <c r="S49" i="44" s="1"/>
  <c r="S52" i="44" s="1"/>
  <c r="S54" i="44" s="1"/>
  <c r="S57" i="44" s="1"/>
  <c r="S60" i="44" s="1"/>
  <c r="R33" i="44"/>
  <c r="Q33" i="44"/>
  <c r="P33" i="44"/>
  <c r="P49" i="44" s="1"/>
  <c r="P52" i="44" s="1"/>
  <c r="P54" i="44" s="1"/>
  <c r="P57" i="44" s="1"/>
  <c r="P60" i="44" s="1"/>
  <c r="O33" i="44"/>
  <c r="N33" i="44"/>
  <c r="N49" i="44" s="1"/>
  <c r="N52" i="44" s="1"/>
  <c r="N54" i="44" s="1"/>
  <c r="N57" i="44" s="1"/>
  <c r="N60" i="44" s="1"/>
  <c r="M33" i="44"/>
  <c r="M49" i="44" s="1"/>
  <c r="M52" i="44" s="1"/>
  <c r="M54" i="44" s="1"/>
  <c r="M57" i="44" s="1"/>
  <c r="M60" i="44" s="1"/>
  <c r="L33" i="44"/>
  <c r="K33" i="44"/>
  <c r="K49" i="44" s="1"/>
  <c r="K52" i="44" s="1"/>
  <c r="K54" i="44" s="1"/>
  <c r="K57" i="44" s="1"/>
  <c r="K60" i="44" s="1"/>
  <c r="J33" i="44"/>
  <c r="I33" i="44"/>
  <c r="I49" i="44" s="1"/>
  <c r="I52" i="44" s="1"/>
  <c r="I54" i="44" s="1"/>
  <c r="I57" i="44" s="1"/>
  <c r="I60" i="44" s="1"/>
  <c r="H33" i="44"/>
  <c r="H49" i="44" s="1"/>
  <c r="H52" i="44" s="1"/>
  <c r="H54" i="44" s="1"/>
  <c r="H57" i="44" s="1"/>
  <c r="H60" i="44" s="1"/>
  <c r="G33" i="44"/>
  <c r="F33" i="44"/>
  <c r="F49" i="44" s="1"/>
  <c r="F52" i="44" s="1"/>
  <c r="F54" i="44" s="1"/>
  <c r="F57" i="44" s="1"/>
  <c r="F60" i="44" s="1"/>
  <c r="E33" i="44"/>
  <c r="E49" i="44" s="1"/>
  <c r="E52" i="44" s="1"/>
  <c r="E54" i="44" s="1"/>
  <c r="E57" i="44" s="1"/>
  <c r="E60" i="44" s="1"/>
  <c r="D33" i="44"/>
  <c r="C33" i="44"/>
  <c r="C49" i="44" s="1"/>
  <c r="C52" i="44" s="1"/>
  <c r="C54" i="44" s="1"/>
  <c r="C57" i="44" s="1"/>
  <c r="C60" i="44" s="1"/>
  <c r="P49" i="45"/>
  <c r="P52" i="45" s="1"/>
  <c r="P54" i="45" s="1"/>
  <c r="P57" i="45" s="1"/>
  <c r="P60" i="45" s="1"/>
  <c r="H49" i="45"/>
  <c r="H52" i="45" s="1"/>
  <c r="H54" i="45" s="1"/>
  <c r="H57" i="45" s="1"/>
  <c r="H60" i="45" s="1"/>
  <c r="AA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AA49" i="45" s="1"/>
  <c r="AA52" i="45" s="1"/>
  <c r="AA54" i="45" s="1"/>
  <c r="AA57" i="45" s="1"/>
  <c r="AA60" i="45" s="1"/>
  <c r="Y33" i="45"/>
  <c r="X33" i="45"/>
  <c r="Z33" i="45" s="1"/>
  <c r="W33" i="45"/>
  <c r="V33" i="45"/>
  <c r="U33" i="45"/>
  <c r="U49" i="45" s="1"/>
  <c r="U52" i="45" s="1"/>
  <c r="U54" i="45" s="1"/>
  <c r="U57" i="45" s="1"/>
  <c r="U60" i="45" s="1"/>
  <c r="T33" i="45"/>
  <c r="T49" i="45" s="1"/>
  <c r="T52" i="45" s="1"/>
  <c r="T54" i="45" s="1"/>
  <c r="T57" i="45" s="1"/>
  <c r="T60" i="45" s="1"/>
  <c r="S33" i="45"/>
  <c r="R33" i="45"/>
  <c r="R49" i="45" s="1"/>
  <c r="R52" i="45" s="1"/>
  <c r="R54" i="45" s="1"/>
  <c r="R57" i="45" s="1"/>
  <c r="R60" i="45" s="1"/>
  <c r="Q33" i="45"/>
  <c r="P33" i="45"/>
  <c r="O33" i="45"/>
  <c r="N33" i="45"/>
  <c r="M33" i="45"/>
  <c r="M49" i="45" s="1"/>
  <c r="M52" i="45" s="1"/>
  <c r="M54" i="45" s="1"/>
  <c r="M57" i="45" s="1"/>
  <c r="M60" i="45" s="1"/>
  <c r="L33" i="45"/>
  <c r="L49" i="45" s="1"/>
  <c r="L52" i="45" s="1"/>
  <c r="L54" i="45" s="1"/>
  <c r="L57" i="45" s="1"/>
  <c r="L60" i="45" s="1"/>
  <c r="K33" i="45"/>
  <c r="J33" i="45"/>
  <c r="J49" i="45" s="1"/>
  <c r="J52" i="45" s="1"/>
  <c r="J54" i="45" s="1"/>
  <c r="J57" i="45" s="1"/>
  <c r="J60" i="45" s="1"/>
  <c r="I33" i="45"/>
  <c r="H33" i="45"/>
  <c r="G33" i="45"/>
  <c r="F33" i="45"/>
  <c r="E33" i="45"/>
  <c r="E49" i="45" s="1"/>
  <c r="E52" i="45" s="1"/>
  <c r="E54" i="45" s="1"/>
  <c r="E57" i="45" s="1"/>
  <c r="E60" i="45" s="1"/>
  <c r="D33" i="45"/>
  <c r="D49" i="45" s="1"/>
  <c r="D52" i="45" s="1"/>
  <c r="D54" i="45" s="1"/>
  <c r="D57" i="45" s="1"/>
  <c r="D60" i="45" s="1"/>
  <c r="C33" i="45"/>
  <c r="L57" i="46"/>
  <c r="L60" i="46" s="1"/>
  <c r="G49" i="46"/>
  <c r="G52" i="46" s="1"/>
  <c r="G54" i="46" s="1"/>
  <c r="G57" i="46" s="1"/>
  <c r="G60" i="46" s="1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AA49" i="46" s="1"/>
  <c r="AA52" i="46" s="1"/>
  <c r="AA54" i="46" s="1"/>
  <c r="AA57" i="46" s="1"/>
  <c r="AA60" i="46" s="1"/>
  <c r="Y33" i="46"/>
  <c r="Y49" i="46" s="1"/>
  <c r="Y52" i="46" s="1"/>
  <c r="Y54" i="46" s="1"/>
  <c r="Y57" i="46" s="1"/>
  <c r="Y60" i="46" s="1"/>
  <c r="X33" i="46"/>
  <c r="W33" i="46"/>
  <c r="W49" i="46" s="1"/>
  <c r="W52" i="46" s="1"/>
  <c r="W54" i="46" s="1"/>
  <c r="W57" i="46" s="1"/>
  <c r="W60" i="46" s="1"/>
  <c r="V33" i="46"/>
  <c r="U33" i="46"/>
  <c r="U49" i="46" s="1"/>
  <c r="U52" i="46" s="1"/>
  <c r="U54" i="46" s="1"/>
  <c r="U57" i="46" s="1"/>
  <c r="U60" i="46" s="1"/>
  <c r="T33" i="46"/>
  <c r="T49" i="46" s="1"/>
  <c r="T52" i="46" s="1"/>
  <c r="T54" i="46" s="1"/>
  <c r="T57" i="46" s="1"/>
  <c r="T60" i="46" s="1"/>
  <c r="S33" i="46"/>
  <c r="S49" i="46" s="1"/>
  <c r="S52" i="46" s="1"/>
  <c r="S54" i="46" s="1"/>
  <c r="S57" i="46" s="1"/>
  <c r="S60" i="46" s="1"/>
  <c r="R33" i="46"/>
  <c r="R49" i="46" s="1"/>
  <c r="R52" i="46" s="1"/>
  <c r="R54" i="46" s="1"/>
  <c r="R57" i="46" s="1"/>
  <c r="R60" i="46" s="1"/>
  <c r="Q33" i="46"/>
  <c r="Q49" i="46" s="1"/>
  <c r="Q52" i="46" s="1"/>
  <c r="Q54" i="46" s="1"/>
  <c r="Q57" i="46" s="1"/>
  <c r="Q60" i="46" s="1"/>
  <c r="P33" i="46"/>
  <c r="O33" i="46"/>
  <c r="O49" i="46" s="1"/>
  <c r="O52" i="46" s="1"/>
  <c r="O54" i="46" s="1"/>
  <c r="O57" i="46" s="1"/>
  <c r="O60" i="46" s="1"/>
  <c r="N33" i="46"/>
  <c r="M33" i="46"/>
  <c r="M49" i="46" s="1"/>
  <c r="M52" i="46" s="1"/>
  <c r="M54" i="46" s="1"/>
  <c r="M57" i="46" s="1"/>
  <c r="M60" i="46" s="1"/>
  <c r="L33" i="46"/>
  <c r="L49" i="46" s="1"/>
  <c r="L52" i="46" s="1"/>
  <c r="L54" i="46" s="1"/>
  <c r="K33" i="46"/>
  <c r="K49" i="46" s="1"/>
  <c r="K52" i="46" s="1"/>
  <c r="K54" i="46" s="1"/>
  <c r="K57" i="46" s="1"/>
  <c r="K60" i="46" s="1"/>
  <c r="J33" i="46"/>
  <c r="J49" i="46" s="1"/>
  <c r="J52" i="46" s="1"/>
  <c r="J54" i="46" s="1"/>
  <c r="J57" i="46" s="1"/>
  <c r="J60" i="46" s="1"/>
  <c r="I33" i="46"/>
  <c r="I49" i="46" s="1"/>
  <c r="I52" i="46" s="1"/>
  <c r="I54" i="46" s="1"/>
  <c r="I57" i="46" s="1"/>
  <c r="I60" i="46" s="1"/>
  <c r="H33" i="46"/>
  <c r="G33" i="46"/>
  <c r="F33" i="46"/>
  <c r="E33" i="46"/>
  <c r="E49" i="46" s="1"/>
  <c r="E52" i="46" s="1"/>
  <c r="E54" i="46" s="1"/>
  <c r="E57" i="46" s="1"/>
  <c r="E60" i="46" s="1"/>
  <c r="D33" i="46"/>
  <c r="D49" i="46" s="1"/>
  <c r="D52" i="46" s="1"/>
  <c r="D54" i="46" s="1"/>
  <c r="D57" i="46" s="1"/>
  <c r="D60" i="46" s="1"/>
  <c r="C33" i="46"/>
  <c r="C49" i="46" s="1"/>
  <c r="C52" i="46" s="1"/>
  <c r="C54" i="46" s="1"/>
  <c r="C57" i="46" s="1"/>
  <c r="C60" i="46" s="1"/>
  <c r="AA48" i="47"/>
  <c r="Z48" i="47"/>
  <c r="Y48" i="47"/>
  <c r="X48" i="47"/>
  <c r="W48" i="47"/>
  <c r="W49" i="47" s="1"/>
  <c r="W52" i="47" s="1"/>
  <c r="W54" i="47" s="1"/>
  <c r="W57" i="47" s="1"/>
  <c r="W60" i="47" s="1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J49" i="47" s="1"/>
  <c r="J52" i="47" s="1"/>
  <c r="J54" i="47" s="1"/>
  <c r="J57" i="47" s="1"/>
  <c r="J60" i="47" s="1"/>
  <c r="I48" i="47"/>
  <c r="H48" i="47"/>
  <c r="G48" i="47"/>
  <c r="F48" i="47"/>
  <c r="E48" i="47"/>
  <c r="D48" i="47"/>
  <c r="C48" i="47"/>
  <c r="AA33" i="47"/>
  <c r="Y33" i="47"/>
  <c r="X33" i="47"/>
  <c r="Z33" i="47" s="1"/>
  <c r="W33" i="47"/>
  <c r="V33" i="47"/>
  <c r="V49" i="47" s="1"/>
  <c r="V52" i="47" s="1"/>
  <c r="V54" i="47" s="1"/>
  <c r="V57" i="47" s="1"/>
  <c r="V60" i="47" s="1"/>
  <c r="U33" i="47"/>
  <c r="U49" i="47" s="1"/>
  <c r="U52" i="47" s="1"/>
  <c r="U54" i="47" s="1"/>
  <c r="U57" i="47" s="1"/>
  <c r="U60" i="47" s="1"/>
  <c r="T33" i="47"/>
  <c r="T49" i="47" s="1"/>
  <c r="T52" i="47" s="1"/>
  <c r="T54" i="47" s="1"/>
  <c r="T57" i="47" s="1"/>
  <c r="T60" i="47" s="1"/>
  <c r="S33" i="47"/>
  <c r="R33" i="47"/>
  <c r="Q33" i="47"/>
  <c r="Q49" i="47" s="1"/>
  <c r="Q52" i="47" s="1"/>
  <c r="Q54" i="47" s="1"/>
  <c r="Q57" i="47" s="1"/>
  <c r="Q60" i="47" s="1"/>
  <c r="P33" i="47"/>
  <c r="P49" i="47" s="1"/>
  <c r="P52" i="47" s="1"/>
  <c r="P54" i="47" s="1"/>
  <c r="P57" i="47" s="1"/>
  <c r="P60" i="47" s="1"/>
  <c r="O33" i="47"/>
  <c r="N33" i="47"/>
  <c r="N49" i="47" s="1"/>
  <c r="N52" i="47" s="1"/>
  <c r="N54" i="47" s="1"/>
  <c r="N57" i="47" s="1"/>
  <c r="N60" i="47" s="1"/>
  <c r="M33" i="47"/>
  <c r="M49" i="47" s="1"/>
  <c r="M52" i="47" s="1"/>
  <c r="M54" i="47" s="1"/>
  <c r="M57" i="47" s="1"/>
  <c r="M60" i="47" s="1"/>
  <c r="L33" i="47"/>
  <c r="L49" i="47" s="1"/>
  <c r="L52" i="47" s="1"/>
  <c r="L54" i="47" s="1"/>
  <c r="L57" i="47" s="1"/>
  <c r="L60" i="47" s="1"/>
  <c r="K33" i="47"/>
  <c r="J33" i="47"/>
  <c r="I33" i="47"/>
  <c r="H33" i="47"/>
  <c r="H49" i="47" s="1"/>
  <c r="H52" i="47" s="1"/>
  <c r="H54" i="47" s="1"/>
  <c r="H57" i="47" s="1"/>
  <c r="H60" i="47" s="1"/>
  <c r="G33" i="47"/>
  <c r="G49" i="47" s="1"/>
  <c r="G52" i="47" s="1"/>
  <c r="G54" i="47" s="1"/>
  <c r="G57" i="47" s="1"/>
  <c r="G60" i="47" s="1"/>
  <c r="F33" i="47"/>
  <c r="F49" i="47" s="1"/>
  <c r="F52" i="47" s="1"/>
  <c r="F54" i="47" s="1"/>
  <c r="F57" i="47" s="1"/>
  <c r="F60" i="47" s="1"/>
  <c r="E33" i="47"/>
  <c r="D33" i="47"/>
  <c r="D49" i="47" s="1"/>
  <c r="D52" i="47" s="1"/>
  <c r="D54" i="47" s="1"/>
  <c r="D57" i="47" s="1"/>
  <c r="D60" i="47" s="1"/>
  <c r="C33" i="47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33" i="48"/>
  <c r="Y33" i="48"/>
  <c r="Y49" i="48" s="1"/>
  <c r="Y52" i="48" s="1"/>
  <c r="Y54" i="48" s="1"/>
  <c r="Y57" i="48" s="1"/>
  <c r="Y60" i="48" s="1"/>
  <c r="X33" i="48"/>
  <c r="X49" i="48" s="1"/>
  <c r="W33" i="48"/>
  <c r="W49" i="48" s="1"/>
  <c r="W52" i="48" s="1"/>
  <c r="W54" i="48" s="1"/>
  <c r="W57" i="48" s="1"/>
  <c r="W60" i="48" s="1"/>
  <c r="V33" i="48"/>
  <c r="V49" i="48" s="1"/>
  <c r="V52" i="48" s="1"/>
  <c r="V54" i="48" s="1"/>
  <c r="V57" i="48" s="1"/>
  <c r="V60" i="48" s="1"/>
  <c r="U33" i="48"/>
  <c r="T33" i="48"/>
  <c r="T49" i="48" s="1"/>
  <c r="T52" i="48" s="1"/>
  <c r="T54" i="48" s="1"/>
  <c r="T57" i="48" s="1"/>
  <c r="T60" i="48" s="1"/>
  <c r="S33" i="48"/>
  <c r="S49" i="48" s="1"/>
  <c r="S52" i="48" s="1"/>
  <c r="S54" i="48" s="1"/>
  <c r="S57" i="48" s="1"/>
  <c r="S60" i="48" s="1"/>
  <c r="R33" i="48"/>
  <c r="R49" i="48" s="1"/>
  <c r="R52" i="48" s="1"/>
  <c r="R54" i="48" s="1"/>
  <c r="R57" i="48" s="1"/>
  <c r="R60" i="48" s="1"/>
  <c r="Q33" i="48"/>
  <c r="Q49" i="48" s="1"/>
  <c r="Q52" i="48" s="1"/>
  <c r="Q54" i="48" s="1"/>
  <c r="Q57" i="48" s="1"/>
  <c r="Q60" i="48" s="1"/>
  <c r="P33" i="48"/>
  <c r="P49" i="48" s="1"/>
  <c r="P52" i="48" s="1"/>
  <c r="P54" i="48" s="1"/>
  <c r="P57" i="48" s="1"/>
  <c r="P60" i="48" s="1"/>
  <c r="O33" i="48"/>
  <c r="O49" i="48" s="1"/>
  <c r="O52" i="48" s="1"/>
  <c r="O54" i="48" s="1"/>
  <c r="O57" i="48" s="1"/>
  <c r="O60" i="48" s="1"/>
  <c r="N33" i="48"/>
  <c r="N49" i="48" s="1"/>
  <c r="N52" i="48" s="1"/>
  <c r="N54" i="48" s="1"/>
  <c r="N57" i="48" s="1"/>
  <c r="N60" i="48" s="1"/>
  <c r="M33" i="48"/>
  <c r="L33" i="48"/>
  <c r="L49" i="48" s="1"/>
  <c r="L52" i="48" s="1"/>
  <c r="L54" i="48" s="1"/>
  <c r="L57" i="48" s="1"/>
  <c r="L60" i="48" s="1"/>
  <c r="K33" i="48"/>
  <c r="K49" i="48" s="1"/>
  <c r="K52" i="48" s="1"/>
  <c r="K54" i="48" s="1"/>
  <c r="K57" i="48" s="1"/>
  <c r="K60" i="48" s="1"/>
  <c r="J33" i="48"/>
  <c r="J49" i="48" s="1"/>
  <c r="J52" i="48" s="1"/>
  <c r="J54" i="48" s="1"/>
  <c r="J57" i="48" s="1"/>
  <c r="J60" i="48" s="1"/>
  <c r="I33" i="48"/>
  <c r="I49" i="48" s="1"/>
  <c r="I52" i="48" s="1"/>
  <c r="I54" i="48" s="1"/>
  <c r="I57" i="48" s="1"/>
  <c r="I60" i="48" s="1"/>
  <c r="H33" i="48"/>
  <c r="H49" i="48" s="1"/>
  <c r="H52" i="48" s="1"/>
  <c r="H54" i="48" s="1"/>
  <c r="H57" i="48" s="1"/>
  <c r="H60" i="48" s="1"/>
  <c r="G33" i="48"/>
  <c r="G49" i="48" s="1"/>
  <c r="G52" i="48" s="1"/>
  <c r="G54" i="48" s="1"/>
  <c r="G57" i="48" s="1"/>
  <c r="G60" i="48" s="1"/>
  <c r="F33" i="48"/>
  <c r="F49" i="48" s="1"/>
  <c r="F52" i="48" s="1"/>
  <c r="F54" i="48" s="1"/>
  <c r="F57" i="48" s="1"/>
  <c r="F60" i="48" s="1"/>
  <c r="E33" i="48"/>
  <c r="D33" i="48"/>
  <c r="D49" i="48" s="1"/>
  <c r="D52" i="48" s="1"/>
  <c r="D54" i="48" s="1"/>
  <c r="D57" i="48" s="1"/>
  <c r="D60" i="48" s="1"/>
  <c r="C33" i="48"/>
  <c r="C49" i="48" s="1"/>
  <c r="C52" i="48" s="1"/>
  <c r="C54" i="48" s="1"/>
  <c r="C57" i="48" s="1"/>
  <c r="C60" i="48" s="1"/>
  <c r="J49" i="49"/>
  <c r="J52" i="49" s="1"/>
  <c r="J54" i="49" s="1"/>
  <c r="J57" i="49" s="1"/>
  <c r="J60" i="49" s="1"/>
  <c r="I49" i="49"/>
  <c r="I52" i="49" s="1"/>
  <c r="I54" i="49" s="1"/>
  <c r="I57" i="49" s="1"/>
  <c r="I60" i="49" s="1"/>
  <c r="AA48" i="49"/>
  <c r="Z48" i="49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33" i="49"/>
  <c r="AA49" i="49" s="1"/>
  <c r="AA52" i="49" s="1"/>
  <c r="AA54" i="49" s="1"/>
  <c r="AA57" i="49" s="1"/>
  <c r="AA60" i="49" s="1"/>
  <c r="Y33" i="49"/>
  <c r="Y49" i="49" s="1"/>
  <c r="Y52" i="49" s="1"/>
  <c r="Y54" i="49" s="1"/>
  <c r="Y57" i="49" s="1"/>
  <c r="Y60" i="49" s="1"/>
  <c r="X33" i="49"/>
  <c r="X49" i="49" s="1"/>
  <c r="W33" i="49"/>
  <c r="W49" i="49" s="1"/>
  <c r="W52" i="49" s="1"/>
  <c r="W54" i="49" s="1"/>
  <c r="W57" i="49" s="1"/>
  <c r="W60" i="49" s="1"/>
  <c r="V33" i="49"/>
  <c r="V49" i="49" s="1"/>
  <c r="V52" i="49" s="1"/>
  <c r="V54" i="49" s="1"/>
  <c r="V57" i="49" s="1"/>
  <c r="V60" i="49" s="1"/>
  <c r="U33" i="49"/>
  <c r="U49" i="49" s="1"/>
  <c r="U52" i="49" s="1"/>
  <c r="U54" i="49" s="1"/>
  <c r="U57" i="49" s="1"/>
  <c r="U60" i="49" s="1"/>
  <c r="T33" i="49"/>
  <c r="S33" i="49"/>
  <c r="S49" i="49" s="1"/>
  <c r="S52" i="49" s="1"/>
  <c r="S54" i="49" s="1"/>
  <c r="S57" i="49" s="1"/>
  <c r="S60" i="49" s="1"/>
  <c r="R33" i="49"/>
  <c r="R49" i="49" s="1"/>
  <c r="R52" i="49" s="1"/>
  <c r="R54" i="49" s="1"/>
  <c r="R57" i="49" s="1"/>
  <c r="R60" i="49" s="1"/>
  <c r="Q33" i="49"/>
  <c r="Q49" i="49" s="1"/>
  <c r="Q52" i="49" s="1"/>
  <c r="Q54" i="49" s="1"/>
  <c r="Q57" i="49" s="1"/>
  <c r="Q60" i="49" s="1"/>
  <c r="P33" i="49"/>
  <c r="P49" i="49" s="1"/>
  <c r="P52" i="49" s="1"/>
  <c r="P54" i="49" s="1"/>
  <c r="P57" i="49" s="1"/>
  <c r="P60" i="49" s="1"/>
  <c r="O33" i="49"/>
  <c r="O49" i="49" s="1"/>
  <c r="O52" i="49" s="1"/>
  <c r="O54" i="49" s="1"/>
  <c r="O57" i="49" s="1"/>
  <c r="O60" i="49" s="1"/>
  <c r="N33" i="49"/>
  <c r="N49" i="49" s="1"/>
  <c r="N52" i="49" s="1"/>
  <c r="N54" i="49" s="1"/>
  <c r="N57" i="49" s="1"/>
  <c r="N60" i="49" s="1"/>
  <c r="M33" i="49"/>
  <c r="M49" i="49" s="1"/>
  <c r="M52" i="49" s="1"/>
  <c r="M54" i="49" s="1"/>
  <c r="M57" i="49" s="1"/>
  <c r="M60" i="49" s="1"/>
  <c r="L33" i="49"/>
  <c r="K33" i="49"/>
  <c r="K49" i="49" s="1"/>
  <c r="K52" i="49" s="1"/>
  <c r="K54" i="49" s="1"/>
  <c r="K57" i="49" s="1"/>
  <c r="K60" i="49" s="1"/>
  <c r="J33" i="49"/>
  <c r="I33" i="49"/>
  <c r="H33" i="49"/>
  <c r="H49" i="49" s="1"/>
  <c r="H52" i="49" s="1"/>
  <c r="H54" i="49" s="1"/>
  <c r="H57" i="49" s="1"/>
  <c r="H60" i="49" s="1"/>
  <c r="G33" i="49"/>
  <c r="G49" i="49" s="1"/>
  <c r="G52" i="49" s="1"/>
  <c r="G54" i="49" s="1"/>
  <c r="G57" i="49" s="1"/>
  <c r="G60" i="49" s="1"/>
  <c r="F33" i="49"/>
  <c r="F49" i="49" s="1"/>
  <c r="F52" i="49" s="1"/>
  <c r="F54" i="49" s="1"/>
  <c r="F57" i="49" s="1"/>
  <c r="F60" i="49" s="1"/>
  <c r="E33" i="49"/>
  <c r="E49" i="49" s="1"/>
  <c r="E52" i="49" s="1"/>
  <c r="E54" i="49" s="1"/>
  <c r="E57" i="49" s="1"/>
  <c r="E60" i="49" s="1"/>
  <c r="D33" i="49"/>
  <c r="C33" i="49"/>
  <c r="C49" i="49" s="1"/>
  <c r="C52" i="49" s="1"/>
  <c r="C54" i="49" s="1"/>
  <c r="C57" i="49" s="1"/>
  <c r="C60" i="49" s="1"/>
  <c r="X52" i="50"/>
  <c r="X49" i="50"/>
  <c r="Z49" i="50" s="1"/>
  <c r="AA48" i="50"/>
  <c r="Z48" i="50"/>
  <c r="Y48" i="50"/>
  <c r="X48" i="50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Z33" i="50"/>
  <c r="Y33" i="50"/>
  <c r="X33" i="50"/>
  <c r="W33" i="50"/>
  <c r="W49" i="50" s="1"/>
  <c r="W52" i="50" s="1"/>
  <c r="W54" i="50" s="1"/>
  <c r="W57" i="50" s="1"/>
  <c r="W60" i="50" s="1"/>
  <c r="V33" i="50"/>
  <c r="V49" i="50" s="1"/>
  <c r="V52" i="50" s="1"/>
  <c r="V54" i="50" s="1"/>
  <c r="V57" i="50" s="1"/>
  <c r="V60" i="50" s="1"/>
  <c r="U33" i="50"/>
  <c r="U49" i="50" s="1"/>
  <c r="U52" i="50" s="1"/>
  <c r="U54" i="50" s="1"/>
  <c r="U57" i="50" s="1"/>
  <c r="U60" i="50" s="1"/>
  <c r="T33" i="50"/>
  <c r="T49" i="50" s="1"/>
  <c r="T52" i="50" s="1"/>
  <c r="T54" i="50" s="1"/>
  <c r="T57" i="50" s="1"/>
  <c r="T60" i="50" s="1"/>
  <c r="S33" i="50"/>
  <c r="R33" i="50"/>
  <c r="R49" i="50" s="1"/>
  <c r="R52" i="50" s="1"/>
  <c r="R54" i="50" s="1"/>
  <c r="R57" i="50" s="1"/>
  <c r="R60" i="50" s="1"/>
  <c r="Q33" i="50"/>
  <c r="P33" i="50"/>
  <c r="P49" i="50" s="1"/>
  <c r="P52" i="50" s="1"/>
  <c r="P54" i="50" s="1"/>
  <c r="P57" i="50" s="1"/>
  <c r="P60" i="50" s="1"/>
  <c r="O33" i="50"/>
  <c r="O49" i="50" s="1"/>
  <c r="O52" i="50" s="1"/>
  <c r="O54" i="50" s="1"/>
  <c r="O57" i="50" s="1"/>
  <c r="O60" i="50" s="1"/>
  <c r="N33" i="50"/>
  <c r="N49" i="50" s="1"/>
  <c r="N52" i="50" s="1"/>
  <c r="N54" i="50" s="1"/>
  <c r="N57" i="50" s="1"/>
  <c r="N60" i="50" s="1"/>
  <c r="M33" i="50"/>
  <c r="M49" i="50" s="1"/>
  <c r="M52" i="50" s="1"/>
  <c r="M54" i="50" s="1"/>
  <c r="M57" i="50" s="1"/>
  <c r="M60" i="50" s="1"/>
  <c r="L33" i="50"/>
  <c r="L49" i="50" s="1"/>
  <c r="L52" i="50" s="1"/>
  <c r="L54" i="50" s="1"/>
  <c r="L57" i="50" s="1"/>
  <c r="L60" i="50" s="1"/>
  <c r="K33" i="50"/>
  <c r="J33" i="50"/>
  <c r="J49" i="50" s="1"/>
  <c r="J52" i="50" s="1"/>
  <c r="J54" i="50" s="1"/>
  <c r="J57" i="50" s="1"/>
  <c r="J60" i="50" s="1"/>
  <c r="I33" i="50"/>
  <c r="H33" i="50"/>
  <c r="H49" i="50" s="1"/>
  <c r="H52" i="50" s="1"/>
  <c r="H54" i="50" s="1"/>
  <c r="H57" i="50" s="1"/>
  <c r="H60" i="50" s="1"/>
  <c r="G33" i="50"/>
  <c r="G49" i="50" s="1"/>
  <c r="G52" i="50" s="1"/>
  <c r="G54" i="50" s="1"/>
  <c r="G57" i="50" s="1"/>
  <c r="G60" i="50" s="1"/>
  <c r="F33" i="50"/>
  <c r="F49" i="50" s="1"/>
  <c r="F52" i="50" s="1"/>
  <c r="F54" i="50" s="1"/>
  <c r="F57" i="50" s="1"/>
  <c r="F60" i="50" s="1"/>
  <c r="E33" i="50"/>
  <c r="E49" i="50" s="1"/>
  <c r="E52" i="50" s="1"/>
  <c r="E54" i="50" s="1"/>
  <c r="E57" i="50" s="1"/>
  <c r="E60" i="50" s="1"/>
  <c r="D33" i="50"/>
  <c r="D49" i="50" s="1"/>
  <c r="D52" i="50" s="1"/>
  <c r="D54" i="50" s="1"/>
  <c r="D57" i="50" s="1"/>
  <c r="D60" i="50" s="1"/>
  <c r="C33" i="50"/>
  <c r="X52" i="51"/>
  <c r="I49" i="51"/>
  <c r="I52" i="51" s="1"/>
  <c r="I54" i="51" s="1"/>
  <c r="I57" i="51" s="1"/>
  <c r="I60" i="51" s="1"/>
  <c r="H49" i="51"/>
  <c r="H52" i="51" s="1"/>
  <c r="H54" i="51" s="1"/>
  <c r="H57" i="51" s="1"/>
  <c r="H60" i="51" s="1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33" i="51"/>
  <c r="AA49" i="51" s="1"/>
  <c r="AA52" i="51" s="1"/>
  <c r="AA54" i="51" s="1"/>
  <c r="AA57" i="51" s="1"/>
  <c r="AA60" i="51" s="1"/>
  <c r="Z33" i="51"/>
  <c r="Y33" i="51"/>
  <c r="Y49" i="51" s="1"/>
  <c r="Y52" i="51" s="1"/>
  <c r="Y54" i="51" s="1"/>
  <c r="Y57" i="51" s="1"/>
  <c r="Y60" i="51" s="1"/>
  <c r="X33" i="51"/>
  <c r="X49" i="51" s="1"/>
  <c r="W33" i="51"/>
  <c r="W49" i="51" s="1"/>
  <c r="W52" i="51" s="1"/>
  <c r="W54" i="51" s="1"/>
  <c r="W57" i="51" s="1"/>
  <c r="W60" i="51" s="1"/>
  <c r="V33" i="51"/>
  <c r="V49" i="51" s="1"/>
  <c r="V52" i="51" s="1"/>
  <c r="V54" i="51" s="1"/>
  <c r="V57" i="51" s="1"/>
  <c r="V60" i="51" s="1"/>
  <c r="U33" i="51"/>
  <c r="T33" i="51"/>
  <c r="S33" i="51"/>
  <c r="S49" i="51" s="1"/>
  <c r="S52" i="51" s="1"/>
  <c r="S54" i="51" s="1"/>
  <c r="S57" i="51" s="1"/>
  <c r="S60" i="51" s="1"/>
  <c r="R33" i="51"/>
  <c r="Q33" i="51"/>
  <c r="Q49" i="51" s="1"/>
  <c r="Q52" i="51" s="1"/>
  <c r="Q54" i="51" s="1"/>
  <c r="Q57" i="51" s="1"/>
  <c r="Q60" i="51" s="1"/>
  <c r="P33" i="51"/>
  <c r="P49" i="51" s="1"/>
  <c r="P52" i="51" s="1"/>
  <c r="P54" i="51" s="1"/>
  <c r="P57" i="51" s="1"/>
  <c r="P60" i="51" s="1"/>
  <c r="O33" i="51"/>
  <c r="O49" i="51" s="1"/>
  <c r="O52" i="51" s="1"/>
  <c r="O54" i="51" s="1"/>
  <c r="O57" i="51" s="1"/>
  <c r="O60" i="51" s="1"/>
  <c r="N33" i="51"/>
  <c r="N49" i="51" s="1"/>
  <c r="N52" i="51" s="1"/>
  <c r="N54" i="51" s="1"/>
  <c r="N57" i="51" s="1"/>
  <c r="N60" i="51" s="1"/>
  <c r="M33" i="51"/>
  <c r="L33" i="51"/>
  <c r="K33" i="51"/>
  <c r="K49" i="51" s="1"/>
  <c r="K52" i="51" s="1"/>
  <c r="K54" i="51" s="1"/>
  <c r="K57" i="51" s="1"/>
  <c r="K60" i="51" s="1"/>
  <c r="J33" i="51"/>
  <c r="I33" i="51"/>
  <c r="H33" i="51"/>
  <c r="G33" i="51"/>
  <c r="G49" i="51" s="1"/>
  <c r="G52" i="51" s="1"/>
  <c r="G54" i="51" s="1"/>
  <c r="G57" i="51" s="1"/>
  <c r="G60" i="51" s="1"/>
  <c r="F33" i="51"/>
  <c r="F49" i="51" s="1"/>
  <c r="F52" i="51" s="1"/>
  <c r="F54" i="51" s="1"/>
  <c r="F57" i="51" s="1"/>
  <c r="F60" i="51" s="1"/>
  <c r="E33" i="51"/>
  <c r="D33" i="51"/>
  <c r="C33" i="51"/>
  <c r="C49" i="51" s="1"/>
  <c r="C52" i="51" s="1"/>
  <c r="C54" i="51" s="1"/>
  <c r="C57" i="51" s="1"/>
  <c r="C60" i="51" s="1"/>
  <c r="W49" i="52"/>
  <c r="W52" i="52" s="1"/>
  <c r="W54" i="52" s="1"/>
  <c r="W57" i="52" s="1"/>
  <c r="W60" i="52" s="1"/>
  <c r="AA48" i="52"/>
  <c r="Y48" i="52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AA49" i="52" s="1"/>
  <c r="AA52" i="52" s="1"/>
  <c r="AA54" i="52" s="1"/>
  <c r="AA57" i="52" s="1"/>
  <c r="AA60" i="52" s="1"/>
  <c r="Y33" i="52"/>
  <c r="X33" i="52"/>
  <c r="W33" i="52"/>
  <c r="V33" i="52"/>
  <c r="U33" i="52"/>
  <c r="U49" i="52" s="1"/>
  <c r="U52" i="52" s="1"/>
  <c r="U54" i="52" s="1"/>
  <c r="U57" i="52" s="1"/>
  <c r="U60" i="52" s="1"/>
  <c r="T33" i="52"/>
  <c r="S33" i="52"/>
  <c r="S49" i="52" s="1"/>
  <c r="S52" i="52" s="1"/>
  <c r="S54" i="52" s="1"/>
  <c r="S57" i="52" s="1"/>
  <c r="S60" i="52" s="1"/>
  <c r="R33" i="52"/>
  <c r="R49" i="52" s="1"/>
  <c r="R52" i="52" s="1"/>
  <c r="R54" i="52" s="1"/>
  <c r="R57" i="52" s="1"/>
  <c r="R60" i="52" s="1"/>
  <c r="Q33" i="52"/>
  <c r="P33" i="52"/>
  <c r="P49" i="52" s="1"/>
  <c r="P52" i="52" s="1"/>
  <c r="P54" i="52" s="1"/>
  <c r="P57" i="52" s="1"/>
  <c r="P60" i="52" s="1"/>
  <c r="O33" i="52"/>
  <c r="O49" i="52" s="1"/>
  <c r="O52" i="52" s="1"/>
  <c r="O54" i="52" s="1"/>
  <c r="O57" i="52" s="1"/>
  <c r="O60" i="52" s="1"/>
  <c r="N33" i="52"/>
  <c r="M33" i="52"/>
  <c r="M49" i="52" s="1"/>
  <c r="M52" i="52" s="1"/>
  <c r="M54" i="52" s="1"/>
  <c r="M57" i="52" s="1"/>
  <c r="M60" i="52" s="1"/>
  <c r="L33" i="52"/>
  <c r="K33" i="52"/>
  <c r="K49" i="52" s="1"/>
  <c r="K52" i="52" s="1"/>
  <c r="K54" i="52" s="1"/>
  <c r="K57" i="52" s="1"/>
  <c r="K60" i="52" s="1"/>
  <c r="J33" i="52"/>
  <c r="J49" i="52" s="1"/>
  <c r="J52" i="52" s="1"/>
  <c r="J54" i="52" s="1"/>
  <c r="J57" i="52" s="1"/>
  <c r="J60" i="52" s="1"/>
  <c r="I33" i="52"/>
  <c r="H33" i="52"/>
  <c r="H49" i="52" s="1"/>
  <c r="H52" i="52" s="1"/>
  <c r="H54" i="52" s="1"/>
  <c r="H57" i="52" s="1"/>
  <c r="H60" i="52" s="1"/>
  <c r="G33" i="52"/>
  <c r="G49" i="52" s="1"/>
  <c r="G52" i="52" s="1"/>
  <c r="G54" i="52" s="1"/>
  <c r="G57" i="52" s="1"/>
  <c r="G60" i="52" s="1"/>
  <c r="F33" i="52"/>
  <c r="E33" i="52"/>
  <c r="E49" i="52" s="1"/>
  <c r="E52" i="52" s="1"/>
  <c r="E54" i="52" s="1"/>
  <c r="E57" i="52" s="1"/>
  <c r="E60" i="52" s="1"/>
  <c r="D33" i="52"/>
  <c r="C33" i="52"/>
  <c r="C49" i="52" s="1"/>
  <c r="C52" i="52" s="1"/>
  <c r="C54" i="52" s="1"/>
  <c r="C57" i="52" s="1"/>
  <c r="C60" i="52" s="1"/>
  <c r="G49" i="53"/>
  <c r="G52" i="53" s="1"/>
  <c r="G54" i="53" s="1"/>
  <c r="G57" i="53" s="1"/>
  <c r="G60" i="53" s="1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33" i="53"/>
  <c r="AA49" i="53" s="1"/>
  <c r="AA52" i="53" s="1"/>
  <c r="AA54" i="53" s="1"/>
  <c r="AA57" i="53" s="1"/>
  <c r="AA60" i="53" s="1"/>
  <c r="Y33" i="53"/>
  <c r="Y49" i="53" s="1"/>
  <c r="Y52" i="53" s="1"/>
  <c r="Y54" i="53" s="1"/>
  <c r="Y57" i="53" s="1"/>
  <c r="Y60" i="53" s="1"/>
  <c r="X33" i="53"/>
  <c r="W33" i="53"/>
  <c r="W49" i="53" s="1"/>
  <c r="W52" i="53" s="1"/>
  <c r="W54" i="53" s="1"/>
  <c r="W57" i="53" s="1"/>
  <c r="W60" i="53" s="1"/>
  <c r="V33" i="53"/>
  <c r="V49" i="53" s="1"/>
  <c r="V52" i="53" s="1"/>
  <c r="V54" i="53" s="1"/>
  <c r="V57" i="53" s="1"/>
  <c r="V60" i="53" s="1"/>
  <c r="U33" i="53"/>
  <c r="U49" i="53" s="1"/>
  <c r="U52" i="53" s="1"/>
  <c r="U54" i="53" s="1"/>
  <c r="U57" i="53" s="1"/>
  <c r="U60" i="53" s="1"/>
  <c r="T33" i="53"/>
  <c r="T49" i="53" s="1"/>
  <c r="T52" i="53" s="1"/>
  <c r="T54" i="53" s="1"/>
  <c r="T57" i="53" s="1"/>
  <c r="T60" i="53" s="1"/>
  <c r="S33" i="53"/>
  <c r="S49" i="53" s="1"/>
  <c r="S52" i="53" s="1"/>
  <c r="S54" i="53" s="1"/>
  <c r="S57" i="53" s="1"/>
  <c r="S60" i="53" s="1"/>
  <c r="R33" i="53"/>
  <c r="R49" i="53" s="1"/>
  <c r="R52" i="53" s="1"/>
  <c r="R54" i="53" s="1"/>
  <c r="R57" i="53" s="1"/>
  <c r="R60" i="53" s="1"/>
  <c r="Q33" i="53"/>
  <c r="Q49" i="53" s="1"/>
  <c r="Q52" i="53" s="1"/>
  <c r="Q54" i="53" s="1"/>
  <c r="Q57" i="53" s="1"/>
  <c r="Q60" i="53" s="1"/>
  <c r="P33" i="53"/>
  <c r="O33" i="53"/>
  <c r="O49" i="53" s="1"/>
  <c r="O52" i="53" s="1"/>
  <c r="O54" i="53" s="1"/>
  <c r="O57" i="53" s="1"/>
  <c r="O60" i="53" s="1"/>
  <c r="N33" i="53"/>
  <c r="N49" i="53" s="1"/>
  <c r="N52" i="53" s="1"/>
  <c r="N54" i="53" s="1"/>
  <c r="N57" i="53" s="1"/>
  <c r="N60" i="53" s="1"/>
  <c r="M33" i="53"/>
  <c r="M49" i="53" s="1"/>
  <c r="M52" i="53" s="1"/>
  <c r="M54" i="53" s="1"/>
  <c r="M57" i="53" s="1"/>
  <c r="M60" i="53" s="1"/>
  <c r="L33" i="53"/>
  <c r="L49" i="53" s="1"/>
  <c r="L52" i="53" s="1"/>
  <c r="L54" i="53" s="1"/>
  <c r="L57" i="53" s="1"/>
  <c r="L60" i="53" s="1"/>
  <c r="K33" i="53"/>
  <c r="K49" i="53" s="1"/>
  <c r="K52" i="53" s="1"/>
  <c r="K54" i="53" s="1"/>
  <c r="K57" i="53" s="1"/>
  <c r="K60" i="53" s="1"/>
  <c r="J33" i="53"/>
  <c r="J49" i="53" s="1"/>
  <c r="J52" i="53" s="1"/>
  <c r="J54" i="53" s="1"/>
  <c r="J57" i="53" s="1"/>
  <c r="J60" i="53" s="1"/>
  <c r="I33" i="53"/>
  <c r="I49" i="53" s="1"/>
  <c r="I52" i="53" s="1"/>
  <c r="I54" i="53" s="1"/>
  <c r="I57" i="53" s="1"/>
  <c r="I60" i="53" s="1"/>
  <c r="H33" i="53"/>
  <c r="G33" i="53"/>
  <c r="F33" i="53"/>
  <c r="F49" i="53" s="1"/>
  <c r="F52" i="53" s="1"/>
  <c r="F54" i="53" s="1"/>
  <c r="F57" i="53" s="1"/>
  <c r="F60" i="53" s="1"/>
  <c r="E33" i="53"/>
  <c r="E49" i="53" s="1"/>
  <c r="E52" i="53" s="1"/>
  <c r="E54" i="53" s="1"/>
  <c r="E57" i="53" s="1"/>
  <c r="E60" i="53" s="1"/>
  <c r="D33" i="53"/>
  <c r="D49" i="53" s="1"/>
  <c r="D52" i="53" s="1"/>
  <c r="D54" i="53" s="1"/>
  <c r="D57" i="53" s="1"/>
  <c r="D60" i="53" s="1"/>
  <c r="C33" i="53"/>
  <c r="C49" i="53" s="1"/>
  <c r="C52" i="53" s="1"/>
  <c r="C54" i="53" s="1"/>
  <c r="C57" i="53" s="1"/>
  <c r="C60" i="53" s="1"/>
  <c r="U49" i="54"/>
  <c r="U52" i="54" s="1"/>
  <c r="U54" i="54" s="1"/>
  <c r="U57" i="54" s="1"/>
  <c r="U60" i="54" s="1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33" i="54"/>
  <c r="AA49" i="54" s="1"/>
  <c r="AA52" i="54" s="1"/>
  <c r="AA54" i="54" s="1"/>
  <c r="AA57" i="54" s="1"/>
  <c r="AA60" i="54" s="1"/>
  <c r="Y33" i="54"/>
  <c r="Y49" i="54" s="1"/>
  <c r="Y52" i="54" s="1"/>
  <c r="Y54" i="54" s="1"/>
  <c r="Y57" i="54" s="1"/>
  <c r="Y60" i="54" s="1"/>
  <c r="X33" i="54"/>
  <c r="X49" i="54" s="1"/>
  <c r="W33" i="54"/>
  <c r="W49" i="54" s="1"/>
  <c r="W52" i="54" s="1"/>
  <c r="W54" i="54" s="1"/>
  <c r="W57" i="54" s="1"/>
  <c r="W60" i="54" s="1"/>
  <c r="V33" i="54"/>
  <c r="U33" i="54"/>
  <c r="T33" i="54"/>
  <c r="T49" i="54" s="1"/>
  <c r="T52" i="54" s="1"/>
  <c r="T54" i="54" s="1"/>
  <c r="T57" i="54" s="1"/>
  <c r="T60" i="54" s="1"/>
  <c r="S33" i="54"/>
  <c r="S49" i="54" s="1"/>
  <c r="S52" i="54" s="1"/>
  <c r="S54" i="54" s="1"/>
  <c r="S57" i="54" s="1"/>
  <c r="S60" i="54" s="1"/>
  <c r="R33" i="54"/>
  <c r="R49" i="54" s="1"/>
  <c r="R52" i="54" s="1"/>
  <c r="R54" i="54" s="1"/>
  <c r="R57" i="54" s="1"/>
  <c r="R60" i="54" s="1"/>
  <c r="Q33" i="54"/>
  <c r="Q49" i="54" s="1"/>
  <c r="Q52" i="54" s="1"/>
  <c r="Q54" i="54" s="1"/>
  <c r="Q57" i="54" s="1"/>
  <c r="Q60" i="54" s="1"/>
  <c r="P33" i="54"/>
  <c r="P49" i="54" s="1"/>
  <c r="P52" i="54" s="1"/>
  <c r="P54" i="54" s="1"/>
  <c r="P57" i="54" s="1"/>
  <c r="P60" i="54" s="1"/>
  <c r="O33" i="54"/>
  <c r="O49" i="54" s="1"/>
  <c r="O52" i="54" s="1"/>
  <c r="O54" i="54" s="1"/>
  <c r="O57" i="54" s="1"/>
  <c r="O60" i="54" s="1"/>
  <c r="N33" i="54"/>
  <c r="M33" i="54"/>
  <c r="M49" i="54" s="1"/>
  <c r="M52" i="54" s="1"/>
  <c r="M54" i="54" s="1"/>
  <c r="M57" i="54" s="1"/>
  <c r="M60" i="54" s="1"/>
  <c r="L33" i="54"/>
  <c r="L49" i="54" s="1"/>
  <c r="L52" i="54" s="1"/>
  <c r="L54" i="54" s="1"/>
  <c r="L57" i="54" s="1"/>
  <c r="L60" i="54" s="1"/>
  <c r="K33" i="54"/>
  <c r="K49" i="54" s="1"/>
  <c r="K52" i="54" s="1"/>
  <c r="K54" i="54" s="1"/>
  <c r="K57" i="54" s="1"/>
  <c r="K60" i="54" s="1"/>
  <c r="J33" i="54"/>
  <c r="J49" i="54" s="1"/>
  <c r="J52" i="54" s="1"/>
  <c r="J54" i="54" s="1"/>
  <c r="J57" i="54" s="1"/>
  <c r="J60" i="54" s="1"/>
  <c r="I33" i="54"/>
  <c r="I49" i="54" s="1"/>
  <c r="I52" i="54" s="1"/>
  <c r="I54" i="54" s="1"/>
  <c r="I57" i="54" s="1"/>
  <c r="I60" i="54" s="1"/>
  <c r="H33" i="54"/>
  <c r="H49" i="54" s="1"/>
  <c r="H52" i="54" s="1"/>
  <c r="H54" i="54" s="1"/>
  <c r="H57" i="54" s="1"/>
  <c r="H60" i="54" s="1"/>
  <c r="G33" i="54"/>
  <c r="G49" i="54" s="1"/>
  <c r="G52" i="54" s="1"/>
  <c r="G54" i="54" s="1"/>
  <c r="G57" i="54" s="1"/>
  <c r="G60" i="54" s="1"/>
  <c r="F33" i="54"/>
  <c r="E33" i="54"/>
  <c r="E49" i="54" s="1"/>
  <c r="E52" i="54" s="1"/>
  <c r="E54" i="54" s="1"/>
  <c r="E57" i="54" s="1"/>
  <c r="E60" i="54" s="1"/>
  <c r="D33" i="54"/>
  <c r="D49" i="54" s="1"/>
  <c r="D52" i="54" s="1"/>
  <c r="D54" i="54" s="1"/>
  <c r="D57" i="54" s="1"/>
  <c r="D60" i="54" s="1"/>
  <c r="C33" i="54"/>
  <c r="C49" i="54" s="1"/>
  <c r="C52" i="54" s="1"/>
  <c r="C54" i="54" s="1"/>
  <c r="C57" i="54" s="1"/>
  <c r="C60" i="54" s="1"/>
  <c r="K52" i="55"/>
  <c r="K54" i="55" s="1"/>
  <c r="K57" i="55" s="1"/>
  <c r="K60" i="55" s="1"/>
  <c r="M49" i="55"/>
  <c r="M52" i="55" s="1"/>
  <c r="M54" i="55" s="1"/>
  <c r="M57" i="55" s="1"/>
  <c r="M60" i="55" s="1"/>
  <c r="L49" i="55"/>
  <c r="L52" i="55" s="1"/>
  <c r="L54" i="55" s="1"/>
  <c r="L57" i="55" s="1"/>
  <c r="L60" i="55" s="1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33" i="55"/>
  <c r="AA49" i="55" s="1"/>
  <c r="AA52" i="55" s="1"/>
  <c r="AA54" i="55" s="1"/>
  <c r="AA57" i="55" s="1"/>
  <c r="AA60" i="55" s="1"/>
  <c r="Y33" i="55"/>
  <c r="Y49" i="55" s="1"/>
  <c r="Y52" i="55" s="1"/>
  <c r="Y54" i="55" s="1"/>
  <c r="Y57" i="55" s="1"/>
  <c r="Y60" i="55" s="1"/>
  <c r="X33" i="55"/>
  <c r="W33" i="55"/>
  <c r="W49" i="55" s="1"/>
  <c r="W52" i="55" s="1"/>
  <c r="W54" i="55" s="1"/>
  <c r="W57" i="55" s="1"/>
  <c r="W60" i="55" s="1"/>
  <c r="V33" i="55"/>
  <c r="V49" i="55" s="1"/>
  <c r="V52" i="55" s="1"/>
  <c r="V54" i="55" s="1"/>
  <c r="V57" i="55" s="1"/>
  <c r="V60" i="55" s="1"/>
  <c r="U33" i="55"/>
  <c r="U49" i="55" s="1"/>
  <c r="U52" i="55" s="1"/>
  <c r="U54" i="55" s="1"/>
  <c r="U57" i="55" s="1"/>
  <c r="U60" i="55" s="1"/>
  <c r="T33" i="55"/>
  <c r="T49" i="55" s="1"/>
  <c r="T52" i="55" s="1"/>
  <c r="T54" i="55" s="1"/>
  <c r="T57" i="55" s="1"/>
  <c r="T60" i="55" s="1"/>
  <c r="S33" i="55"/>
  <c r="S49" i="55" s="1"/>
  <c r="S52" i="55" s="1"/>
  <c r="S54" i="55" s="1"/>
  <c r="S57" i="55" s="1"/>
  <c r="S60" i="55" s="1"/>
  <c r="R33" i="55"/>
  <c r="R49" i="55" s="1"/>
  <c r="R52" i="55" s="1"/>
  <c r="R54" i="55" s="1"/>
  <c r="R57" i="55" s="1"/>
  <c r="R60" i="55" s="1"/>
  <c r="Q33" i="55"/>
  <c r="Q49" i="55" s="1"/>
  <c r="Q52" i="55" s="1"/>
  <c r="Q54" i="55" s="1"/>
  <c r="Q57" i="55" s="1"/>
  <c r="Q60" i="55" s="1"/>
  <c r="P33" i="55"/>
  <c r="P49" i="55" s="1"/>
  <c r="P52" i="55" s="1"/>
  <c r="P54" i="55" s="1"/>
  <c r="P57" i="55" s="1"/>
  <c r="P60" i="55" s="1"/>
  <c r="O33" i="55"/>
  <c r="O49" i="55" s="1"/>
  <c r="O52" i="55" s="1"/>
  <c r="O54" i="55" s="1"/>
  <c r="O57" i="55" s="1"/>
  <c r="O60" i="55" s="1"/>
  <c r="N33" i="55"/>
  <c r="N49" i="55" s="1"/>
  <c r="N52" i="55" s="1"/>
  <c r="N54" i="55" s="1"/>
  <c r="N57" i="55" s="1"/>
  <c r="N60" i="55" s="1"/>
  <c r="M33" i="55"/>
  <c r="L33" i="55"/>
  <c r="K33" i="55"/>
  <c r="K49" i="55" s="1"/>
  <c r="J33" i="55"/>
  <c r="J49" i="55" s="1"/>
  <c r="J52" i="55" s="1"/>
  <c r="J54" i="55" s="1"/>
  <c r="J57" i="55" s="1"/>
  <c r="J60" i="55" s="1"/>
  <c r="I33" i="55"/>
  <c r="I49" i="55" s="1"/>
  <c r="I52" i="55" s="1"/>
  <c r="I54" i="55" s="1"/>
  <c r="I57" i="55" s="1"/>
  <c r="I60" i="55" s="1"/>
  <c r="H33" i="55"/>
  <c r="H49" i="55" s="1"/>
  <c r="H52" i="55" s="1"/>
  <c r="H54" i="55" s="1"/>
  <c r="H57" i="55" s="1"/>
  <c r="H60" i="55" s="1"/>
  <c r="G33" i="55"/>
  <c r="G49" i="55" s="1"/>
  <c r="G52" i="55" s="1"/>
  <c r="G54" i="55" s="1"/>
  <c r="G57" i="55" s="1"/>
  <c r="G60" i="55" s="1"/>
  <c r="F33" i="55"/>
  <c r="F49" i="55" s="1"/>
  <c r="F52" i="55" s="1"/>
  <c r="F54" i="55" s="1"/>
  <c r="F57" i="55" s="1"/>
  <c r="F60" i="55" s="1"/>
  <c r="E33" i="55"/>
  <c r="E49" i="55" s="1"/>
  <c r="E52" i="55" s="1"/>
  <c r="E54" i="55" s="1"/>
  <c r="E57" i="55" s="1"/>
  <c r="E60" i="55" s="1"/>
  <c r="D33" i="55"/>
  <c r="D49" i="55" s="1"/>
  <c r="D52" i="55" s="1"/>
  <c r="D54" i="55" s="1"/>
  <c r="D57" i="55" s="1"/>
  <c r="D60" i="55" s="1"/>
  <c r="C33" i="55"/>
  <c r="C49" i="55" s="1"/>
  <c r="C52" i="55" s="1"/>
  <c r="C54" i="55" s="1"/>
  <c r="C57" i="55" s="1"/>
  <c r="C60" i="55" s="1"/>
  <c r="AA48" i="56"/>
  <c r="Y48" i="56"/>
  <c r="X48" i="56"/>
  <c r="Z48" i="56" s="1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C48" i="56"/>
  <c r="AA33" i="56"/>
  <c r="AA49" i="56" s="1"/>
  <c r="AA52" i="56" s="1"/>
  <c r="AA54" i="56" s="1"/>
  <c r="AA57" i="56" s="1"/>
  <c r="AA60" i="56" s="1"/>
  <c r="Y33" i="56"/>
  <c r="Y49" i="56" s="1"/>
  <c r="Y52" i="56" s="1"/>
  <c r="Y54" i="56" s="1"/>
  <c r="Y57" i="56" s="1"/>
  <c r="Y60" i="56" s="1"/>
  <c r="X33" i="56"/>
  <c r="W33" i="56"/>
  <c r="W49" i="56" s="1"/>
  <c r="W52" i="56" s="1"/>
  <c r="W54" i="56" s="1"/>
  <c r="W57" i="56" s="1"/>
  <c r="W60" i="56" s="1"/>
  <c r="V33" i="56"/>
  <c r="U33" i="56"/>
  <c r="U49" i="56" s="1"/>
  <c r="U52" i="56" s="1"/>
  <c r="U54" i="56" s="1"/>
  <c r="U57" i="56" s="1"/>
  <c r="U60" i="56" s="1"/>
  <c r="T33" i="56"/>
  <c r="T49" i="56" s="1"/>
  <c r="T52" i="56" s="1"/>
  <c r="T54" i="56" s="1"/>
  <c r="T57" i="56" s="1"/>
  <c r="T60" i="56" s="1"/>
  <c r="S33" i="56"/>
  <c r="S49" i="56" s="1"/>
  <c r="S52" i="56" s="1"/>
  <c r="S54" i="56" s="1"/>
  <c r="S57" i="56" s="1"/>
  <c r="S60" i="56" s="1"/>
  <c r="R33" i="56"/>
  <c r="Q33" i="56"/>
  <c r="Q49" i="56" s="1"/>
  <c r="Q52" i="56" s="1"/>
  <c r="Q54" i="56" s="1"/>
  <c r="Q57" i="56" s="1"/>
  <c r="Q60" i="56" s="1"/>
  <c r="P33" i="56"/>
  <c r="P49" i="56" s="1"/>
  <c r="P52" i="56" s="1"/>
  <c r="P54" i="56" s="1"/>
  <c r="P57" i="56" s="1"/>
  <c r="P60" i="56" s="1"/>
  <c r="O33" i="56"/>
  <c r="O49" i="56" s="1"/>
  <c r="O52" i="56" s="1"/>
  <c r="O54" i="56" s="1"/>
  <c r="O57" i="56" s="1"/>
  <c r="O60" i="56" s="1"/>
  <c r="N33" i="56"/>
  <c r="M33" i="56"/>
  <c r="M49" i="56" s="1"/>
  <c r="M52" i="56" s="1"/>
  <c r="M54" i="56" s="1"/>
  <c r="M57" i="56" s="1"/>
  <c r="M60" i="56" s="1"/>
  <c r="L33" i="56"/>
  <c r="L49" i="56" s="1"/>
  <c r="L52" i="56" s="1"/>
  <c r="L54" i="56" s="1"/>
  <c r="L57" i="56" s="1"/>
  <c r="L60" i="56" s="1"/>
  <c r="K33" i="56"/>
  <c r="K49" i="56" s="1"/>
  <c r="K52" i="56" s="1"/>
  <c r="K54" i="56" s="1"/>
  <c r="K57" i="56" s="1"/>
  <c r="K60" i="56" s="1"/>
  <c r="J33" i="56"/>
  <c r="I33" i="56"/>
  <c r="H33" i="56"/>
  <c r="G33" i="56"/>
  <c r="G49" i="56" s="1"/>
  <c r="G52" i="56" s="1"/>
  <c r="G54" i="56" s="1"/>
  <c r="G57" i="56" s="1"/>
  <c r="G60" i="56" s="1"/>
  <c r="F33" i="56"/>
  <c r="E33" i="56"/>
  <c r="E49" i="56" s="1"/>
  <c r="E52" i="56" s="1"/>
  <c r="E54" i="56" s="1"/>
  <c r="E57" i="56" s="1"/>
  <c r="E60" i="56" s="1"/>
  <c r="D33" i="56"/>
  <c r="D49" i="56" s="1"/>
  <c r="D52" i="56" s="1"/>
  <c r="D54" i="56" s="1"/>
  <c r="D57" i="56" s="1"/>
  <c r="D60" i="56" s="1"/>
  <c r="C33" i="56"/>
  <c r="C49" i="56" s="1"/>
  <c r="C52" i="56" s="1"/>
  <c r="C54" i="56" s="1"/>
  <c r="C57" i="56" s="1"/>
  <c r="C60" i="56" s="1"/>
  <c r="W49" i="57"/>
  <c r="W52" i="57" s="1"/>
  <c r="W54" i="57" s="1"/>
  <c r="W57" i="57" s="1"/>
  <c r="W60" i="57" s="1"/>
  <c r="V49" i="57"/>
  <c r="V52" i="57" s="1"/>
  <c r="V54" i="57" s="1"/>
  <c r="V57" i="57" s="1"/>
  <c r="V60" i="57" s="1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33" i="57"/>
  <c r="AA49" i="57" s="1"/>
  <c r="AA52" i="57" s="1"/>
  <c r="AA54" i="57" s="1"/>
  <c r="AA57" i="57" s="1"/>
  <c r="AA60" i="57" s="1"/>
  <c r="Z33" i="57"/>
  <c r="Y33" i="57"/>
  <c r="X33" i="57"/>
  <c r="X49" i="57" s="1"/>
  <c r="Z49" i="57" s="1"/>
  <c r="W33" i="57"/>
  <c r="V33" i="57"/>
  <c r="U33" i="57"/>
  <c r="T33" i="57"/>
  <c r="T49" i="57" s="1"/>
  <c r="T52" i="57" s="1"/>
  <c r="T54" i="57" s="1"/>
  <c r="T57" i="57" s="1"/>
  <c r="T60" i="57" s="1"/>
  <c r="S33" i="57"/>
  <c r="S49" i="57" s="1"/>
  <c r="S52" i="57" s="1"/>
  <c r="S54" i="57" s="1"/>
  <c r="S57" i="57" s="1"/>
  <c r="S60" i="57" s="1"/>
  <c r="R33" i="57"/>
  <c r="Q33" i="57"/>
  <c r="P33" i="57"/>
  <c r="P49" i="57" s="1"/>
  <c r="P52" i="57" s="1"/>
  <c r="P54" i="57" s="1"/>
  <c r="P57" i="57" s="1"/>
  <c r="P60" i="57" s="1"/>
  <c r="O33" i="57"/>
  <c r="O49" i="57" s="1"/>
  <c r="O52" i="57" s="1"/>
  <c r="O54" i="57" s="1"/>
  <c r="O57" i="57" s="1"/>
  <c r="O60" i="57" s="1"/>
  <c r="N33" i="57"/>
  <c r="N49" i="57" s="1"/>
  <c r="N52" i="57" s="1"/>
  <c r="N54" i="57" s="1"/>
  <c r="N57" i="57" s="1"/>
  <c r="N60" i="57" s="1"/>
  <c r="M33" i="57"/>
  <c r="L33" i="57"/>
  <c r="L49" i="57" s="1"/>
  <c r="L52" i="57" s="1"/>
  <c r="L54" i="57" s="1"/>
  <c r="L57" i="57" s="1"/>
  <c r="L60" i="57" s="1"/>
  <c r="K33" i="57"/>
  <c r="K49" i="57" s="1"/>
  <c r="K52" i="57" s="1"/>
  <c r="K54" i="57" s="1"/>
  <c r="K57" i="57" s="1"/>
  <c r="K60" i="57" s="1"/>
  <c r="J33" i="57"/>
  <c r="I33" i="57"/>
  <c r="H33" i="57"/>
  <c r="H49" i="57" s="1"/>
  <c r="H52" i="57" s="1"/>
  <c r="H54" i="57" s="1"/>
  <c r="H57" i="57" s="1"/>
  <c r="H60" i="57" s="1"/>
  <c r="G33" i="57"/>
  <c r="G49" i="57" s="1"/>
  <c r="G52" i="57" s="1"/>
  <c r="G54" i="57" s="1"/>
  <c r="G57" i="57" s="1"/>
  <c r="G60" i="57" s="1"/>
  <c r="F33" i="57"/>
  <c r="F49" i="57" s="1"/>
  <c r="F52" i="57" s="1"/>
  <c r="F54" i="57" s="1"/>
  <c r="F57" i="57" s="1"/>
  <c r="F60" i="57" s="1"/>
  <c r="E33" i="57"/>
  <c r="E49" i="57" s="1"/>
  <c r="E52" i="57" s="1"/>
  <c r="E54" i="57" s="1"/>
  <c r="E57" i="57" s="1"/>
  <c r="E60" i="57" s="1"/>
  <c r="D33" i="57"/>
  <c r="D49" i="57" s="1"/>
  <c r="D52" i="57" s="1"/>
  <c r="D54" i="57" s="1"/>
  <c r="D57" i="57" s="1"/>
  <c r="D60" i="57" s="1"/>
  <c r="C33" i="57"/>
  <c r="C49" i="57" s="1"/>
  <c r="C52" i="57" s="1"/>
  <c r="C54" i="57" s="1"/>
  <c r="C57" i="57" s="1"/>
  <c r="C60" i="57" s="1"/>
  <c r="U54" i="58"/>
  <c r="U57" i="58" s="1"/>
  <c r="U60" i="58" s="1"/>
  <c r="G49" i="58"/>
  <c r="G52" i="58" s="1"/>
  <c r="G54" i="58" s="1"/>
  <c r="G57" i="58" s="1"/>
  <c r="G60" i="58" s="1"/>
  <c r="F49" i="58"/>
  <c r="F52" i="58" s="1"/>
  <c r="F54" i="58" s="1"/>
  <c r="F57" i="58" s="1"/>
  <c r="F60" i="58" s="1"/>
  <c r="AA48" i="58"/>
  <c r="Y48" i="58"/>
  <c r="X48" i="58"/>
  <c r="Z48" i="58" s="1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33" i="58"/>
  <c r="AA49" i="58" s="1"/>
  <c r="AA52" i="58" s="1"/>
  <c r="AA54" i="58" s="1"/>
  <c r="AA57" i="58" s="1"/>
  <c r="AA60" i="58" s="1"/>
  <c r="Y33" i="58"/>
  <c r="Y49" i="58" s="1"/>
  <c r="Y52" i="58" s="1"/>
  <c r="Y54" i="58" s="1"/>
  <c r="Y57" i="58" s="1"/>
  <c r="Y60" i="58" s="1"/>
  <c r="X33" i="58"/>
  <c r="X49" i="58" s="1"/>
  <c r="W33" i="58"/>
  <c r="W49" i="58" s="1"/>
  <c r="W52" i="58" s="1"/>
  <c r="W54" i="58" s="1"/>
  <c r="W57" i="58" s="1"/>
  <c r="W60" i="58" s="1"/>
  <c r="V33" i="58"/>
  <c r="V49" i="58" s="1"/>
  <c r="V52" i="58" s="1"/>
  <c r="V54" i="58" s="1"/>
  <c r="V57" i="58" s="1"/>
  <c r="V60" i="58" s="1"/>
  <c r="U33" i="58"/>
  <c r="U49" i="58" s="1"/>
  <c r="U52" i="58" s="1"/>
  <c r="T33" i="58"/>
  <c r="T49" i="58" s="1"/>
  <c r="T52" i="58" s="1"/>
  <c r="T54" i="58" s="1"/>
  <c r="T57" i="58" s="1"/>
  <c r="T60" i="58" s="1"/>
  <c r="S33" i="58"/>
  <c r="S49" i="58" s="1"/>
  <c r="S52" i="58" s="1"/>
  <c r="S54" i="58" s="1"/>
  <c r="S57" i="58" s="1"/>
  <c r="S60" i="58" s="1"/>
  <c r="R33" i="58"/>
  <c r="R49" i="58" s="1"/>
  <c r="R52" i="58" s="1"/>
  <c r="R54" i="58" s="1"/>
  <c r="R57" i="58" s="1"/>
  <c r="R60" i="58" s="1"/>
  <c r="Q33" i="58"/>
  <c r="Q49" i="58" s="1"/>
  <c r="Q52" i="58" s="1"/>
  <c r="Q54" i="58" s="1"/>
  <c r="Q57" i="58" s="1"/>
  <c r="Q60" i="58" s="1"/>
  <c r="P33" i="58"/>
  <c r="P49" i="58" s="1"/>
  <c r="P52" i="58" s="1"/>
  <c r="P54" i="58" s="1"/>
  <c r="P57" i="58" s="1"/>
  <c r="P60" i="58" s="1"/>
  <c r="O33" i="58"/>
  <c r="O49" i="58" s="1"/>
  <c r="O52" i="58" s="1"/>
  <c r="O54" i="58" s="1"/>
  <c r="O57" i="58" s="1"/>
  <c r="O60" i="58" s="1"/>
  <c r="N33" i="58"/>
  <c r="N49" i="58" s="1"/>
  <c r="N52" i="58" s="1"/>
  <c r="N54" i="58" s="1"/>
  <c r="N57" i="58" s="1"/>
  <c r="N60" i="58" s="1"/>
  <c r="M33" i="58"/>
  <c r="M49" i="58" s="1"/>
  <c r="M52" i="58" s="1"/>
  <c r="M54" i="58" s="1"/>
  <c r="M57" i="58" s="1"/>
  <c r="M60" i="58" s="1"/>
  <c r="L33" i="58"/>
  <c r="L49" i="58" s="1"/>
  <c r="L52" i="58" s="1"/>
  <c r="L54" i="58" s="1"/>
  <c r="L57" i="58" s="1"/>
  <c r="L60" i="58" s="1"/>
  <c r="K33" i="58"/>
  <c r="K49" i="58" s="1"/>
  <c r="K52" i="58" s="1"/>
  <c r="K54" i="58" s="1"/>
  <c r="K57" i="58" s="1"/>
  <c r="K60" i="58" s="1"/>
  <c r="J33" i="58"/>
  <c r="J49" i="58" s="1"/>
  <c r="J52" i="58" s="1"/>
  <c r="J54" i="58" s="1"/>
  <c r="J57" i="58" s="1"/>
  <c r="J60" i="58" s="1"/>
  <c r="I33" i="58"/>
  <c r="I49" i="58" s="1"/>
  <c r="I52" i="58" s="1"/>
  <c r="I54" i="58" s="1"/>
  <c r="I57" i="58" s="1"/>
  <c r="I60" i="58" s="1"/>
  <c r="H33" i="58"/>
  <c r="H49" i="58" s="1"/>
  <c r="H52" i="58" s="1"/>
  <c r="H54" i="58" s="1"/>
  <c r="H57" i="58" s="1"/>
  <c r="H60" i="58" s="1"/>
  <c r="G33" i="58"/>
  <c r="F33" i="58"/>
  <c r="E33" i="58"/>
  <c r="E49" i="58" s="1"/>
  <c r="E52" i="58" s="1"/>
  <c r="E54" i="58" s="1"/>
  <c r="E57" i="58" s="1"/>
  <c r="E60" i="58" s="1"/>
  <c r="D33" i="58"/>
  <c r="D49" i="58" s="1"/>
  <c r="D52" i="58" s="1"/>
  <c r="D54" i="58" s="1"/>
  <c r="D57" i="58" s="1"/>
  <c r="D60" i="58" s="1"/>
  <c r="C33" i="58"/>
  <c r="C49" i="58" s="1"/>
  <c r="C52" i="58" s="1"/>
  <c r="C54" i="58" s="1"/>
  <c r="C57" i="58" s="1"/>
  <c r="C60" i="58" s="1"/>
  <c r="M49" i="59"/>
  <c r="M52" i="59" s="1"/>
  <c r="M54" i="59" s="1"/>
  <c r="M57" i="59" s="1"/>
  <c r="M60" i="59" s="1"/>
  <c r="L49" i="59"/>
  <c r="L52" i="59" s="1"/>
  <c r="L54" i="59" s="1"/>
  <c r="L57" i="59" s="1"/>
  <c r="L60" i="59" s="1"/>
  <c r="AA48" i="59"/>
  <c r="Y48" i="59"/>
  <c r="X48" i="59"/>
  <c r="Z48" i="59" s="1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33" i="59"/>
  <c r="AA49" i="59" s="1"/>
  <c r="AA52" i="59" s="1"/>
  <c r="AA54" i="59" s="1"/>
  <c r="AA57" i="59" s="1"/>
  <c r="AA60" i="59" s="1"/>
  <c r="Y33" i="59"/>
  <c r="Y49" i="59" s="1"/>
  <c r="Y52" i="59" s="1"/>
  <c r="Y54" i="59" s="1"/>
  <c r="Y57" i="59" s="1"/>
  <c r="Y60" i="59" s="1"/>
  <c r="X33" i="59"/>
  <c r="X49" i="59" s="1"/>
  <c r="W33" i="59"/>
  <c r="W49" i="59" s="1"/>
  <c r="W52" i="59" s="1"/>
  <c r="W54" i="59" s="1"/>
  <c r="W57" i="59" s="1"/>
  <c r="W60" i="59" s="1"/>
  <c r="V33" i="59"/>
  <c r="V49" i="59" s="1"/>
  <c r="V52" i="59" s="1"/>
  <c r="V54" i="59" s="1"/>
  <c r="V57" i="59" s="1"/>
  <c r="V60" i="59" s="1"/>
  <c r="U33" i="59"/>
  <c r="U49" i="59" s="1"/>
  <c r="U52" i="59" s="1"/>
  <c r="U54" i="59" s="1"/>
  <c r="U57" i="59" s="1"/>
  <c r="U60" i="59" s="1"/>
  <c r="T33" i="59"/>
  <c r="T49" i="59" s="1"/>
  <c r="T52" i="59" s="1"/>
  <c r="T54" i="59" s="1"/>
  <c r="T57" i="59" s="1"/>
  <c r="T60" i="59" s="1"/>
  <c r="S33" i="59"/>
  <c r="S49" i="59" s="1"/>
  <c r="S52" i="59" s="1"/>
  <c r="S54" i="59" s="1"/>
  <c r="S57" i="59" s="1"/>
  <c r="S60" i="59" s="1"/>
  <c r="R33" i="59"/>
  <c r="R49" i="59" s="1"/>
  <c r="R52" i="59" s="1"/>
  <c r="R54" i="59" s="1"/>
  <c r="R57" i="59" s="1"/>
  <c r="R60" i="59" s="1"/>
  <c r="Q33" i="59"/>
  <c r="Q49" i="59" s="1"/>
  <c r="Q52" i="59" s="1"/>
  <c r="Q54" i="59" s="1"/>
  <c r="Q57" i="59" s="1"/>
  <c r="Q60" i="59" s="1"/>
  <c r="P33" i="59"/>
  <c r="P49" i="59" s="1"/>
  <c r="P52" i="59" s="1"/>
  <c r="P54" i="59" s="1"/>
  <c r="P57" i="59" s="1"/>
  <c r="P60" i="59" s="1"/>
  <c r="O33" i="59"/>
  <c r="O49" i="59" s="1"/>
  <c r="O52" i="59" s="1"/>
  <c r="O54" i="59" s="1"/>
  <c r="O57" i="59" s="1"/>
  <c r="O60" i="59" s="1"/>
  <c r="N33" i="59"/>
  <c r="N49" i="59" s="1"/>
  <c r="N52" i="59" s="1"/>
  <c r="N54" i="59" s="1"/>
  <c r="N57" i="59" s="1"/>
  <c r="N60" i="59" s="1"/>
  <c r="M33" i="59"/>
  <c r="L33" i="59"/>
  <c r="K33" i="59"/>
  <c r="K49" i="59" s="1"/>
  <c r="K52" i="59" s="1"/>
  <c r="K54" i="59" s="1"/>
  <c r="K57" i="59" s="1"/>
  <c r="K60" i="59" s="1"/>
  <c r="J33" i="59"/>
  <c r="J49" i="59" s="1"/>
  <c r="J52" i="59" s="1"/>
  <c r="J54" i="59" s="1"/>
  <c r="J57" i="59" s="1"/>
  <c r="J60" i="59" s="1"/>
  <c r="I33" i="59"/>
  <c r="I49" i="59" s="1"/>
  <c r="I52" i="59" s="1"/>
  <c r="I54" i="59" s="1"/>
  <c r="I57" i="59" s="1"/>
  <c r="I60" i="59" s="1"/>
  <c r="H33" i="59"/>
  <c r="H49" i="59" s="1"/>
  <c r="H52" i="59" s="1"/>
  <c r="H54" i="59" s="1"/>
  <c r="H57" i="59" s="1"/>
  <c r="H60" i="59" s="1"/>
  <c r="G33" i="59"/>
  <c r="G49" i="59" s="1"/>
  <c r="G52" i="59" s="1"/>
  <c r="G54" i="59" s="1"/>
  <c r="G57" i="59" s="1"/>
  <c r="G60" i="59" s="1"/>
  <c r="F33" i="59"/>
  <c r="F49" i="59" s="1"/>
  <c r="F52" i="59" s="1"/>
  <c r="F54" i="59" s="1"/>
  <c r="F57" i="59" s="1"/>
  <c r="F60" i="59" s="1"/>
  <c r="E33" i="59"/>
  <c r="E49" i="59" s="1"/>
  <c r="E52" i="59" s="1"/>
  <c r="E54" i="59" s="1"/>
  <c r="E57" i="59" s="1"/>
  <c r="E60" i="59" s="1"/>
  <c r="D33" i="59"/>
  <c r="D49" i="59" s="1"/>
  <c r="D52" i="59" s="1"/>
  <c r="D54" i="59" s="1"/>
  <c r="D57" i="59" s="1"/>
  <c r="D60" i="59" s="1"/>
  <c r="C33" i="59"/>
  <c r="C49" i="59" s="1"/>
  <c r="C52" i="59" s="1"/>
  <c r="C54" i="59" s="1"/>
  <c r="C57" i="59" s="1"/>
  <c r="C60" i="59" s="1"/>
  <c r="AA49" i="60"/>
  <c r="AA52" i="60" s="1"/>
  <c r="AA54" i="60" s="1"/>
  <c r="AA57" i="60" s="1"/>
  <c r="AA60" i="60" s="1"/>
  <c r="L49" i="60"/>
  <c r="L52" i="60" s="1"/>
  <c r="L54" i="60" s="1"/>
  <c r="L57" i="60" s="1"/>
  <c r="L60" i="60" s="1"/>
  <c r="K49" i="60"/>
  <c r="K52" i="60" s="1"/>
  <c r="K54" i="60" s="1"/>
  <c r="K57" i="60" s="1"/>
  <c r="K60" i="60" s="1"/>
  <c r="AA48" i="60"/>
  <c r="Y48" i="60"/>
  <c r="X48" i="60"/>
  <c r="Z48" i="60" s="1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33" i="60"/>
  <c r="Y33" i="60"/>
  <c r="Y49" i="60" s="1"/>
  <c r="Y52" i="60" s="1"/>
  <c r="Y54" i="60" s="1"/>
  <c r="Y57" i="60" s="1"/>
  <c r="Y60" i="60" s="1"/>
  <c r="X33" i="60"/>
  <c r="X49" i="60" s="1"/>
  <c r="W33" i="60"/>
  <c r="W49" i="60" s="1"/>
  <c r="W52" i="60" s="1"/>
  <c r="W54" i="60" s="1"/>
  <c r="W57" i="60" s="1"/>
  <c r="W60" i="60" s="1"/>
  <c r="V33" i="60"/>
  <c r="V49" i="60" s="1"/>
  <c r="V52" i="60" s="1"/>
  <c r="V54" i="60" s="1"/>
  <c r="V57" i="60" s="1"/>
  <c r="V60" i="60" s="1"/>
  <c r="U33" i="60"/>
  <c r="U49" i="60" s="1"/>
  <c r="U52" i="60" s="1"/>
  <c r="U54" i="60" s="1"/>
  <c r="U57" i="60" s="1"/>
  <c r="U60" i="60" s="1"/>
  <c r="T33" i="60"/>
  <c r="T49" i="60" s="1"/>
  <c r="T52" i="60" s="1"/>
  <c r="T54" i="60" s="1"/>
  <c r="T57" i="60" s="1"/>
  <c r="T60" i="60" s="1"/>
  <c r="S33" i="60"/>
  <c r="S49" i="60" s="1"/>
  <c r="S52" i="60" s="1"/>
  <c r="S54" i="60" s="1"/>
  <c r="S57" i="60" s="1"/>
  <c r="S60" i="60" s="1"/>
  <c r="R33" i="60"/>
  <c r="R49" i="60" s="1"/>
  <c r="R52" i="60" s="1"/>
  <c r="R54" i="60" s="1"/>
  <c r="R57" i="60" s="1"/>
  <c r="R60" i="60" s="1"/>
  <c r="Q33" i="60"/>
  <c r="Q49" i="60" s="1"/>
  <c r="Q52" i="60" s="1"/>
  <c r="Q54" i="60" s="1"/>
  <c r="Q57" i="60" s="1"/>
  <c r="Q60" i="60" s="1"/>
  <c r="P33" i="60"/>
  <c r="P49" i="60" s="1"/>
  <c r="P52" i="60" s="1"/>
  <c r="P54" i="60" s="1"/>
  <c r="P57" i="60" s="1"/>
  <c r="P60" i="60" s="1"/>
  <c r="O33" i="60"/>
  <c r="O49" i="60" s="1"/>
  <c r="O52" i="60" s="1"/>
  <c r="O54" i="60" s="1"/>
  <c r="O57" i="60" s="1"/>
  <c r="O60" i="60" s="1"/>
  <c r="N33" i="60"/>
  <c r="N49" i="60" s="1"/>
  <c r="N52" i="60" s="1"/>
  <c r="N54" i="60" s="1"/>
  <c r="N57" i="60" s="1"/>
  <c r="N60" i="60" s="1"/>
  <c r="M33" i="60"/>
  <c r="M49" i="60" s="1"/>
  <c r="M52" i="60" s="1"/>
  <c r="M54" i="60" s="1"/>
  <c r="M57" i="60" s="1"/>
  <c r="M60" i="60" s="1"/>
  <c r="L33" i="60"/>
  <c r="K33" i="60"/>
  <c r="J33" i="60"/>
  <c r="J49" i="60" s="1"/>
  <c r="J52" i="60" s="1"/>
  <c r="J54" i="60" s="1"/>
  <c r="J57" i="60" s="1"/>
  <c r="J60" i="60" s="1"/>
  <c r="I33" i="60"/>
  <c r="I49" i="60" s="1"/>
  <c r="I52" i="60" s="1"/>
  <c r="I54" i="60" s="1"/>
  <c r="I57" i="60" s="1"/>
  <c r="I60" i="60" s="1"/>
  <c r="H33" i="60"/>
  <c r="H49" i="60" s="1"/>
  <c r="H52" i="60" s="1"/>
  <c r="H54" i="60" s="1"/>
  <c r="H57" i="60" s="1"/>
  <c r="H60" i="60" s="1"/>
  <c r="G33" i="60"/>
  <c r="G49" i="60" s="1"/>
  <c r="G52" i="60" s="1"/>
  <c r="G54" i="60" s="1"/>
  <c r="G57" i="60" s="1"/>
  <c r="G60" i="60" s="1"/>
  <c r="F33" i="60"/>
  <c r="F49" i="60" s="1"/>
  <c r="F52" i="60" s="1"/>
  <c r="F54" i="60" s="1"/>
  <c r="F57" i="60" s="1"/>
  <c r="F60" i="60" s="1"/>
  <c r="E33" i="60"/>
  <c r="E49" i="60" s="1"/>
  <c r="E52" i="60" s="1"/>
  <c r="E54" i="60" s="1"/>
  <c r="E57" i="60" s="1"/>
  <c r="E60" i="60" s="1"/>
  <c r="D33" i="60"/>
  <c r="D49" i="60" s="1"/>
  <c r="D52" i="60" s="1"/>
  <c r="D54" i="60" s="1"/>
  <c r="D57" i="60" s="1"/>
  <c r="D60" i="60" s="1"/>
  <c r="C33" i="60"/>
  <c r="C49" i="60" s="1"/>
  <c r="C52" i="60" s="1"/>
  <c r="C54" i="60" s="1"/>
  <c r="C57" i="60" s="1"/>
  <c r="C60" i="60" s="1"/>
  <c r="AA52" i="61"/>
  <c r="AA54" i="61" s="1"/>
  <c r="AA57" i="61" s="1"/>
  <c r="AA60" i="61" s="1"/>
  <c r="R52" i="61"/>
  <c r="R54" i="61" s="1"/>
  <c r="R57" i="61" s="1"/>
  <c r="R60" i="61" s="1"/>
  <c r="K52" i="61"/>
  <c r="K54" i="61" s="1"/>
  <c r="K57" i="61" s="1"/>
  <c r="K60" i="61" s="1"/>
  <c r="T49" i="61"/>
  <c r="T52" i="61" s="1"/>
  <c r="T54" i="61" s="1"/>
  <c r="T57" i="61" s="1"/>
  <c r="T60" i="61" s="1"/>
  <c r="S49" i="61"/>
  <c r="S52" i="61" s="1"/>
  <c r="S54" i="61" s="1"/>
  <c r="S57" i="61" s="1"/>
  <c r="S60" i="61" s="1"/>
  <c r="L49" i="61"/>
  <c r="L52" i="61" s="1"/>
  <c r="L54" i="61" s="1"/>
  <c r="L57" i="61" s="1"/>
  <c r="L60" i="61" s="1"/>
  <c r="K49" i="61"/>
  <c r="AA48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33" i="61"/>
  <c r="AA49" i="61" s="1"/>
  <c r="Y33" i="61"/>
  <c r="Y49" i="61" s="1"/>
  <c r="Y52" i="61" s="1"/>
  <c r="Y54" i="61" s="1"/>
  <c r="Y57" i="61" s="1"/>
  <c r="Y60" i="61" s="1"/>
  <c r="X33" i="61"/>
  <c r="X49" i="61" s="1"/>
  <c r="W33" i="61"/>
  <c r="W49" i="61" s="1"/>
  <c r="W52" i="61" s="1"/>
  <c r="W54" i="61" s="1"/>
  <c r="W57" i="61" s="1"/>
  <c r="W60" i="61" s="1"/>
  <c r="V33" i="61"/>
  <c r="V49" i="61" s="1"/>
  <c r="V52" i="61" s="1"/>
  <c r="V54" i="61" s="1"/>
  <c r="V57" i="61" s="1"/>
  <c r="V60" i="61" s="1"/>
  <c r="U33" i="61"/>
  <c r="U49" i="61" s="1"/>
  <c r="U52" i="61" s="1"/>
  <c r="U54" i="61" s="1"/>
  <c r="U57" i="61" s="1"/>
  <c r="U60" i="61" s="1"/>
  <c r="T33" i="61"/>
  <c r="S33" i="61"/>
  <c r="R33" i="61"/>
  <c r="R49" i="61" s="1"/>
  <c r="Q33" i="61"/>
  <c r="Q49" i="61" s="1"/>
  <c r="Q52" i="61" s="1"/>
  <c r="Q54" i="61" s="1"/>
  <c r="Q57" i="61" s="1"/>
  <c r="Q60" i="61" s="1"/>
  <c r="P33" i="61"/>
  <c r="P49" i="61" s="1"/>
  <c r="P52" i="61" s="1"/>
  <c r="P54" i="61" s="1"/>
  <c r="P57" i="61" s="1"/>
  <c r="P60" i="61" s="1"/>
  <c r="O33" i="61"/>
  <c r="O49" i="61" s="1"/>
  <c r="O52" i="61" s="1"/>
  <c r="O54" i="61" s="1"/>
  <c r="O57" i="61" s="1"/>
  <c r="O60" i="61" s="1"/>
  <c r="N33" i="61"/>
  <c r="N49" i="61" s="1"/>
  <c r="N52" i="61" s="1"/>
  <c r="N54" i="61" s="1"/>
  <c r="N57" i="61" s="1"/>
  <c r="N60" i="61" s="1"/>
  <c r="M33" i="61"/>
  <c r="M49" i="61" s="1"/>
  <c r="M52" i="61" s="1"/>
  <c r="M54" i="61" s="1"/>
  <c r="M57" i="61" s="1"/>
  <c r="M60" i="61" s="1"/>
  <c r="L33" i="61"/>
  <c r="K33" i="61"/>
  <c r="J33" i="61"/>
  <c r="J49" i="61" s="1"/>
  <c r="J52" i="61" s="1"/>
  <c r="J54" i="61" s="1"/>
  <c r="J57" i="61" s="1"/>
  <c r="J60" i="61" s="1"/>
  <c r="I33" i="61"/>
  <c r="I49" i="61" s="1"/>
  <c r="I52" i="61" s="1"/>
  <c r="I54" i="61" s="1"/>
  <c r="I57" i="61" s="1"/>
  <c r="I60" i="61" s="1"/>
  <c r="H33" i="61"/>
  <c r="H49" i="61" s="1"/>
  <c r="H52" i="61" s="1"/>
  <c r="H54" i="61" s="1"/>
  <c r="H57" i="61" s="1"/>
  <c r="H60" i="61" s="1"/>
  <c r="G33" i="61"/>
  <c r="G49" i="61" s="1"/>
  <c r="G52" i="61" s="1"/>
  <c r="G54" i="61" s="1"/>
  <c r="G57" i="61" s="1"/>
  <c r="G60" i="61" s="1"/>
  <c r="F33" i="61"/>
  <c r="F49" i="61" s="1"/>
  <c r="F52" i="61" s="1"/>
  <c r="F54" i="61" s="1"/>
  <c r="F57" i="61" s="1"/>
  <c r="F60" i="61" s="1"/>
  <c r="E33" i="61"/>
  <c r="E49" i="61" s="1"/>
  <c r="E52" i="61" s="1"/>
  <c r="E54" i="61" s="1"/>
  <c r="E57" i="61" s="1"/>
  <c r="E60" i="61" s="1"/>
  <c r="D33" i="61"/>
  <c r="D49" i="61" s="1"/>
  <c r="D52" i="61" s="1"/>
  <c r="D54" i="61" s="1"/>
  <c r="D57" i="61" s="1"/>
  <c r="D60" i="61" s="1"/>
  <c r="C33" i="61"/>
  <c r="C49" i="61" s="1"/>
  <c r="C52" i="61" s="1"/>
  <c r="C54" i="61" s="1"/>
  <c r="C57" i="61" s="1"/>
  <c r="C60" i="61" s="1"/>
  <c r="Y49" i="62"/>
  <c r="Y52" i="62" s="1"/>
  <c r="Y54" i="62" s="1"/>
  <c r="Y57" i="62" s="1"/>
  <c r="Y60" i="62" s="1"/>
  <c r="R49" i="62"/>
  <c r="R52" i="62" s="1"/>
  <c r="R54" i="62" s="1"/>
  <c r="R57" i="62" s="1"/>
  <c r="R60" i="62" s="1"/>
  <c r="AA48" i="62"/>
  <c r="AA49" i="62" s="1"/>
  <c r="AA52" i="62" s="1"/>
  <c r="AA54" i="62" s="1"/>
  <c r="AA57" i="62" s="1"/>
  <c r="AA60" i="62" s="1"/>
  <c r="Y48" i="62"/>
  <c r="X48" i="62"/>
  <c r="Z48" i="62" s="1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AA33" i="62"/>
  <c r="Y33" i="62"/>
  <c r="X33" i="62"/>
  <c r="X49" i="62" s="1"/>
  <c r="W33" i="62"/>
  <c r="W49" i="62" s="1"/>
  <c r="W52" i="62" s="1"/>
  <c r="W54" i="62" s="1"/>
  <c r="W57" i="62" s="1"/>
  <c r="W60" i="62" s="1"/>
  <c r="V33" i="62"/>
  <c r="V49" i="62" s="1"/>
  <c r="V52" i="62" s="1"/>
  <c r="V54" i="62" s="1"/>
  <c r="V57" i="62" s="1"/>
  <c r="V60" i="62" s="1"/>
  <c r="U33" i="62"/>
  <c r="U49" i="62" s="1"/>
  <c r="U52" i="62" s="1"/>
  <c r="U54" i="62" s="1"/>
  <c r="U57" i="62" s="1"/>
  <c r="U60" i="62" s="1"/>
  <c r="T33" i="62"/>
  <c r="S33" i="62"/>
  <c r="S49" i="62" s="1"/>
  <c r="S52" i="62" s="1"/>
  <c r="S54" i="62" s="1"/>
  <c r="S57" i="62" s="1"/>
  <c r="S60" i="62" s="1"/>
  <c r="R33" i="62"/>
  <c r="Q33" i="62"/>
  <c r="Q49" i="62" s="1"/>
  <c r="Q52" i="62" s="1"/>
  <c r="Q54" i="62" s="1"/>
  <c r="Q57" i="62" s="1"/>
  <c r="Q60" i="62" s="1"/>
  <c r="P33" i="62"/>
  <c r="P49" i="62" s="1"/>
  <c r="P52" i="62" s="1"/>
  <c r="P54" i="62" s="1"/>
  <c r="P57" i="62" s="1"/>
  <c r="P60" i="62" s="1"/>
  <c r="O33" i="62"/>
  <c r="O49" i="62" s="1"/>
  <c r="O52" i="62" s="1"/>
  <c r="O54" i="62" s="1"/>
  <c r="O57" i="62" s="1"/>
  <c r="O60" i="62" s="1"/>
  <c r="N33" i="62"/>
  <c r="N49" i="62" s="1"/>
  <c r="N52" i="62" s="1"/>
  <c r="N54" i="62" s="1"/>
  <c r="N57" i="62" s="1"/>
  <c r="N60" i="62" s="1"/>
  <c r="M33" i="62"/>
  <c r="M49" i="62" s="1"/>
  <c r="M52" i="62" s="1"/>
  <c r="M54" i="62" s="1"/>
  <c r="M57" i="62" s="1"/>
  <c r="M60" i="62" s="1"/>
  <c r="L33" i="62"/>
  <c r="K33" i="62"/>
  <c r="K49" i="62" s="1"/>
  <c r="K52" i="62" s="1"/>
  <c r="K54" i="62" s="1"/>
  <c r="K57" i="62" s="1"/>
  <c r="K60" i="62" s="1"/>
  <c r="J33" i="62"/>
  <c r="J49" i="62" s="1"/>
  <c r="J52" i="62" s="1"/>
  <c r="J54" i="62" s="1"/>
  <c r="J57" i="62" s="1"/>
  <c r="J60" i="62" s="1"/>
  <c r="I33" i="62"/>
  <c r="I49" i="62" s="1"/>
  <c r="I52" i="62" s="1"/>
  <c r="I54" i="62" s="1"/>
  <c r="I57" i="62" s="1"/>
  <c r="I60" i="62" s="1"/>
  <c r="H33" i="62"/>
  <c r="H49" i="62" s="1"/>
  <c r="H52" i="62" s="1"/>
  <c r="H54" i="62" s="1"/>
  <c r="H57" i="62" s="1"/>
  <c r="H60" i="62" s="1"/>
  <c r="G33" i="62"/>
  <c r="G49" i="62" s="1"/>
  <c r="G52" i="62" s="1"/>
  <c r="G54" i="62" s="1"/>
  <c r="G57" i="62" s="1"/>
  <c r="G60" i="62" s="1"/>
  <c r="F33" i="62"/>
  <c r="F49" i="62" s="1"/>
  <c r="F52" i="62" s="1"/>
  <c r="F54" i="62" s="1"/>
  <c r="F57" i="62" s="1"/>
  <c r="F60" i="62" s="1"/>
  <c r="E33" i="62"/>
  <c r="E49" i="62" s="1"/>
  <c r="E52" i="62" s="1"/>
  <c r="E54" i="62" s="1"/>
  <c r="E57" i="62" s="1"/>
  <c r="E60" i="62" s="1"/>
  <c r="D33" i="62"/>
  <c r="C33" i="62"/>
  <c r="C49" i="62" s="1"/>
  <c r="C52" i="62" s="1"/>
  <c r="C54" i="62" s="1"/>
  <c r="C57" i="62" s="1"/>
  <c r="C60" i="62" s="1"/>
  <c r="P54" i="63"/>
  <c r="P57" i="63" s="1"/>
  <c r="P60" i="63" s="1"/>
  <c r="I52" i="63"/>
  <c r="I54" i="63" s="1"/>
  <c r="I57" i="63" s="1"/>
  <c r="I60" i="63" s="1"/>
  <c r="Z49" i="63"/>
  <c r="Y49" i="63"/>
  <c r="Y52" i="63" s="1"/>
  <c r="Y54" i="63" s="1"/>
  <c r="Y57" i="63" s="1"/>
  <c r="Y60" i="63" s="1"/>
  <c r="J49" i="63"/>
  <c r="J52" i="63" s="1"/>
  <c r="J54" i="63" s="1"/>
  <c r="J57" i="63" s="1"/>
  <c r="J60" i="63" s="1"/>
  <c r="H49" i="63"/>
  <c r="H52" i="63" s="1"/>
  <c r="H54" i="63" s="1"/>
  <c r="H57" i="63" s="1"/>
  <c r="H60" i="63" s="1"/>
  <c r="AA48" i="63"/>
  <c r="AA49" i="63" s="1"/>
  <c r="AA52" i="63" s="1"/>
  <c r="AA54" i="63" s="1"/>
  <c r="AA57" i="63" s="1"/>
  <c r="AA60" i="63" s="1"/>
  <c r="Z48" i="63"/>
  <c r="Y48" i="63"/>
  <c r="X48" i="63"/>
  <c r="W48" i="63"/>
  <c r="V48" i="63"/>
  <c r="U48" i="63"/>
  <c r="T48" i="63"/>
  <c r="S48" i="63"/>
  <c r="S49" i="63" s="1"/>
  <c r="S52" i="63" s="1"/>
  <c r="S54" i="63" s="1"/>
  <c r="S57" i="63" s="1"/>
  <c r="S60" i="63" s="1"/>
  <c r="R48" i="63"/>
  <c r="Q48" i="63"/>
  <c r="P48" i="63"/>
  <c r="O48" i="63"/>
  <c r="N48" i="63"/>
  <c r="M48" i="63"/>
  <c r="L48" i="63"/>
  <c r="K48" i="63"/>
  <c r="K49" i="63" s="1"/>
  <c r="K52" i="63" s="1"/>
  <c r="K54" i="63" s="1"/>
  <c r="K57" i="63" s="1"/>
  <c r="K60" i="63" s="1"/>
  <c r="J48" i="63"/>
  <c r="I48" i="63"/>
  <c r="H48" i="63"/>
  <c r="G48" i="63"/>
  <c r="F48" i="63"/>
  <c r="E48" i="63"/>
  <c r="D48" i="63"/>
  <c r="C48" i="63"/>
  <c r="C49" i="63" s="1"/>
  <c r="C52" i="63" s="1"/>
  <c r="C54" i="63" s="1"/>
  <c r="C57" i="63" s="1"/>
  <c r="C60" i="63" s="1"/>
  <c r="AA33" i="63"/>
  <c r="Y33" i="63"/>
  <c r="X33" i="63"/>
  <c r="X49" i="63" s="1"/>
  <c r="X52" i="63" s="1"/>
  <c r="X54" i="63" s="1"/>
  <c r="W33" i="63"/>
  <c r="W49" i="63" s="1"/>
  <c r="W52" i="63" s="1"/>
  <c r="W54" i="63" s="1"/>
  <c r="W57" i="63" s="1"/>
  <c r="W60" i="63" s="1"/>
  <c r="V33" i="63"/>
  <c r="U33" i="63"/>
  <c r="U49" i="63" s="1"/>
  <c r="U52" i="63" s="1"/>
  <c r="U54" i="63" s="1"/>
  <c r="U57" i="63" s="1"/>
  <c r="U60" i="63" s="1"/>
  <c r="T33" i="63"/>
  <c r="T49" i="63" s="1"/>
  <c r="T52" i="63" s="1"/>
  <c r="T54" i="63" s="1"/>
  <c r="T57" i="63" s="1"/>
  <c r="T60" i="63" s="1"/>
  <c r="S33" i="63"/>
  <c r="R33" i="63"/>
  <c r="R49" i="63" s="1"/>
  <c r="R52" i="63" s="1"/>
  <c r="R54" i="63" s="1"/>
  <c r="R57" i="63" s="1"/>
  <c r="R60" i="63" s="1"/>
  <c r="Q33" i="63"/>
  <c r="Q49" i="63" s="1"/>
  <c r="Q52" i="63" s="1"/>
  <c r="Q54" i="63" s="1"/>
  <c r="Q57" i="63" s="1"/>
  <c r="Q60" i="63" s="1"/>
  <c r="P33" i="63"/>
  <c r="P49" i="63" s="1"/>
  <c r="P52" i="63" s="1"/>
  <c r="O33" i="63"/>
  <c r="O49" i="63" s="1"/>
  <c r="O52" i="63" s="1"/>
  <c r="O54" i="63" s="1"/>
  <c r="O57" i="63" s="1"/>
  <c r="O60" i="63" s="1"/>
  <c r="N33" i="63"/>
  <c r="M33" i="63"/>
  <c r="M49" i="63" s="1"/>
  <c r="M52" i="63" s="1"/>
  <c r="M54" i="63" s="1"/>
  <c r="M57" i="63" s="1"/>
  <c r="M60" i="63" s="1"/>
  <c r="L33" i="63"/>
  <c r="L49" i="63" s="1"/>
  <c r="L52" i="63" s="1"/>
  <c r="L54" i="63" s="1"/>
  <c r="L57" i="63" s="1"/>
  <c r="L60" i="63" s="1"/>
  <c r="K33" i="63"/>
  <c r="J33" i="63"/>
  <c r="I33" i="63"/>
  <c r="I49" i="63" s="1"/>
  <c r="H33" i="63"/>
  <c r="G33" i="63"/>
  <c r="G49" i="63" s="1"/>
  <c r="G52" i="63" s="1"/>
  <c r="G54" i="63" s="1"/>
  <c r="G57" i="63" s="1"/>
  <c r="G60" i="63" s="1"/>
  <c r="F33" i="63"/>
  <c r="E33" i="63"/>
  <c r="E49" i="63" s="1"/>
  <c r="E52" i="63" s="1"/>
  <c r="E54" i="63" s="1"/>
  <c r="E57" i="63" s="1"/>
  <c r="E60" i="63" s="1"/>
  <c r="D33" i="63"/>
  <c r="D49" i="63" s="1"/>
  <c r="D52" i="63" s="1"/>
  <c r="D54" i="63" s="1"/>
  <c r="D57" i="63" s="1"/>
  <c r="D60" i="63" s="1"/>
  <c r="C33" i="63"/>
  <c r="Y49" i="64"/>
  <c r="Y52" i="64" s="1"/>
  <c r="Y54" i="64" s="1"/>
  <c r="Y57" i="64" s="1"/>
  <c r="Y60" i="64" s="1"/>
  <c r="AA48" i="64"/>
  <c r="Y48" i="64"/>
  <c r="Z48" i="64" s="1"/>
  <c r="X48" i="64"/>
  <c r="W48" i="64"/>
  <c r="V48" i="64"/>
  <c r="U48" i="64"/>
  <c r="T48" i="64"/>
  <c r="S48" i="64"/>
  <c r="R48" i="64"/>
  <c r="Q48" i="64"/>
  <c r="Q49" i="64" s="1"/>
  <c r="Q52" i="64" s="1"/>
  <c r="Q54" i="64" s="1"/>
  <c r="Q57" i="64" s="1"/>
  <c r="Q60" i="64" s="1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33" i="64"/>
  <c r="AA49" i="64" s="1"/>
  <c r="AA52" i="64" s="1"/>
  <c r="AA54" i="64" s="1"/>
  <c r="AA57" i="64" s="1"/>
  <c r="AA60" i="64" s="1"/>
  <c r="Y33" i="64"/>
  <c r="X33" i="64"/>
  <c r="W33" i="64"/>
  <c r="V33" i="64"/>
  <c r="U33" i="64"/>
  <c r="U49" i="64" s="1"/>
  <c r="U52" i="64" s="1"/>
  <c r="U54" i="64" s="1"/>
  <c r="U57" i="64" s="1"/>
  <c r="U60" i="64" s="1"/>
  <c r="T33" i="64"/>
  <c r="T49" i="64" s="1"/>
  <c r="T52" i="64" s="1"/>
  <c r="T54" i="64" s="1"/>
  <c r="T57" i="64" s="1"/>
  <c r="T60" i="64" s="1"/>
  <c r="S33" i="64"/>
  <c r="S49" i="64" s="1"/>
  <c r="S52" i="64" s="1"/>
  <c r="S54" i="64" s="1"/>
  <c r="S57" i="64" s="1"/>
  <c r="S60" i="64" s="1"/>
  <c r="R33" i="64"/>
  <c r="Q33" i="64"/>
  <c r="P33" i="64"/>
  <c r="P49" i="64" s="1"/>
  <c r="P52" i="64" s="1"/>
  <c r="P54" i="64" s="1"/>
  <c r="P57" i="64" s="1"/>
  <c r="P60" i="64" s="1"/>
  <c r="O33" i="64"/>
  <c r="N33" i="64"/>
  <c r="M33" i="64"/>
  <c r="M49" i="64" s="1"/>
  <c r="M52" i="64" s="1"/>
  <c r="M54" i="64" s="1"/>
  <c r="M57" i="64" s="1"/>
  <c r="M60" i="64" s="1"/>
  <c r="L33" i="64"/>
  <c r="L49" i="64" s="1"/>
  <c r="L52" i="64" s="1"/>
  <c r="L54" i="64" s="1"/>
  <c r="L57" i="64" s="1"/>
  <c r="L60" i="64" s="1"/>
  <c r="K33" i="64"/>
  <c r="K49" i="64" s="1"/>
  <c r="K52" i="64" s="1"/>
  <c r="K54" i="64" s="1"/>
  <c r="K57" i="64" s="1"/>
  <c r="K60" i="64" s="1"/>
  <c r="J33" i="64"/>
  <c r="I33" i="64"/>
  <c r="I49" i="64" s="1"/>
  <c r="I52" i="64" s="1"/>
  <c r="I54" i="64" s="1"/>
  <c r="I57" i="64" s="1"/>
  <c r="I60" i="64" s="1"/>
  <c r="H33" i="64"/>
  <c r="H49" i="64" s="1"/>
  <c r="H52" i="64" s="1"/>
  <c r="H54" i="64" s="1"/>
  <c r="H57" i="64" s="1"/>
  <c r="H60" i="64" s="1"/>
  <c r="G33" i="64"/>
  <c r="F33" i="64"/>
  <c r="E33" i="64"/>
  <c r="E49" i="64" s="1"/>
  <c r="E52" i="64" s="1"/>
  <c r="E54" i="64" s="1"/>
  <c r="E57" i="64" s="1"/>
  <c r="E60" i="64" s="1"/>
  <c r="D33" i="64"/>
  <c r="D49" i="64" s="1"/>
  <c r="D52" i="64" s="1"/>
  <c r="D54" i="64" s="1"/>
  <c r="D57" i="64" s="1"/>
  <c r="D60" i="64" s="1"/>
  <c r="C33" i="64"/>
  <c r="C49" i="64" s="1"/>
  <c r="C52" i="64" s="1"/>
  <c r="C54" i="64" s="1"/>
  <c r="C57" i="64" s="1"/>
  <c r="C60" i="64" s="1"/>
  <c r="F54" i="65"/>
  <c r="F57" i="65" s="1"/>
  <c r="F60" i="65" s="1"/>
  <c r="O52" i="65"/>
  <c r="O54" i="65" s="1"/>
  <c r="O57" i="65" s="1"/>
  <c r="O60" i="65" s="1"/>
  <c r="G52" i="65"/>
  <c r="G54" i="65" s="1"/>
  <c r="G57" i="65" s="1"/>
  <c r="G60" i="65" s="1"/>
  <c r="AA48" i="65"/>
  <c r="Z48" i="65"/>
  <c r="Y48" i="65"/>
  <c r="X48" i="65"/>
  <c r="W48" i="65"/>
  <c r="W49" i="65" s="1"/>
  <c r="W52" i="65" s="1"/>
  <c r="W54" i="65" s="1"/>
  <c r="W57" i="65" s="1"/>
  <c r="W60" i="65" s="1"/>
  <c r="V48" i="65"/>
  <c r="U48" i="65"/>
  <c r="T48" i="65"/>
  <c r="S48" i="65"/>
  <c r="R48" i="65"/>
  <c r="Q48" i="65"/>
  <c r="P48" i="65"/>
  <c r="O48" i="65"/>
  <c r="O49" i="65" s="1"/>
  <c r="N48" i="65"/>
  <c r="M48" i="65"/>
  <c r="L48" i="65"/>
  <c r="K48" i="65"/>
  <c r="J48" i="65"/>
  <c r="I48" i="65"/>
  <c r="H48" i="65"/>
  <c r="G48" i="65"/>
  <c r="G49" i="65" s="1"/>
  <c r="F48" i="65"/>
  <c r="E48" i="65"/>
  <c r="D48" i="65"/>
  <c r="C48" i="65"/>
  <c r="AA33" i="65"/>
  <c r="AA49" i="65" s="1"/>
  <c r="AA52" i="65" s="1"/>
  <c r="AA54" i="65" s="1"/>
  <c r="AA57" i="65" s="1"/>
  <c r="AA60" i="65" s="1"/>
  <c r="Y33" i="65"/>
  <c r="X33" i="65"/>
  <c r="W33" i="65"/>
  <c r="V33" i="65"/>
  <c r="V49" i="65" s="1"/>
  <c r="V52" i="65" s="1"/>
  <c r="V54" i="65" s="1"/>
  <c r="V57" i="65" s="1"/>
  <c r="V60" i="65" s="1"/>
  <c r="U33" i="65"/>
  <c r="U49" i="65" s="1"/>
  <c r="U52" i="65" s="1"/>
  <c r="U54" i="65" s="1"/>
  <c r="U57" i="65" s="1"/>
  <c r="U60" i="65" s="1"/>
  <c r="T33" i="65"/>
  <c r="T49" i="65" s="1"/>
  <c r="T52" i="65" s="1"/>
  <c r="T54" i="65" s="1"/>
  <c r="T57" i="65" s="1"/>
  <c r="T60" i="65" s="1"/>
  <c r="S33" i="65"/>
  <c r="S49" i="65" s="1"/>
  <c r="S52" i="65" s="1"/>
  <c r="S54" i="65" s="1"/>
  <c r="S57" i="65" s="1"/>
  <c r="S60" i="65" s="1"/>
  <c r="R33" i="65"/>
  <c r="Q33" i="65"/>
  <c r="P33" i="65"/>
  <c r="P49" i="65" s="1"/>
  <c r="P52" i="65" s="1"/>
  <c r="P54" i="65" s="1"/>
  <c r="P57" i="65" s="1"/>
  <c r="P60" i="65" s="1"/>
  <c r="O33" i="65"/>
  <c r="N33" i="65"/>
  <c r="N49" i="65" s="1"/>
  <c r="N52" i="65" s="1"/>
  <c r="N54" i="65" s="1"/>
  <c r="N57" i="65" s="1"/>
  <c r="N60" i="65" s="1"/>
  <c r="M33" i="65"/>
  <c r="M49" i="65" s="1"/>
  <c r="M52" i="65" s="1"/>
  <c r="M54" i="65" s="1"/>
  <c r="M57" i="65" s="1"/>
  <c r="M60" i="65" s="1"/>
  <c r="L33" i="65"/>
  <c r="L49" i="65" s="1"/>
  <c r="L52" i="65" s="1"/>
  <c r="L54" i="65" s="1"/>
  <c r="L57" i="65" s="1"/>
  <c r="L60" i="65" s="1"/>
  <c r="K33" i="65"/>
  <c r="K49" i="65" s="1"/>
  <c r="K52" i="65" s="1"/>
  <c r="K54" i="65" s="1"/>
  <c r="K57" i="65" s="1"/>
  <c r="K60" i="65" s="1"/>
  <c r="J33" i="65"/>
  <c r="I33" i="65"/>
  <c r="H33" i="65"/>
  <c r="H49" i="65" s="1"/>
  <c r="H52" i="65" s="1"/>
  <c r="H54" i="65" s="1"/>
  <c r="H57" i="65" s="1"/>
  <c r="H60" i="65" s="1"/>
  <c r="G33" i="65"/>
  <c r="F33" i="65"/>
  <c r="F49" i="65" s="1"/>
  <c r="F52" i="65" s="1"/>
  <c r="E33" i="65"/>
  <c r="E49" i="65" s="1"/>
  <c r="E52" i="65" s="1"/>
  <c r="E54" i="65" s="1"/>
  <c r="E57" i="65" s="1"/>
  <c r="E60" i="65" s="1"/>
  <c r="D33" i="65"/>
  <c r="D49" i="65" s="1"/>
  <c r="D52" i="65" s="1"/>
  <c r="D54" i="65" s="1"/>
  <c r="D57" i="65" s="1"/>
  <c r="D60" i="65" s="1"/>
  <c r="C33" i="65"/>
  <c r="C49" i="65" s="1"/>
  <c r="C52" i="65" s="1"/>
  <c r="C54" i="65" s="1"/>
  <c r="C57" i="65" s="1"/>
  <c r="C60" i="65" s="1"/>
  <c r="O52" i="66"/>
  <c r="O54" i="66" s="1"/>
  <c r="O57" i="66" s="1"/>
  <c r="O60" i="66" s="1"/>
  <c r="G49" i="66"/>
  <c r="G52" i="66" s="1"/>
  <c r="G54" i="66" s="1"/>
  <c r="G57" i="66" s="1"/>
  <c r="G60" i="66" s="1"/>
  <c r="AA48" i="66"/>
  <c r="Y48" i="66"/>
  <c r="X48" i="66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H49" i="66" s="1"/>
  <c r="H52" i="66" s="1"/>
  <c r="H54" i="66" s="1"/>
  <c r="H57" i="66" s="1"/>
  <c r="H60" i="66" s="1"/>
  <c r="G48" i="66"/>
  <c r="F48" i="66"/>
  <c r="E48" i="66"/>
  <c r="D48" i="66"/>
  <c r="C48" i="66"/>
  <c r="AA33" i="66"/>
  <c r="AA49" i="66" s="1"/>
  <c r="AA52" i="66" s="1"/>
  <c r="AA54" i="66" s="1"/>
  <c r="AA57" i="66" s="1"/>
  <c r="AA60" i="66" s="1"/>
  <c r="Y33" i="66"/>
  <c r="Z33" i="66" s="1"/>
  <c r="X33" i="66"/>
  <c r="W33" i="66"/>
  <c r="W49" i="66" s="1"/>
  <c r="W52" i="66" s="1"/>
  <c r="W54" i="66" s="1"/>
  <c r="W57" i="66" s="1"/>
  <c r="W60" i="66" s="1"/>
  <c r="V33" i="66"/>
  <c r="U33" i="66"/>
  <c r="U49" i="66" s="1"/>
  <c r="U52" i="66" s="1"/>
  <c r="U54" i="66" s="1"/>
  <c r="U57" i="66" s="1"/>
  <c r="U60" i="66" s="1"/>
  <c r="T33" i="66"/>
  <c r="T49" i="66" s="1"/>
  <c r="T52" i="66" s="1"/>
  <c r="T54" i="66" s="1"/>
  <c r="T57" i="66" s="1"/>
  <c r="T60" i="66" s="1"/>
  <c r="S33" i="66"/>
  <c r="R33" i="66"/>
  <c r="R49" i="66" s="1"/>
  <c r="R52" i="66" s="1"/>
  <c r="R54" i="66" s="1"/>
  <c r="R57" i="66" s="1"/>
  <c r="R60" i="66" s="1"/>
  <c r="Q33" i="66"/>
  <c r="P33" i="66"/>
  <c r="O33" i="66"/>
  <c r="O49" i="66" s="1"/>
  <c r="N33" i="66"/>
  <c r="M33" i="66"/>
  <c r="M49" i="66" s="1"/>
  <c r="M52" i="66" s="1"/>
  <c r="M54" i="66" s="1"/>
  <c r="M57" i="66" s="1"/>
  <c r="M60" i="66" s="1"/>
  <c r="L33" i="66"/>
  <c r="L49" i="66" s="1"/>
  <c r="L52" i="66" s="1"/>
  <c r="L54" i="66" s="1"/>
  <c r="L57" i="66" s="1"/>
  <c r="L60" i="66" s="1"/>
  <c r="K33" i="66"/>
  <c r="J33" i="66"/>
  <c r="I33" i="66"/>
  <c r="H33" i="66"/>
  <c r="G33" i="66"/>
  <c r="F33" i="66"/>
  <c r="E33" i="66"/>
  <c r="E49" i="66" s="1"/>
  <c r="E52" i="66" s="1"/>
  <c r="E54" i="66" s="1"/>
  <c r="E57" i="66" s="1"/>
  <c r="E60" i="66" s="1"/>
  <c r="D33" i="66"/>
  <c r="D49" i="66" s="1"/>
  <c r="D52" i="66" s="1"/>
  <c r="D54" i="66" s="1"/>
  <c r="D57" i="66" s="1"/>
  <c r="D60" i="66" s="1"/>
  <c r="C33" i="66"/>
  <c r="AA52" i="67"/>
  <c r="AA54" i="67" s="1"/>
  <c r="AA57" i="67" s="1"/>
  <c r="AA60" i="67" s="1"/>
  <c r="S52" i="67"/>
  <c r="S54" i="67" s="1"/>
  <c r="S57" i="67" s="1"/>
  <c r="S60" i="67" s="1"/>
  <c r="S49" i="67"/>
  <c r="K49" i="67"/>
  <c r="K52" i="67" s="1"/>
  <c r="K54" i="67" s="1"/>
  <c r="K57" i="67" s="1"/>
  <c r="K60" i="67" s="1"/>
  <c r="D49" i="67"/>
  <c r="D52" i="67" s="1"/>
  <c r="D54" i="67" s="1"/>
  <c r="D57" i="67" s="1"/>
  <c r="D60" i="67" s="1"/>
  <c r="AA48" i="67"/>
  <c r="Y48" i="67"/>
  <c r="X48" i="67"/>
  <c r="Z48" i="67" s="1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33" i="67"/>
  <c r="AA49" i="67" s="1"/>
  <c r="Y33" i="67"/>
  <c r="Y49" i="67" s="1"/>
  <c r="Y52" i="67" s="1"/>
  <c r="Y54" i="67" s="1"/>
  <c r="Y57" i="67" s="1"/>
  <c r="Y60" i="67" s="1"/>
  <c r="X33" i="67"/>
  <c r="X49" i="67" s="1"/>
  <c r="W33" i="67"/>
  <c r="W49" i="67" s="1"/>
  <c r="W52" i="67" s="1"/>
  <c r="W54" i="67" s="1"/>
  <c r="W57" i="67" s="1"/>
  <c r="W60" i="67" s="1"/>
  <c r="V33" i="67"/>
  <c r="V49" i="67" s="1"/>
  <c r="V52" i="67" s="1"/>
  <c r="V54" i="67" s="1"/>
  <c r="V57" i="67" s="1"/>
  <c r="V60" i="67" s="1"/>
  <c r="U33" i="67"/>
  <c r="T33" i="67"/>
  <c r="T49" i="67" s="1"/>
  <c r="T52" i="67" s="1"/>
  <c r="T54" i="67" s="1"/>
  <c r="T57" i="67" s="1"/>
  <c r="T60" i="67" s="1"/>
  <c r="S33" i="67"/>
  <c r="R33" i="67"/>
  <c r="R49" i="67" s="1"/>
  <c r="R52" i="67" s="1"/>
  <c r="R54" i="67" s="1"/>
  <c r="R57" i="67" s="1"/>
  <c r="R60" i="67" s="1"/>
  <c r="Q33" i="67"/>
  <c r="Q49" i="67" s="1"/>
  <c r="Q52" i="67" s="1"/>
  <c r="Q54" i="67" s="1"/>
  <c r="Q57" i="67" s="1"/>
  <c r="Q60" i="67" s="1"/>
  <c r="P33" i="67"/>
  <c r="P49" i="67" s="1"/>
  <c r="P52" i="67" s="1"/>
  <c r="P54" i="67" s="1"/>
  <c r="P57" i="67" s="1"/>
  <c r="P60" i="67" s="1"/>
  <c r="O33" i="67"/>
  <c r="O49" i="67" s="1"/>
  <c r="O52" i="67" s="1"/>
  <c r="O54" i="67" s="1"/>
  <c r="O57" i="67" s="1"/>
  <c r="O60" i="67" s="1"/>
  <c r="N33" i="67"/>
  <c r="N49" i="67" s="1"/>
  <c r="N52" i="67" s="1"/>
  <c r="N54" i="67" s="1"/>
  <c r="N57" i="67" s="1"/>
  <c r="N60" i="67" s="1"/>
  <c r="M33" i="67"/>
  <c r="L33" i="67"/>
  <c r="L49" i="67" s="1"/>
  <c r="L52" i="67" s="1"/>
  <c r="L54" i="67" s="1"/>
  <c r="L57" i="67" s="1"/>
  <c r="L60" i="67" s="1"/>
  <c r="K33" i="67"/>
  <c r="J33" i="67"/>
  <c r="J49" i="67" s="1"/>
  <c r="J52" i="67" s="1"/>
  <c r="J54" i="67" s="1"/>
  <c r="J57" i="67" s="1"/>
  <c r="J60" i="67" s="1"/>
  <c r="I33" i="67"/>
  <c r="I49" i="67" s="1"/>
  <c r="I52" i="67" s="1"/>
  <c r="I54" i="67" s="1"/>
  <c r="I57" i="67" s="1"/>
  <c r="I60" i="67" s="1"/>
  <c r="H33" i="67"/>
  <c r="H49" i="67" s="1"/>
  <c r="H52" i="67" s="1"/>
  <c r="H54" i="67" s="1"/>
  <c r="H57" i="67" s="1"/>
  <c r="H60" i="67" s="1"/>
  <c r="G33" i="67"/>
  <c r="G49" i="67" s="1"/>
  <c r="G52" i="67" s="1"/>
  <c r="G54" i="67" s="1"/>
  <c r="G57" i="67" s="1"/>
  <c r="G60" i="67" s="1"/>
  <c r="F33" i="67"/>
  <c r="F49" i="67" s="1"/>
  <c r="F52" i="67" s="1"/>
  <c r="F54" i="67" s="1"/>
  <c r="F57" i="67" s="1"/>
  <c r="F60" i="67" s="1"/>
  <c r="E33" i="67"/>
  <c r="D33" i="67"/>
  <c r="C33" i="67"/>
  <c r="C49" i="67" s="1"/>
  <c r="C52" i="67" s="1"/>
  <c r="C54" i="67" s="1"/>
  <c r="C57" i="67" s="1"/>
  <c r="C60" i="67" s="1"/>
  <c r="AA49" i="68"/>
  <c r="AA52" i="68" s="1"/>
  <c r="AA54" i="68" s="1"/>
  <c r="AA57" i="68" s="1"/>
  <c r="AA60" i="68" s="1"/>
  <c r="S49" i="68"/>
  <c r="S52" i="68" s="1"/>
  <c r="S54" i="68" s="1"/>
  <c r="S57" i="68" s="1"/>
  <c r="S60" i="68" s="1"/>
  <c r="K49" i="68"/>
  <c r="K52" i="68" s="1"/>
  <c r="K54" i="68" s="1"/>
  <c r="K57" i="68" s="1"/>
  <c r="K60" i="68" s="1"/>
  <c r="J49" i="68"/>
  <c r="J52" i="68" s="1"/>
  <c r="J54" i="68" s="1"/>
  <c r="J57" i="68" s="1"/>
  <c r="J60" i="68" s="1"/>
  <c r="AA48" i="68"/>
  <c r="Y48" i="68"/>
  <c r="X48" i="68"/>
  <c r="Z48" i="68" s="1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AA33" i="68"/>
  <c r="Y33" i="68"/>
  <c r="Y49" i="68" s="1"/>
  <c r="Y52" i="68" s="1"/>
  <c r="Y54" i="68" s="1"/>
  <c r="Y57" i="68" s="1"/>
  <c r="Y60" i="68" s="1"/>
  <c r="X33" i="68"/>
  <c r="X49" i="68" s="1"/>
  <c r="W33" i="68"/>
  <c r="W49" i="68" s="1"/>
  <c r="W52" i="68" s="1"/>
  <c r="W54" i="68" s="1"/>
  <c r="W57" i="68" s="1"/>
  <c r="W60" i="68" s="1"/>
  <c r="V33" i="68"/>
  <c r="V49" i="68" s="1"/>
  <c r="V52" i="68" s="1"/>
  <c r="V54" i="68" s="1"/>
  <c r="V57" i="68" s="1"/>
  <c r="V60" i="68" s="1"/>
  <c r="U33" i="68"/>
  <c r="U49" i="68" s="1"/>
  <c r="U52" i="68" s="1"/>
  <c r="U54" i="68" s="1"/>
  <c r="U57" i="68" s="1"/>
  <c r="U60" i="68" s="1"/>
  <c r="T33" i="68"/>
  <c r="S33" i="68"/>
  <c r="R33" i="68"/>
  <c r="R49" i="68" s="1"/>
  <c r="R52" i="68" s="1"/>
  <c r="R54" i="68" s="1"/>
  <c r="R57" i="68" s="1"/>
  <c r="R60" i="68" s="1"/>
  <c r="Q33" i="68"/>
  <c r="Q49" i="68" s="1"/>
  <c r="Q52" i="68" s="1"/>
  <c r="Q54" i="68" s="1"/>
  <c r="Q57" i="68" s="1"/>
  <c r="Q60" i="68" s="1"/>
  <c r="P33" i="68"/>
  <c r="P49" i="68" s="1"/>
  <c r="P52" i="68" s="1"/>
  <c r="P54" i="68" s="1"/>
  <c r="P57" i="68" s="1"/>
  <c r="P60" i="68" s="1"/>
  <c r="O33" i="68"/>
  <c r="O49" i="68" s="1"/>
  <c r="O52" i="68" s="1"/>
  <c r="O54" i="68" s="1"/>
  <c r="O57" i="68" s="1"/>
  <c r="O60" i="68" s="1"/>
  <c r="N33" i="68"/>
  <c r="N49" i="68" s="1"/>
  <c r="N52" i="68" s="1"/>
  <c r="N54" i="68" s="1"/>
  <c r="N57" i="68" s="1"/>
  <c r="N60" i="68" s="1"/>
  <c r="M33" i="68"/>
  <c r="M49" i="68" s="1"/>
  <c r="M52" i="68" s="1"/>
  <c r="M54" i="68" s="1"/>
  <c r="M57" i="68" s="1"/>
  <c r="M60" i="68" s="1"/>
  <c r="L33" i="68"/>
  <c r="K33" i="68"/>
  <c r="J33" i="68"/>
  <c r="I33" i="68"/>
  <c r="I49" i="68" s="1"/>
  <c r="I52" i="68" s="1"/>
  <c r="I54" i="68" s="1"/>
  <c r="I57" i="68" s="1"/>
  <c r="I60" i="68" s="1"/>
  <c r="H33" i="68"/>
  <c r="H49" i="68" s="1"/>
  <c r="H52" i="68" s="1"/>
  <c r="H54" i="68" s="1"/>
  <c r="H57" i="68" s="1"/>
  <c r="H60" i="68" s="1"/>
  <c r="G33" i="68"/>
  <c r="G49" i="68" s="1"/>
  <c r="G52" i="68" s="1"/>
  <c r="G54" i="68" s="1"/>
  <c r="G57" i="68" s="1"/>
  <c r="G60" i="68" s="1"/>
  <c r="F33" i="68"/>
  <c r="F49" i="68" s="1"/>
  <c r="F52" i="68" s="1"/>
  <c r="F54" i="68" s="1"/>
  <c r="F57" i="68" s="1"/>
  <c r="F60" i="68" s="1"/>
  <c r="E33" i="68"/>
  <c r="E49" i="68" s="1"/>
  <c r="E52" i="68" s="1"/>
  <c r="E54" i="68" s="1"/>
  <c r="E57" i="68" s="1"/>
  <c r="E60" i="68" s="1"/>
  <c r="D33" i="68"/>
  <c r="C33" i="68"/>
  <c r="C49" i="68" s="1"/>
  <c r="C52" i="68" s="1"/>
  <c r="C54" i="68" s="1"/>
  <c r="C57" i="68" s="1"/>
  <c r="C60" i="68" s="1"/>
  <c r="Y49" i="69"/>
  <c r="Y52" i="69" s="1"/>
  <c r="Y54" i="69" s="1"/>
  <c r="Y57" i="69" s="1"/>
  <c r="Y60" i="69" s="1"/>
  <c r="Q49" i="69"/>
  <c r="Q52" i="69" s="1"/>
  <c r="Q54" i="69" s="1"/>
  <c r="Q57" i="69" s="1"/>
  <c r="Q60" i="69" s="1"/>
  <c r="J49" i="69"/>
  <c r="J52" i="69" s="1"/>
  <c r="J54" i="69" s="1"/>
  <c r="J57" i="69" s="1"/>
  <c r="J60" i="69" s="1"/>
  <c r="AA48" i="69"/>
  <c r="Y48" i="69"/>
  <c r="X48" i="69"/>
  <c r="Z48" i="69" s="1"/>
  <c r="W48" i="69"/>
  <c r="V48" i="69"/>
  <c r="U48" i="69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D48" i="69"/>
  <c r="C48" i="69"/>
  <c r="AA33" i="69"/>
  <c r="Y33" i="69"/>
  <c r="X33" i="69"/>
  <c r="X49" i="69" s="1"/>
  <c r="W33" i="69"/>
  <c r="W49" i="69" s="1"/>
  <c r="W52" i="69" s="1"/>
  <c r="W54" i="69" s="1"/>
  <c r="W57" i="69" s="1"/>
  <c r="W60" i="69" s="1"/>
  <c r="V33" i="69"/>
  <c r="V49" i="69" s="1"/>
  <c r="V52" i="69" s="1"/>
  <c r="V54" i="69" s="1"/>
  <c r="V57" i="69" s="1"/>
  <c r="V60" i="69" s="1"/>
  <c r="U33" i="69"/>
  <c r="U49" i="69" s="1"/>
  <c r="U52" i="69" s="1"/>
  <c r="U54" i="69" s="1"/>
  <c r="U57" i="69" s="1"/>
  <c r="U60" i="69" s="1"/>
  <c r="T33" i="69"/>
  <c r="T49" i="69" s="1"/>
  <c r="T52" i="69" s="1"/>
  <c r="T54" i="69" s="1"/>
  <c r="T57" i="69" s="1"/>
  <c r="T60" i="69" s="1"/>
  <c r="S33" i="69"/>
  <c r="R33" i="69"/>
  <c r="R49" i="69" s="1"/>
  <c r="R52" i="69" s="1"/>
  <c r="R54" i="69" s="1"/>
  <c r="R57" i="69" s="1"/>
  <c r="R60" i="69" s="1"/>
  <c r="Q33" i="69"/>
  <c r="P33" i="69"/>
  <c r="P49" i="69" s="1"/>
  <c r="P52" i="69" s="1"/>
  <c r="P54" i="69" s="1"/>
  <c r="P57" i="69" s="1"/>
  <c r="P60" i="69" s="1"/>
  <c r="O33" i="69"/>
  <c r="O49" i="69" s="1"/>
  <c r="O52" i="69" s="1"/>
  <c r="O54" i="69" s="1"/>
  <c r="O57" i="69" s="1"/>
  <c r="O60" i="69" s="1"/>
  <c r="N33" i="69"/>
  <c r="N49" i="69" s="1"/>
  <c r="N52" i="69" s="1"/>
  <c r="N54" i="69" s="1"/>
  <c r="N57" i="69" s="1"/>
  <c r="N60" i="69" s="1"/>
  <c r="M33" i="69"/>
  <c r="M49" i="69" s="1"/>
  <c r="M52" i="69" s="1"/>
  <c r="M54" i="69" s="1"/>
  <c r="M57" i="69" s="1"/>
  <c r="M60" i="69" s="1"/>
  <c r="L33" i="69"/>
  <c r="L49" i="69" s="1"/>
  <c r="L52" i="69" s="1"/>
  <c r="L54" i="69" s="1"/>
  <c r="L57" i="69" s="1"/>
  <c r="L60" i="69" s="1"/>
  <c r="K33" i="69"/>
  <c r="J33" i="69"/>
  <c r="I33" i="69"/>
  <c r="I49" i="69" s="1"/>
  <c r="I52" i="69" s="1"/>
  <c r="I54" i="69" s="1"/>
  <c r="I57" i="69" s="1"/>
  <c r="I60" i="69" s="1"/>
  <c r="H33" i="69"/>
  <c r="H49" i="69" s="1"/>
  <c r="H52" i="69" s="1"/>
  <c r="H54" i="69" s="1"/>
  <c r="H57" i="69" s="1"/>
  <c r="H60" i="69" s="1"/>
  <c r="G33" i="69"/>
  <c r="G49" i="69" s="1"/>
  <c r="G52" i="69" s="1"/>
  <c r="G54" i="69" s="1"/>
  <c r="G57" i="69" s="1"/>
  <c r="G60" i="69" s="1"/>
  <c r="F33" i="69"/>
  <c r="F49" i="69" s="1"/>
  <c r="F52" i="69" s="1"/>
  <c r="F54" i="69" s="1"/>
  <c r="F57" i="69" s="1"/>
  <c r="F60" i="69" s="1"/>
  <c r="E33" i="69"/>
  <c r="E49" i="69" s="1"/>
  <c r="E52" i="69" s="1"/>
  <c r="E54" i="69" s="1"/>
  <c r="E57" i="69" s="1"/>
  <c r="E60" i="69" s="1"/>
  <c r="D33" i="69"/>
  <c r="D49" i="69" s="1"/>
  <c r="D52" i="69" s="1"/>
  <c r="D54" i="69" s="1"/>
  <c r="D57" i="69" s="1"/>
  <c r="D60" i="69" s="1"/>
  <c r="C33" i="69"/>
  <c r="AA48" i="70"/>
  <c r="Y48" i="70"/>
  <c r="X48" i="70"/>
  <c r="Z48" i="70" s="1"/>
  <c r="W48" i="70"/>
  <c r="V48" i="70"/>
  <c r="U48" i="70"/>
  <c r="T48" i="70"/>
  <c r="S48" i="70"/>
  <c r="R48" i="70"/>
  <c r="R49" i="70" s="1"/>
  <c r="R52" i="70" s="1"/>
  <c r="R54" i="70" s="1"/>
  <c r="R57" i="70" s="1"/>
  <c r="R60" i="70" s="1"/>
  <c r="Q48" i="70"/>
  <c r="P48" i="70"/>
  <c r="O48" i="70"/>
  <c r="N48" i="70"/>
  <c r="M48" i="70"/>
  <c r="L48" i="70"/>
  <c r="K48" i="70"/>
  <c r="J48" i="70"/>
  <c r="J49" i="70" s="1"/>
  <c r="J52" i="70" s="1"/>
  <c r="J54" i="70" s="1"/>
  <c r="J57" i="70" s="1"/>
  <c r="J60" i="70" s="1"/>
  <c r="I48" i="70"/>
  <c r="H48" i="70"/>
  <c r="G48" i="70"/>
  <c r="F48" i="70"/>
  <c r="E48" i="70"/>
  <c r="D48" i="70"/>
  <c r="C48" i="70"/>
  <c r="AA33" i="70"/>
  <c r="AA49" i="70" s="1"/>
  <c r="AA52" i="70" s="1"/>
  <c r="AA54" i="70" s="1"/>
  <c r="AA57" i="70" s="1"/>
  <c r="AA60" i="70" s="1"/>
  <c r="Y33" i="70"/>
  <c r="Y49" i="70" s="1"/>
  <c r="Y52" i="70" s="1"/>
  <c r="Y54" i="70" s="1"/>
  <c r="Y57" i="70" s="1"/>
  <c r="Y60" i="70" s="1"/>
  <c r="X33" i="70"/>
  <c r="W33" i="70"/>
  <c r="V33" i="70"/>
  <c r="V49" i="70" s="1"/>
  <c r="V52" i="70" s="1"/>
  <c r="V54" i="70" s="1"/>
  <c r="V57" i="70" s="1"/>
  <c r="V60" i="70" s="1"/>
  <c r="U33" i="70"/>
  <c r="U49" i="70" s="1"/>
  <c r="U52" i="70" s="1"/>
  <c r="U54" i="70" s="1"/>
  <c r="U57" i="70" s="1"/>
  <c r="U60" i="70" s="1"/>
  <c r="T33" i="70"/>
  <c r="T49" i="70" s="1"/>
  <c r="T52" i="70" s="1"/>
  <c r="T54" i="70" s="1"/>
  <c r="T57" i="70" s="1"/>
  <c r="T60" i="70" s="1"/>
  <c r="S33" i="70"/>
  <c r="S49" i="70" s="1"/>
  <c r="S52" i="70" s="1"/>
  <c r="S54" i="70" s="1"/>
  <c r="S57" i="70" s="1"/>
  <c r="S60" i="70" s="1"/>
  <c r="R33" i="70"/>
  <c r="Q33" i="70"/>
  <c r="Q49" i="70" s="1"/>
  <c r="Q52" i="70" s="1"/>
  <c r="Q54" i="70" s="1"/>
  <c r="Q57" i="70" s="1"/>
  <c r="Q60" i="70" s="1"/>
  <c r="P33" i="70"/>
  <c r="P49" i="70" s="1"/>
  <c r="P52" i="70" s="1"/>
  <c r="P54" i="70" s="1"/>
  <c r="P57" i="70" s="1"/>
  <c r="P60" i="70" s="1"/>
  <c r="O33" i="70"/>
  <c r="N33" i="70"/>
  <c r="N49" i="70" s="1"/>
  <c r="N52" i="70" s="1"/>
  <c r="N54" i="70" s="1"/>
  <c r="N57" i="70" s="1"/>
  <c r="N60" i="70" s="1"/>
  <c r="M33" i="70"/>
  <c r="M49" i="70" s="1"/>
  <c r="M52" i="70" s="1"/>
  <c r="M54" i="70" s="1"/>
  <c r="M57" i="70" s="1"/>
  <c r="M60" i="70" s="1"/>
  <c r="L33" i="70"/>
  <c r="L49" i="70" s="1"/>
  <c r="L52" i="70" s="1"/>
  <c r="L54" i="70" s="1"/>
  <c r="L57" i="70" s="1"/>
  <c r="L60" i="70" s="1"/>
  <c r="K33" i="70"/>
  <c r="K49" i="70" s="1"/>
  <c r="K52" i="70" s="1"/>
  <c r="K54" i="70" s="1"/>
  <c r="K57" i="70" s="1"/>
  <c r="K60" i="70" s="1"/>
  <c r="J33" i="70"/>
  <c r="I33" i="70"/>
  <c r="I49" i="70" s="1"/>
  <c r="I52" i="70" s="1"/>
  <c r="I54" i="70" s="1"/>
  <c r="I57" i="70" s="1"/>
  <c r="I60" i="70" s="1"/>
  <c r="H33" i="70"/>
  <c r="H49" i="70" s="1"/>
  <c r="H52" i="70" s="1"/>
  <c r="H54" i="70" s="1"/>
  <c r="H57" i="70" s="1"/>
  <c r="H60" i="70" s="1"/>
  <c r="G33" i="70"/>
  <c r="F33" i="70"/>
  <c r="F49" i="70" s="1"/>
  <c r="F52" i="70" s="1"/>
  <c r="F54" i="70" s="1"/>
  <c r="F57" i="70" s="1"/>
  <c r="F60" i="70" s="1"/>
  <c r="E33" i="70"/>
  <c r="E49" i="70" s="1"/>
  <c r="E52" i="70" s="1"/>
  <c r="E54" i="70" s="1"/>
  <c r="E57" i="70" s="1"/>
  <c r="E60" i="70" s="1"/>
  <c r="D33" i="70"/>
  <c r="D49" i="70" s="1"/>
  <c r="D52" i="70" s="1"/>
  <c r="D54" i="70" s="1"/>
  <c r="D57" i="70" s="1"/>
  <c r="D60" i="70" s="1"/>
  <c r="C33" i="70"/>
  <c r="C49" i="70" s="1"/>
  <c r="C52" i="70" s="1"/>
  <c r="C54" i="70" s="1"/>
  <c r="C57" i="70" s="1"/>
  <c r="C60" i="70" s="1"/>
  <c r="O52" i="71"/>
  <c r="O54" i="71" s="1"/>
  <c r="O57" i="71" s="1"/>
  <c r="O60" i="71" s="1"/>
  <c r="G52" i="71"/>
  <c r="G54" i="71" s="1"/>
  <c r="G57" i="71" s="1"/>
  <c r="G60" i="71" s="1"/>
  <c r="H49" i="71"/>
  <c r="H52" i="71" s="1"/>
  <c r="H54" i="71" s="1"/>
  <c r="H57" i="71" s="1"/>
  <c r="H60" i="71" s="1"/>
  <c r="AA48" i="71"/>
  <c r="Z48" i="71"/>
  <c r="Y48" i="71"/>
  <c r="X48" i="7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AA33" i="71"/>
  <c r="AA49" i="71" s="1"/>
  <c r="AA52" i="71" s="1"/>
  <c r="AA54" i="71" s="1"/>
  <c r="AA57" i="71" s="1"/>
  <c r="AA60" i="71" s="1"/>
  <c r="Y33" i="71"/>
  <c r="X33" i="71"/>
  <c r="X49" i="71" s="1"/>
  <c r="W33" i="71"/>
  <c r="W49" i="71" s="1"/>
  <c r="W52" i="71" s="1"/>
  <c r="W54" i="71" s="1"/>
  <c r="W57" i="71" s="1"/>
  <c r="W60" i="71" s="1"/>
  <c r="V33" i="71"/>
  <c r="V49" i="71" s="1"/>
  <c r="V52" i="71" s="1"/>
  <c r="V54" i="71" s="1"/>
  <c r="V57" i="71" s="1"/>
  <c r="V60" i="71" s="1"/>
  <c r="U33" i="71"/>
  <c r="T33" i="71"/>
  <c r="T49" i="71" s="1"/>
  <c r="T52" i="71" s="1"/>
  <c r="T54" i="71" s="1"/>
  <c r="T57" i="71" s="1"/>
  <c r="T60" i="71" s="1"/>
  <c r="S33" i="71"/>
  <c r="S49" i="71" s="1"/>
  <c r="S52" i="71" s="1"/>
  <c r="S54" i="71" s="1"/>
  <c r="S57" i="71" s="1"/>
  <c r="S60" i="71" s="1"/>
  <c r="R33" i="71"/>
  <c r="Q33" i="71"/>
  <c r="P33" i="71"/>
  <c r="P49" i="71" s="1"/>
  <c r="P52" i="71" s="1"/>
  <c r="P54" i="71" s="1"/>
  <c r="P57" i="71" s="1"/>
  <c r="P60" i="71" s="1"/>
  <c r="O33" i="71"/>
  <c r="O49" i="71" s="1"/>
  <c r="N33" i="71"/>
  <c r="N49" i="71" s="1"/>
  <c r="N52" i="71" s="1"/>
  <c r="N54" i="71" s="1"/>
  <c r="N57" i="71" s="1"/>
  <c r="N60" i="71" s="1"/>
  <c r="M33" i="71"/>
  <c r="L33" i="71"/>
  <c r="L49" i="71" s="1"/>
  <c r="L52" i="71" s="1"/>
  <c r="L54" i="71" s="1"/>
  <c r="L57" i="71" s="1"/>
  <c r="L60" i="71" s="1"/>
  <c r="K33" i="71"/>
  <c r="K49" i="71" s="1"/>
  <c r="K52" i="71" s="1"/>
  <c r="K54" i="71" s="1"/>
  <c r="K57" i="71" s="1"/>
  <c r="K60" i="71" s="1"/>
  <c r="J33" i="71"/>
  <c r="I33" i="71"/>
  <c r="H33" i="71"/>
  <c r="G33" i="71"/>
  <c r="G49" i="71" s="1"/>
  <c r="F33" i="71"/>
  <c r="F49" i="71" s="1"/>
  <c r="F52" i="71" s="1"/>
  <c r="F54" i="71" s="1"/>
  <c r="F57" i="71" s="1"/>
  <c r="F60" i="71" s="1"/>
  <c r="E33" i="71"/>
  <c r="D33" i="71"/>
  <c r="D49" i="71" s="1"/>
  <c r="D52" i="71" s="1"/>
  <c r="D54" i="71" s="1"/>
  <c r="D57" i="71" s="1"/>
  <c r="D60" i="71" s="1"/>
  <c r="C33" i="71"/>
  <c r="C49" i="71" s="1"/>
  <c r="C52" i="71" s="1"/>
  <c r="C54" i="71" s="1"/>
  <c r="C57" i="71" s="1"/>
  <c r="C60" i="71" s="1"/>
  <c r="AA48" i="72"/>
  <c r="Y48" i="72"/>
  <c r="X48" i="72"/>
  <c r="Z48" i="72" s="1"/>
  <c r="W48" i="72"/>
  <c r="W49" i="72" s="1"/>
  <c r="W52" i="72" s="1"/>
  <c r="W54" i="72" s="1"/>
  <c r="W57" i="72" s="1"/>
  <c r="W60" i="72" s="1"/>
  <c r="V48" i="72"/>
  <c r="U48" i="72"/>
  <c r="T48" i="72"/>
  <c r="S48" i="72"/>
  <c r="R48" i="72"/>
  <c r="Q48" i="72"/>
  <c r="P48" i="72"/>
  <c r="O48" i="72"/>
  <c r="O49" i="72" s="1"/>
  <c r="O52" i="72" s="1"/>
  <c r="O54" i="72" s="1"/>
  <c r="O57" i="72" s="1"/>
  <c r="O60" i="72" s="1"/>
  <c r="N48" i="72"/>
  <c r="M48" i="72"/>
  <c r="L48" i="72"/>
  <c r="K48" i="72"/>
  <c r="J48" i="72"/>
  <c r="I48" i="72"/>
  <c r="H48" i="72"/>
  <c r="G48" i="72"/>
  <c r="F48" i="72"/>
  <c r="E48" i="72"/>
  <c r="D48" i="72"/>
  <c r="C48" i="72"/>
  <c r="AA33" i="72"/>
  <c r="AA49" i="72" s="1"/>
  <c r="AA52" i="72" s="1"/>
  <c r="AA54" i="72" s="1"/>
  <c r="AA57" i="72" s="1"/>
  <c r="AA60" i="72" s="1"/>
  <c r="Y33" i="72"/>
  <c r="Y49" i="72" s="1"/>
  <c r="Y52" i="72" s="1"/>
  <c r="Y54" i="72" s="1"/>
  <c r="Y57" i="72" s="1"/>
  <c r="Y60" i="72" s="1"/>
  <c r="X33" i="72"/>
  <c r="W33" i="72"/>
  <c r="V33" i="72"/>
  <c r="V49" i="72" s="1"/>
  <c r="V52" i="72" s="1"/>
  <c r="V54" i="72" s="1"/>
  <c r="V57" i="72" s="1"/>
  <c r="V60" i="72" s="1"/>
  <c r="U33" i="72"/>
  <c r="U49" i="72" s="1"/>
  <c r="U52" i="72" s="1"/>
  <c r="U54" i="72" s="1"/>
  <c r="U57" i="72" s="1"/>
  <c r="U60" i="72" s="1"/>
  <c r="T33" i="72"/>
  <c r="S33" i="72"/>
  <c r="S49" i="72" s="1"/>
  <c r="S52" i="72" s="1"/>
  <c r="S54" i="72" s="1"/>
  <c r="S57" i="72" s="1"/>
  <c r="S60" i="72" s="1"/>
  <c r="R33" i="72"/>
  <c r="R49" i="72" s="1"/>
  <c r="R52" i="72" s="1"/>
  <c r="R54" i="72" s="1"/>
  <c r="R57" i="72" s="1"/>
  <c r="R60" i="72" s="1"/>
  <c r="Q33" i="72"/>
  <c r="Q49" i="72" s="1"/>
  <c r="Q52" i="72" s="1"/>
  <c r="Q54" i="72" s="1"/>
  <c r="Q57" i="72" s="1"/>
  <c r="Q60" i="72" s="1"/>
  <c r="P33" i="72"/>
  <c r="P49" i="72" s="1"/>
  <c r="P52" i="72" s="1"/>
  <c r="P54" i="72" s="1"/>
  <c r="P57" i="72" s="1"/>
  <c r="P60" i="72" s="1"/>
  <c r="O33" i="72"/>
  <c r="N33" i="72"/>
  <c r="N49" i="72" s="1"/>
  <c r="N52" i="72" s="1"/>
  <c r="N54" i="72" s="1"/>
  <c r="N57" i="72" s="1"/>
  <c r="N60" i="72" s="1"/>
  <c r="M33" i="72"/>
  <c r="M49" i="72" s="1"/>
  <c r="M52" i="72" s="1"/>
  <c r="M54" i="72" s="1"/>
  <c r="M57" i="72" s="1"/>
  <c r="M60" i="72" s="1"/>
  <c r="L33" i="72"/>
  <c r="K33" i="72"/>
  <c r="K49" i="72" s="1"/>
  <c r="K52" i="72" s="1"/>
  <c r="K54" i="72" s="1"/>
  <c r="K57" i="72" s="1"/>
  <c r="K60" i="72" s="1"/>
  <c r="J33" i="72"/>
  <c r="J49" i="72" s="1"/>
  <c r="J52" i="72" s="1"/>
  <c r="J54" i="72" s="1"/>
  <c r="J57" i="72" s="1"/>
  <c r="J60" i="72" s="1"/>
  <c r="I33" i="72"/>
  <c r="I49" i="72" s="1"/>
  <c r="I52" i="72" s="1"/>
  <c r="I54" i="72" s="1"/>
  <c r="I57" i="72" s="1"/>
  <c r="I60" i="72" s="1"/>
  <c r="H33" i="72"/>
  <c r="H49" i="72" s="1"/>
  <c r="H52" i="72" s="1"/>
  <c r="H54" i="72" s="1"/>
  <c r="H57" i="72" s="1"/>
  <c r="H60" i="72" s="1"/>
  <c r="G33" i="72"/>
  <c r="G49" i="72" s="1"/>
  <c r="G52" i="72" s="1"/>
  <c r="G54" i="72" s="1"/>
  <c r="G57" i="72" s="1"/>
  <c r="G60" i="72" s="1"/>
  <c r="F33" i="72"/>
  <c r="F49" i="72" s="1"/>
  <c r="F52" i="72" s="1"/>
  <c r="F54" i="72" s="1"/>
  <c r="F57" i="72" s="1"/>
  <c r="F60" i="72" s="1"/>
  <c r="E33" i="72"/>
  <c r="E49" i="72" s="1"/>
  <c r="E52" i="72" s="1"/>
  <c r="E54" i="72" s="1"/>
  <c r="E57" i="72" s="1"/>
  <c r="E60" i="72" s="1"/>
  <c r="D33" i="72"/>
  <c r="C33" i="72"/>
  <c r="C49" i="72" s="1"/>
  <c r="C52" i="72" s="1"/>
  <c r="C54" i="72" s="1"/>
  <c r="C57" i="72" s="1"/>
  <c r="C60" i="72" s="1"/>
  <c r="V49" i="73"/>
  <c r="V52" i="73" s="1"/>
  <c r="V54" i="73" s="1"/>
  <c r="V57" i="73" s="1"/>
  <c r="V60" i="73" s="1"/>
  <c r="O49" i="73"/>
  <c r="O52" i="73" s="1"/>
  <c r="O54" i="73" s="1"/>
  <c r="O57" i="73" s="1"/>
  <c r="O60" i="73" s="1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C48" i="73"/>
  <c r="AA33" i="73"/>
  <c r="Z33" i="73"/>
  <c r="Y33" i="73"/>
  <c r="X33" i="73"/>
  <c r="W33" i="73"/>
  <c r="W49" i="73" s="1"/>
  <c r="W52" i="73" s="1"/>
  <c r="W54" i="73" s="1"/>
  <c r="W57" i="73" s="1"/>
  <c r="W60" i="73" s="1"/>
  <c r="V33" i="73"/>
  <c r="U33" i="73"/>
  <c r="U49" i="73" s="1"/>
  <c r="U52" i="73" s="1"/>
  <c r="U54" i="73" s="1"/>
  <c r="U57" i="73" s="1"/>
  <c r="U60" i="73" s="1"/>
  <c r="T33" i="73"/>
  <c r="S33" i="73"/>
  <c r="R33" i="73"/>
  <c r="R49" i="73" s="1"/>
  <c r="R52" i="73" s="1"/>
  <c r="R54" i="73" s="1"/>
  <c r="R57" i="73" s="1"/>
  <c r="R60" i="73" s="1"/>
  <c r="Q33" i="73"/>
  <c r="P33" i="73"/>
  <c r="O33" i="73"/>
  <c r="N33" i="73"/>
  <c r="M33" i="73"/>
  <c r="M49" i="73" s="1"/>
  <c r="M52" i="73" s="1"/>
  <c r="M54" i="73" s="1"/>
  <c r="M57" i="73" s="1"/>
  <c r="M60" i="73" s="1"/>
  <c r="L33" i="73"/>
  <c r="K33" i="73"/>
  <c r="J33" i="73"/>
  <c r="J49" i="73" s="1"/>
  <c r="J52" i="73" s="1"/>
  <c r="J54" i="73" s="1"/>
  <c r="J57" i="73" s="1"/>
  <c r="J60" i="73" s="1"/>
  <c r="I33" i="73"/>
  <c r="H33" i="73"/>
  <c r="G33" i="73"/>
  <c r="G49" i="73" s="1"/>
  <c r="G52" i="73" s="1"/>
  <c r="G54" i="73" s="1"/>
  <c r="G57" i="73" s="1"/>
  <c r="G60" i="73" s="1"/>
  <c r="F33" i="73"/>
  <c r="E33" i="73"/>
  <c r="E49" i="73" s="1"/>
  <c r="E52" i="73" s="1"/>
  <c r="E54" i="73" s="1"/>
  <c r="E57" i="73" s="1"/>
  <c r="E60" i="73" s="1"/>
  <c r="D33" i="73"/>
  <c r="D49" i="73" s="1"/>
  <c r="D52" i="73" s="1"/>
  <c r="D54" i="73" s="1"/>
  <c r="D57" i="73" s="1"/>
  <c r="D60" i="73" s="1"/>
  <c r="C33" i="73"/>
  <c r="U52" i="74"/>
  <c r="U54" i="74" s="1"/>
  <c r="U57" i="74" s="1"/>
  <c r="U60" i="74" s="1"/>
  <c r="E52" i="74"/>
  <c r="E54" i="74" s="1"/>
  <c r="E57" i="74" s="1"/>
  <c r="E60" i="74" s="1"/>
  <c r="V49" i="74"/>
  <c r="V52" i="74" s="1"/>
  <c r="V54" i="74" s="1"/>
  <c r="V57" i="74" s="1"/>
  <c r="V60" i="74" s="1"/>
  <c r="E49" i="74"/>
  <c r="AA48" i="74"/>
  <c r="Y48" i="74"/>
  <c r="X48" i="74"/>
  <c r="Z48" i="74" s="1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33" i="74"/>
  <c r="AA49" i="74" s="1"/>
  <c r="AA52" i="74" s="1"/>
  <c r="AA54" i="74" s="1"/>
  <c r="AA57" i="74" s="1"/>
  <c r="AA60" i="74" s="1"/>
  <c r="Y33" i="74"/>
  <c r="Y49" i="74" s="1"/>
  <c r="Y52" i="74" s="1"/>
  <c r="Y54" i="74" s="1"/>
  <c r="Y57" i="74" s="1"/>
  <c r="Y60" i="74" s="1"/>
  <c r="X33" i="74"/>
  <c r="X49" i="74" s="1"/>
  <c r="W33" i="74"/>
  <c r="V33" i="74"/>
  <c r="U33" i="74"/>
  <c r="U49" i="74" s="1"/>
  <c r="T33" i="74"/>
  <c r="T49" i="74" s="1"/>
  <c r="T52" i="74" s="1"/>
  <c r="T54" i="74" s="1"/>
  <c r="T57" i="74" s="1"/>
  <c r="T60" i="74" s="1"/>
  <c r="S33" i="74"/>
  <c r="S49" i="74" s="1"/>
  <c r="S52" i="74" s="1"/>
  <c r="S54" i="74" s="1"/>
  <c r="S57" i="74" s="1"/>
  <c r="S60" i="74" s="1"/>
  <c r="R33" i="74"/>
  <c r="R49" i="74" s="1"/>
  <c r="R52" i="74" s="1"/>
  <c r="R54" i="74" s="1"/>
  <c r="R57" i="74" s="1"/>
  <c r="R60" i="74" s="1"/>
  <c r="Q33" i="74"/>
  <c r="Q49" i="74" s="1"/>
  <c r="Q52" i="74" s="1"/>
  <c r="Q54" i="74" s="1"/>
  <c r="Q57" i="74" s="1"/>
  <c r="Q60" i="74" s="1"/>
  <c r="P33" i="74"/>
  <c r="P49" i="74" s="1"/>
  <c r="P52" i="74" s="1"/>
  <c r="P54" i="74" s="1"/>
  <c r="P57" i="74" s="1"/>
  <c r="P60" i="74" s="1"/>
  <c r="O33" i="74"/>
  <c r="N33" i="74"/>
  <c r="N49" i="74" s="1"/>
  <c r="N52" i="74" s="1"/>
  <c r="N54" i="74" s="1"/>
  <c r="N57" i="74" s="1"/>
  <c r="N60" i="74" s="1"/>
  <c r="M33" i="74"/>
  <c r="M49" i="74" s="1"/>
  <c r="M52" i="74" s="1"/>
  <c r="M54" i="74" s="1"/>
  <c r="M57" i="74" s="1"/>
  <c r="M60" i="74" s="1"/>
  <c r="L33" i="74"/>
  <c r="L49" i="74" s="1"/>
  <c r="L52" i="74" s="1"/>
  <c r="L54" i="74" s="1"/>
  <c r="L57" i="74" s="1"/>
  <c r="L60" i="74" s="1"/>
  <c r="K33" i="74"/>
  <c r="K49" i="74" s="1"/>
  <c r="K52" i="74" s="1"/>
  <c r="K54" i="74" s="1"/>
  <c r="K57" i="74" s="1"/>
  <c r="K60" i="74" s="1"/>
  <c r="J33" i="74"/>
  <c r="J49" i="74" s="1"/>
  <c r="J52" i="74" s="1"/>
  <c r="J54" i="74" s="1"/>
  <c r="J57" i="74" s="1"/>
  <c r="J60" i="74" s="1"/>
  <c r="I33" i="74"/>
  <c r="I49" i="74" s="1"/>
  <c r="I52" i="74" s="1"/>
  <c r="I54" i="74" s="1"/>
  <c r="I57" i="74" s="1"/>
  <c r="I60" i="74" s="1"/>
  <c r="H33" i="74"/>
  <c r="H49" i="74" s="1"/>
  <c r="H52" i="74" s="1"/>
  <c r="H54" i="74" s="1"/>
  <c r="H57" i="74" s="1"/>
  <c r="H60" i="74" s="1"/>
  <c r="G33" i="74"/>
  <c r="F33" i="74"/>
  <c r="F49" i="74" s="1"/>
  <c r="F52" i="74" s="1"/>
  <c r="F54" i="74" s="1"/>
  <c r="F57" i="74" s="1"/>
  <c r="F60" i="74" s="1"/>
  <c r="E33" i="74"/>
  <c r="D33" i="74"/>
  <c r="D49" i="74" s="1"/>
  <c r="D52" i="74" s="1"/>
  <c r="D54" i="74" s="1"/>
  <c r="D57" i="74" s="1"/>
  <c r="D60" i="74" s="1"/>
  <c r="C33" i="74"/>
  <c r="C49" i="74" s="1"/>
  <c r="C52" i="74" s="1"/>
  <c r="C54" i="74" s="1"/>
  <c r="C57" i="74" s="1"/>
  <c r="C60" i="74" s="1"/>
  <c r="U49" i="75"/>
  <c r="U52" i="75" s="1"/>
  <c r="U54" i="75" s="1"/>
  <c r="U57" i="75" s="1"/>
  <c r="U60" i="75" s="1"/>
  <c r="T49" i="75"/>
  <c r="T52" i="75" s="1"/>
  <c r="T54" i="75" s="1"/>
  <c r="T57" i="75" s="1"/>
  <c r="T60" i="75" s="1"/>
  <c r="N49" i="75"/>
  <c r="N52" i="75" s="1"/>
  <c r="N54" i="75" s="1"/>
  <c r="N57" i="75" s="1"/>
  <c r="N60" i="75" s="1"/>
  <c r="M49" i="75"/>
  <c r="M52" i="75" s="1"/>
  <c r="M54" i="75" s="1"/>
  <c r="M57" i="75" s="1"/>
  <c r="M60" i="75" s="1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AA33" i="75"/>
  <c r="Y33" i="75"/>
  <c r="Y49" i="75" s="1"/>
  <c r="Y52" i="75" s="1"/>
  <c r="Y54" i="75" s="1"/>
  <c r="Y57" i="75" s="1"/>
  <c r="Y60" i="75" s="1"/>
  <c r="X33" i="75"/>
  <c r="W33" i="75"/>
  <c r="W49" i="75" s="1"/>
  <c r="W52" i="75" s="1"/>
  <c r="W54" i="75" s="1"/>
  <c r="W57" i="75" s="1"/>
  <c r="W60" i="75" s="1"/>
  <c r="V33" i="75"/>
  <c r="U33" i="75"/>
  <c r="T33" i="75"/>
  <c r="S33" i="75"/>
  <c r="S49" i="75" s="1"/>
  <c r="S52" i="75" s="1"/>
  <c r="S54" i="75" s="1"/>
  <c r="S57" i="75" s="1"/>
  <c r="S60" i="75" s="1"/>
  <c r="R33" i="75"/>
  <c r="R49" i="75" s="1"/>
  <c r="R52" i="75" s="1"/>
  <c r="R54" i="75" s="1"/>
  <c r="R57" i="75" s="1"/>
  <c r="R60" i="75" s="1"/>
  <c r="Q33" i="75"/>
  <c r="Q49" i="75" s="1"/>
  <c r="Q52" i="75" s="1"/>
  <c r="Q54" i="75" s="1"/>
  <c r="Q57" i="75" s="1"/>
  <c r="Q60" i="75" s="1"/>
  <c r="P33" i="75"/>
  <c r="P49" i="75" s="1"/>
  <c r="P52" i="75" s="1"/>
  <c r="P54" i="75" s="1"/>
  <c r="P57" i="75" s="1"/>
  <c r="P60" i="75" s="1"/>
  <c r="O33" i="75"/>
  <c r="O49" i="75" s="1"/>
  <c r="O52" i="75" s="1"/>
  <c r="O54" i="75" s="1"/>
  <c r="O57" i="75" s="1"/>
  <c r="O60" i="75" s="1"/>
  <c r="N33" i="75"/>
  <c r="M33" i="75"/>
  <c r="L33" i="75"/>
  <c r="L49" i="75" s="1"/>
  <c r="L52" i="75" s="1"/>
  <c r="L54" i="75" s="1"/>
  <c r="L57" i="75" s="1"/>
  <c r="L60" i="75" s="1"/>
  <c r="K33" i="75"/>
  <c r="K49" i="75" s="1"/>
  <c r="K52" i="75" s="1"/>
  <c r="K54" i="75" s="1"/>
  <c r="K57" i="75" s="1"/>
  <c r="K60" i="75" s="1"/>
  <c r="J33" i="75"/>
  <c r="J49" i="75" s="1"/>
  <c r="J52" i="75" s="1"/>
  <c r="J54" i="75" s="1"/>
  <c r="J57" i="75" s="1"/>
  <c r="J60" i="75" s="1"/>
  <c r="I33" i="75"/>
  <c r="I49" i="75" s="1"/>
  <c r="I52" i="75" s="1"/>
  <c r="I54" i="75" s="1"/>
  <c r="I57" i="75" s="1"/>
  <c r="I60" i="75" s="1"/>
  <c r="H33" i="75"/>
  <c r="H49" i="75" s="1"/>
  <c r="H52" i="75" s="1"/>
  <c r="H54" i="75" s="1"/>
  <c r="H57" i="75" s="1"/>
  <c r="H60" i="75" s="1"/>
  <c r="G33" i="75"/>
  <c r="G49" i="75" s="1"/>
  <c r="G52" i="75" s="1"/>
  <c r="G54" i="75" s="1"/>
  <c r="G57" i="75" s="1"/>
  <c r="G60" i="75" s="1"/>
  <c r="F33" i="75"/>
  <c r="E33" i="75"/>
  <c r="E49" i="75" s="1"/>
  <c r="E52" i="75" s="1"/>
  <c r="E54" i="75" s="1"/>
  <c r="E57" i="75" s="1"/>
  <c r="E60" i="75" s="1"/>
  <c r="D33" i="75"/>
  <c r="D49" i="75" s="1"/>
  <c r="D52" i="75" s="1"/>
  <c r="D54" i="75" s="1"/>
  <c r="D57" i="75" s="1"/>
  <c r="D60" i="75" s="1"/>
  <c r="C33" i="75"/>
  <c r="C49" i="75" s="1"/>
  <c r="C52" i="75" s="1"/>
  <c r="C54" i="75" s="1"/>
  <c r="C57" i="75" s="1"/>
  <c r="C60" i="75" s="1"/>
  <c r="J57" i="76"/>
  <c r="J60" i="76" s="1"/>
  <c r="J54" i="76"/>
  <c r="S52" i="76"/>
  <c r="S54" i="76" s="1"/>
  <c r="S57" i="76" s="1"/>
  <c r="S60" i="76" s="1"/>
  <c r="O52" i="76"/>
  <c r="O54" i="76" s="1"/>
  <c r="O57" i="76" s="1"/>
  <c r="O60" i="76" s="1"/>
  <c r="T49" i="76"/>
  <c r="T52" i="76" s="1"/>
  <c r="T54" i="76" s="1"/>
  <c r="T57" i="76" s="1"/>
  <c r="T60" i="76" s="1"/>
  <c r="K49" i="76"/>
  <c r="K52" i="76" s="1"/>
  <c r="K54" i="76" s="1"/>
  <c r="K57" i="76" s="1"/>
  <c r="K60" i="76" s="1"/>
  <c r="AA48" i="76"/>
  <c r="Y48" i="76"/>
  <c r="X48" i="76"/>
  <c r="W48" i="76"/>
  <c r="V48" i="76"/>
  <c r="U48" i="76"/>
  <c r="U49" i="76" s="1"/>
  <c r="U52" i="76" s="1"/>
  <c r="U54" i="76" s="1"/>
  <c r="U57" i="76" s="1"/>
  <c r="U60" i="76" s="1"/>
  <c r="T48" i="76"/>
  <c r="S48" i="76"/>
  <c r="R48" i="76"/>
  <c r="Q48" i="76"/>
  <c r="P48" i="76"/>
  <c r="P49" i="76" s="1"/>
  <c r="P52" i="76" s="1"/>
  <c r="P54" i="76" s="1"/>
  <c r="P57" i="76" s="1"/>
  <c r="P60" i="76" s="1"/>
  <c r="O48" i="76"/>
  <c r="N48" i="76"/>
  <c r="M48" i="76"/>
  <c r="L48" i="76"/>
  <c r="K48" i="76"/>
  <c r="J48" i="76"/>
  <c r="I48" i="76"/>
  <c r="H48" i="76"/>
  <c r="G48" i="76"/>
  <c r="F48" i="76"/>
  <c r="E48" i="76"/>
  <c r="E49" i="76" s="1"/>
  <c r="E52" i="76" s="1"/>
  <c r="E54" i="76" s="1"/>
  <c r="E57" i="76" s="1"/>
  <c r="E60" i="76" s="1"/>
  <c r="D48" i="76"/>
  <c r="C48" i="76"/>
  <c r="AA33" i="76"/>
  <c r="AA49" i="76" s="1"/>
  <c r="AA52" i="76" s="1"/>
  <c r="AA54" i="76" s="1"/>
  <c r="AA57" i="76" s="1"/>
  <c r="AA60" i="76" s="1"/>
  <c r="Z33" i="76"/>
  <c r="Y33" i="76"/>
  <c r="Y49" i="76" s="1"/>
  <c r="Y52" i="76" s="1"/>
  <c r="Y54" i="76" s="1"/>
  <c r="Y57" i="76" s="1"/>
  <c r="Y60" i="76" s="1"/>
  <c r="X33" i="76"/>
  <c r="W33" i="76"/>
  <c r="W49" i="76" s="1"/>
  <c r="W52" i="76" s="1"/>
  <c r="W54" i="76" s="1"/>
  <c r="W57" i="76" s="1"/>
  <c r="W60" i="76" s="1"/>
  <c r="V33" i="76"/>
  <c r="V49" i="76" s="1"/>
  <c r="V52" i="76" s="1"/>
  <c r="V54" i="76" s="1"/>
  <c r="V57" i="76" s="1"/>
  <c r="V60" i="76" s="1"/>
  <c r="U33" i="76"/>
  <c r="T33" i="76"/>
  <c r="S33" i="76"/>
  <c r="S49" i="76" s="1"/>
  <c r="R33" i="76"/>
  <c r="R49" i="76" s="1"/>
  <c r="R52" i="76" s="1"/>
  <c r="R54" i="76" s="1"/>
  <c r="R57" i="76" s="1"/>
  <c r="R60" i="76" s="1"/>
  <c r="Q33" i="76"/>
  <c r="Q49" i="76" s="1"/>
  <c r="Q52" i="76" s="1"/>
  <c r="Q54" i="76" s="1"/>
  <c r="Q57" i="76" s="1"/>
  <c r="Q60" i="76" s="1"/>
  <c r="P33" i="76"/>
  <c r="O33" i="76"/>
  <c r="O49" i="76" s="1"/>
  <c r="N33" i="76"/>
  <c r="N49" i="76" s="1"/>
  <c r="N52" i="76" s="1"/>
  <c r="N54" i="76" s="1"/>
  <c r="N57" i="76" s="1"/>
  <c r="N60" i="76" s="1"/>
  <c r="M33" i="76"/>
  <c r="L33" i="76"/>
  <c r="K33" i="76"/>
  <c r="J33" i="76"/>
  <c r="J49" i="76" s="1"/>
  <c r="J52" i="76" s="1"/>
  <c r="I33" i="76"/>
  <c r="I49" i="76" s="1"/>
  <c r="I52" i="76" s="1"/>
  <c r="I54" i="76" s="1"/>
  <c r="I57" i="76" s="1"/>
  <c r="I60" i="76" s="1"/>
  <c r="H33" i="76"/>
  <c r="H49" i="76" s="1"/>
  <c r="H52" i="76" s="1"/>
  <c r="H54" i="76" s="1"/>
  <c r="H57" i="76" s="1"/>
  <c r="H60" i="76" s="1"/>
  <c r="G33" i="76"/>
  <c r="G49" i="76" s="1"/>
  <c r="G52" i="76" s="1"/>
  <c r="G54" i="76" s="1"/>
  <c r="G57" i="76" s="1"/>
  <c r="G60" i="76" s="1"/>
  <c r="F33" i="76"/>
  <c r="F49" i="76" s="1"/>
  <c r="F52" i="76" s="1"/>
  <c r="F54" i="76" s="1"/>
  <c r="F57" i="76" s="1"/>
  <c r="F60" i="76" s="1"/>
  <c r="E33" i="76"/>
  <c r="D33" i="76"/>
  <c r="C33" i="76"/>
  <c r="C49" i="76" s="1"/>
  <c r="C52" i="76" s="1"/>
  <c r="C54" i="76" s="1"/>
  <c r="C57" i="76" s="1"/>
  <c r="C60" i="76" s="1"/>
  <c r="M52" i="77"/>
  <c r="M54" i="77" s="1"/>
  <c r="M57" i="77" s="1"/>
  <c r="M60" i="77" s="1"/>
  <c r="U49" i="77"/>
  <c r="U52" i="77" s="1"/>
  <c r="U54" i="77" s="1"/>
  <c r="U57" i="77" s="1"/>
  <c r="U60" i="77" s="1"/>
  <c r="N49" i="77"/>
  <c r="N52" i="77" s="1"/>
  <c r="N54" i="77" s="1"/>
  <c r="N57" i="77" s="1"/>
  <c r="N60" i="77" s="1"/>
  <c r="M49" i="77"/>
  <c r="AA48" i="77"/>
  <c r="Y48" i="77"/>
  <c r="X48" i="77"/>
  <c r="Z48" i="77" s="1"/>
  <c r="W48" i="77"/>
  <c r="V48" i="77"/>
  <c r="V49" i="77" s="1"/>
  <c r="V52" i="77" s="1"/>
  <c r="V54" i="77" s="1"/>
  <c r="V57" i="77" s="1"/>
  <c r="V60" i="77" s="1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33" i="77"/>
  <c r="AA49" i="77" s="1"/>
  <c r="AA52" i="77" s="1"/>
  <c r="AA54" i="77" s="1"/>
  <c r="AA57" i="77" s="1"/>
  <c r="AA60" i="77" s="1"/>
  <c r="Y33" i="77"/>
  <c r="X33" i="77"/>
  <c r="Z33" i="77" s="1"/>
  <c r="W33" i="77"/>
  <c r="W49" i="77" s="1"/>
  <c r="W52" i="77" s="1"/>
  <c r="W54" i="77" s="1"/>
  <c r="W57" i="77" s="1"/>
  <c r="W60" i="77" s="1"/>
  <c r="V33" i="77"/>
  <c r="U33" i="77"/>
  <c r="T33" i="77"/>
  <c r="T49" i="77" s="1"/>
  <c r="T52" i="77" s="1"/>
  <c r="T54" i="77" s="1"/>
  <c r="T57" i="77" s="1"/>
  <c r="T60" i="77" s="1"/>
  <c r="S33" i="77"/>
  <c r="S49" i="77" s="1"/>
  <c r="S52" i="77" s="1"/>
  <c r="S54" i="77" s="1"/>
  <c r="S57" i="77" s="1"/>
  <c r="S60" i="77" s="1"/>
  <c r="R33" i="77"/>
  <c r="R49" i="77" s="1"/>
  <c r="R52" i="77" s="1"/>
  <c r="R54" i="77" s="1"/>
  <c r="R57" i="77" s="1"/>
  <c r="R60" i="77" s="1"/>
  <c r="Q33" i="77"/>
  <c r="P33" i="77"/>
  <c r="O33" i="77"/>
  <c r="O49" i="77" s="1"/>
  <c r="O52" i="77" s="1"/>
  <c r="O54" i="77" s="1"/>
  <c r="O57" i="77" s="1"/>
  <c r="O60" i="77" s="1"/>
  <c r="N33" i="77"/>
  <c r="M33" i="77"/>
  <c r="L33" i="77"/>
  <c r="L49" i="77" s="1"/>
  <c r="L52" i="77" s="1"/>
  <c r="L54" i="77" s="1"/>
  <c r="L57" i="77" s="1"/>
  <c r="L60" i="77" s="1"/>
  <c r="K33" i="77"/>
  <c r="K49" i="77" s="1"/>
  <c r="K52" i="77" s="1"/>
  <c r="K54" i="77" s="1"/>
  <c r="K57" i="77" s="1"/>
  <c r="K60" i="77" s="1"/>
  <c r="J33" i="77"/>
  <c r="J49" i="77" s="1"/>
  <c r="J52" i="77" s="1"/>
  <c r="J54" i="77" s="1"/>
  <c r="J57" i="77" s="1"/>
  <c r="J60" i="77" s="1"/>
  <c r="I33" i="77"/>
  <c r="H33" i="77"/>
  <c r="G33" i="77"/>
  <c r="G49" i="77" s="1"/>
  <c r="G52" i="77" s="1"/>
  <c r="G54" i="77" s="1"/>
  <c r="G57" i="77" s="1"/>
  <c r="G60" i="77" s="1"/>
  <c r="F33" i="77"/>
  <c r="F49" i="77" s="1"/>
  <c r="F52" i="77" s="1"/>
  <c r="F54" i="77" s="1"/>
  <c r="F57" i="77" s="1"/>
  <c r="F60" i="77" s="1"/>
  <c r="E33" i="77"/>
  <c r="E49" i="77" s="1"/>
  <c r="E52" i="77" s="1"/>
  <c r="E54" i="77" s="1"/>
  <c r="E57" i="77" s="1"/>
  <c r="E60" i="77" s="1"/>
  <c r="D33" i="77"/>
  <c r="D49" i="77" s="1"/>
  <c r="D52" i="77" s="1"/>
  <c r="D54" i="77" s="1"/>
  <c r="D57" i="77" s="1"/>
  <c r="D60" i="77" s="1"/>
  <c r="C33" i="77"/>
  <c r="C49" i="77" s="1"/>
  <c r="C52" i="77" s="1"/>
  <c r="C54" i="77" s="1"/>
  <c r="C57" i="77" s="1"/>
  <c r="C60" i="77" s="1"/>
  <c r="D52" i="78"/>
  <c r="D54" i="78" s="1"/>
  <c r="D57" i="78" s="1"/>
  <c r="D60" i="78" s="1"/>
  <c r="U49" i="78"/>
  <c r="U52" i="78" s="1"/>
  <c r="U54" i="78" s="1"/>
  <c r="U57" i="78" s="1"/>
  <c r="U60" i="78" s="1"/>
  <c r="F49" i="78"/>
  <c r="F52" i="78" s="1"/>
  <c r="F54" i="78" s="1"/>
  <c r="F57" i="78" s="1"/>
  <c r="F60" i="78" s="1"/>
  <c r="AA48" i="78"/>
  <c r="Y48" i="78"/>
  <c r="X48" i="78"/>
  <c r="Z48" i="78" s="1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33" i="78"/>
  <c r="AA49" i="78" s="1"/>
  <c r="AA52" i="78" s="1"/>
  <c r="AA54" i="78" s="1"/>
  <c r="AA57" i="78" s="1"/>
  <c r="AA60" i="78" s="1"/>
  <c r="Y33" i="78"/>
  <c r="Y49" i="78" s="1"/>
  <c r="Y52" i="78" s="1"/>
  <c r="Y54" i="78" s="1"/>
  <c r="Y57" i="78" s="1"/>
  <c r="Y60" i="78" s="1"/>
  <c r="X33" i="78"/>
  <c r="X49" i="78" s="1"/>
  <c r="W33" i="78"/>
  <c r="V33" i="78"/>
  <c r="V49" i="78" s="1"/>
  <c r="V52" i="78" s="1"/>
  <c r="V54" i="78" s="1"/>
  <c r="V57" i="78" s="1"/>
  <c r="V60" i="78" s="1"/>
  <c r="U33" i="78"/>
  <c r="T33" i="78"/>
  <c r="T49" i="78" s="1"/>
  <c r="T52" i="78" s="1"/>
  <c r="T54" i="78" s="1"/>
  <c r="T57" i="78" s="1"/>
  <c r="T60" i="78" s="1"/>
  <c r="S33" i="78"/>
  <c r="S49" i="78" s="1"/>
  <c r="S52" i="78" s="1"/>
  <c r="S54" i="78" s="1"/>
  <c r="S57" i="78" s="1"/>
  <c r="S60" i="78" s="1"/>
  <c r="R33" i="78"/>
  <c r="R49" i="78" s="1"/>
  <c r="R52" i="78" s="1"/>
  <c r="R54" i="78" s="1"/>
  <c r="R57" i="78" s="1"/>
  <c r="R60" i="78" s="1"/>
  <c r="Q33" i="78"/>
  <c r="Q49" i="78" s="1"/>
  <c r="Q52" i="78" s="1"/>
  <c r="Q54" i="78" s="1"/>
  <c r="Q57" i="78" s="1"/>
  <c r="Q60" i="78" s="1"/>
  <c r="P33" i="78"/>
  <c r="P49" i="78" s="1"/>
  <c r="P52" i="78" s="1"/>
  <c r="P54" i="78" s="1"/>
  <c r="P57" i="78" s="1"/>
  <c r="P60" i="78" s="1"/>
  <c r="O33" i="78"/>
  <c r="N33" i="78"/>
  <c r="N49" i="78" s="1"/>
  <c r="N52" i="78" s="1"/>
  <c r="N54" i="78" s="1"/>
  <c r="N57" i="78" s="1"/>
  <c r="N60" i="78" s="1"/>
  <c r="M33" i="78"/>
  <c r="M49" i="78" s="1"/>
  <c r="M52" i="78" s="1"/>
  <c r="M54" i="78" s="1"/>
  <c r="M57" i="78" s="1"/>
  <c r="M60" i="78" s="1"/>
  <c r="L33" i="78"/>
  <c r="L49" i="78" s="1"/>
  <c r="L52" i="78" s="1"/>
  <c r="L54" i="78" s="1"/>
  <c r="L57" i="78" s="1"/>
  <c r="L60" i="78" s="1"/>
  <c r="K33" i="78"/>
  <c r="K49" i="78" s="1"/>
  <c r="K52" i="78" s="1"/>
  <c r="K54" i="78" s="1"/>
  <c r="K57" i="78" s="1"/>
  <c r="K60" i="78" s="1"/>
  <c r="J33" i="78"/>
  <c r="J49" i="78" s="1"/>
  <c r="J52" i="78" s="1"/>
  <c r="J54" i="78" s="1"/>
  <c r="J57" i="78" s="1"/>
  <c r="J60" i="78" s="1"/>
  <c r="I33" i="78"/>
  <c r="I49" i="78" s="1"/>
  <c r="I52" i="78" s="1"/>
  <c r="I54" i="78" s="1"/>
  <c r="I57" i="78" s="1"/>
  <c r="I60" i="78" s="1"/>
  <c r="H33" i="78"/>
  <c r="H49" i="78" s="1"/>
  <c r="H52" i="78" s="1"/>
  <c r="H54" i="78" s="1"/>
  <c r="H57" i="78" s="1"/>
  <c r="H60" i="78" s="1"/>
  <c r="G33" i="78"/>
  <c r="F33" i="78"/>
  <c r="E33" i="78"/>
  <c r="E49" i="78" s="1"/>
  <c r="E52" i="78" s="1"/>
  <c r="E54" i="78" s="1"/>
  <c r="E57" i="78" s="1"/>
  <c r="E60" i="78" s="1"/>
  <c r="D33" i="78"/>
  <c r="D49" i="78" s="1"/>
  <c r="C33" i="78"/>
  <c r="C49" i="78" s="1"/>
  <c r="C52" i="78" s="1"/>
  <c r="C54" i="78" s="1"/>
  <c r="C57" i="78" s="1"/>
  <c r="C60" i="78" s="1"/>
  <c r="S52" i="79"/>
  <c r="S54" i="79" s="1"/>
  <c r="S57" i="79" s="1"/>
  <c r="S60" i="79" s="1"/>
  <c r="K52" i="79"/>
  <c r="K54" i="79" s="1"/>
  <c r="K57" i="79" s="1"/>
  <c r="K60" i="79" s="1"/>
  <c r="T49" i="79"/>
  <c r="T52" i="79" s="1"/>
  <c r="T54" i="79" s="1"/>
  <c r="T57" i="79" s="1"/>
  <c r="T60" i="79" s="1"/>
  <c r="S49" i="79"/>
  <c r="L49" i="79"/>
  <c r="L52" i="79" s="1"/>
  <c r="L54" i="79" s="1"/>
  <c r="L57" i="79" s="1"/>
  <c r="L60" i="79" s="1"/>
  <c r="K49" i="79"/>
  <c r="AA48" i="79"/>
  <c r="Y48" i="79"/>
  <c r="X48" i="79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33" i="79"/>
  <c r="AA49" i="79" s="1"/>
  <c r="AA52" i="79" s="1"/>
  <c r="AA54" i="79" s="1"/>
  <c r="AA57" i="79" s="1"/>
  <c r="AA60" i="79" s="1"/>
  <c r="Y33" i="79"/>
  <c r="Y49" i="79" s="1"/>
  <c r="Y52" i="79" s="1"/>
  <c r="Y54" i="79" s="1"/>
  <c r="Y57" i="79" s="1"/>
  <c r="Y60" i="79" s="1"/>
  <c r="X33" i="79"/>
  <c r="X49" i="79" s="1"/>
  <c r="W33" i="79"/>
  <c r="W49" i="79" s="1"/>
  <c r="W52" i="79" s="1"/>
  <c r="W54" i="79" s="1"/>
  <c r="W57" i="79" s="1"/>
  <c r="W60" i="79" s="1"/>
  <c r="V33" i="79"/>
  <c r="U33" i="79"/>
  <c r="U49" i="79" s="1"/>
  <c r="U52" i="79" s="1"/>
  <c r="U54" i="79" s="1"/>
  <c r="U57" i="79" s="1"/>
  <c r="U60" i="79" s="1"/>
  <c r="T33" i="79"/>
  <c r="S33" i="79"/>
  <c r="R33" i="79"/>
  <c r="R49" i="79" s="1"/>
  <c r="R52" i="79" s="1"/>
  <c r="R54" i="79" s="1"/>
  <c r="R57" i="79" s="1"/>
  <c r="R60" i="79" s="1"/>
  <c r="Q33" i="79"/>
  <c r="Q49" i="79" s="1"/>
  <c r="Q52" i="79" s="1"/>
  <c r="Q54" i="79" s="1"/>
  <c r="Q57" i="79" s="1"/>
  <c r="Q60" i="79" s="1"/>
  <c r="P33" i="79"/>
  <c r="P49" i="79" s="1"/>
  <c r="P52" i="79" s="1"/>
  <c r="P54" i="79" s="1"/>
  <c r="P57" i="79" s="1"/>
  <c r="P60" i="79" s="1"/>
  <c r="O33" i="79"/>
  <c r="O49" i="79" s="1"/>
  <c r="O52" i="79" s="1"/>
  <c r="O54" i="79" s="1"/>
  <c r="O57" i="79" s="1"/>
  <c r="O60" i="79" s="1"/>
  <c r="N33" i="79"/>
  <c r="M33" i="79"/>
  <c r="M49" i="79" s="1"/>
  <c r="M52" i="79" s="1"/>
  <c r="M54" i="79" s="1"/>
  <c r="M57" i="79" s="1"/>
  <c r="M60" i="79" s="1"/>
  <c r="L33" i="79"/>
  <c r="K33" i="79"/>
  <c r="J33" i="79"/>
  <c r="J49" i="79" s="1"/>
  <c r="J52" i="79" s="1"/>
  <c r="J54" i="79" s="1"/>
  <c r="J57" i="79" s="1"/>
  <c r="J60" i="79" s="1"/>
  <c r="I33" i="79"/>
  <c r="I49" i="79" s="1"/>
  <c r="I52" i="79" s="1"/>
  <c r="I54" i="79" s="1"/>
  <c r="I57" i="79" s="1"/>
  <c r="I60" i="79" s="1"/>
  <c r="H33" i="79"/>
  <c r="H49" i="79" s="1"/>
  <c r="H52" i="79" s="1"/>
  <c r="H54" i="79" s="1"/>
  <c r="H57" i="79" s="1"/>
  <c r="H60" i="79" s="1"/>
  <c r="G33" i="79"/>
  <c r="G49" i="79" s="1"/>
  <c r="G52" i="79" s="1"/>
  <c r="G54" i="79" s="1"/>
  <c r="G57" i="79" s="1"/>
  <c r="G60" i="79" s="1"/>
  <c r="F33" i="79"/>
  <c r="E33" i="79"/>
  <c r="E49" i="79" s="1"/>
  <c r="E52" i="79" s="1"/>
  <c r="E54" i="79" s="1"/>
  <c r="E57" i="79" s="1"/>
  <c r="E60" i="79" s="1"/>
  <c r="D33" i="79"/>
  <c r="D49" i="79" s="1"/>
  <c r="D52" i="79" s="1"/>
  <c r="D54" i="79" s="1"/>
  <c r="D57" i="79" s="1"/>
  <c r="D60" i="79" s="1"/>
  <c r="C33" i="79"/>
  <c r="C49" i="79" s="1"/>
  <c r="C52" i="79" s="1"/>
  <c r="C54" i="79" s="1"/>
  <c r="C57" i="79" s="1"/>
  <c r="C60" i="79" s="1"/>
  <c r="S52" i="80"/>
  <c r="S54" i="80" s="1"/>
  <c r="S57" i="80" s="1"/>
  <c r="S60" i="80" s="1"/>
  <c r="C52" i="80"/>
  <c r="C54" i="80" s="1"/>
  <c r="C57" i="80" s="1"/>
  <c r="C60" i="80" s="1"/>
  <c r="K49" i="80"/>
  <c r="K52" i="80" s="1"/>
  <c r="K54" i="80" s="1"/>
  <c r="K57" i="80" s="1"/>
  <c r="K60" i="80" s="1"/>
  <c r="AA48" i="80"/>
  <c r="Y48" i="80"/>
  <c r="X48" i="80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33" i="80"/>
  <c r="AA49" i="80" s="1"/>
  <c r="AA52" i="80" s="1"/>
  <c r="AA54" i="80" s="1"/>
  <c r="AA57" i="80" s="1"/>
  <c r="AA60" i="80" s="1"/>
  <c r="Y33" i="80"/>
  <c r="Y49" i="80" s="1"/>
  <c r="Y52" i="80" s="1"/>
  <c r="Y54" i="80" s="1"/>
  <c r="Y57" i="80" s="1"/>
  <c r="Y60" i="80" s="1"/>
  <c r="X33" i="80"/>
  <c r="X49" i="80" s="1"/>
  <c r="W33" i="80"/>
  <c r="W49" i="80" s="1"/>
  <c r="W52" i="80" s="1"/>
  <c r="W54" i="80" s="1"/>
  <c r="W57" i="80" s="1"/>
  <c r="W60" i="80" s="1"/>
  <c r="V33" i="80"/>
  <c r="V49" i="80" s="1"/>
  <c r="V52" i="80" s="1"/>
  <c r="V54" i="80" s="1"/>
  <c r="V57" i="80" s="1"/>
  <c r="V60" i="80" s="1"/>
  <c r="U33" i="80"/>
  <c r="T33" i="80"/>
  <c r="T49" i="80" s="1"/>
  <c r="T52" i="80" s="1"/>
  <c r="T54" i="80" s="1"/>
  <c r="T57" i="80" s="1"/>
  <c r="T60" i="80" s="1"/>
  <c r="S33" i="80"/>
  <c r="S49" i="80" s="1"/>
  <c r="R33" i="80"/>
  <c r="R49" i="80" s="1"/>
  <c r="R52" i="80" s="1"/>
  <c r="R54" i="80" s="1"/>
  <c r="R57" i="80" s="1"/>
  <c r="R60" i="80" s="1"/>
  <c r="Q33" i="80"/>
  <c r="Q49" i="80" s="1"/>
  <c r="Q52" i="80" s="1"/>
  <c r="Q54" i="80" s="1"/>
  <c r="Q57" i="80" s="1"/>
  <c r="Q60" i="80" s="1"/>
  <c r="P33" i="80"/>
  <c r="P49" i="80" s="1"/>
  <c r="P52" i="80" s="1"/>
  <c r="P54" i="80" s="1"/>
  <c r="P57" i="80" s="1"/>
  <c r="P60" i="80" s="1"/>
  <c r="O33" i="80"/>
  <c r="O49" i="80" s="1"/>
  <c r="O52" i="80" s="1"/>
  <c r="O54" i="80" s="1"/>
  <c r="O57" i="80" s="1"/>
  <c r="O60" i="80" s="1"/>
  <c r="N33" i="80"/>
  <c r="N49" i="80" s="1"/>
  <c r="N52" i="80" s="1"/>
  <c r="N54" i="80" s="1"/>
  <c r="N57" i="80" s="1"/>
  <c r="N60" i="80" s="1"/>
  <c r="M33" i="80"/>
  <c r="L33" i="80"/>
  <c r="L49" i="80" s="1"/>
  <c r="L52" i="80" s="1"/>
  <c r="L54" i="80" s="1"/>
  <c r="L57" i="80" s="1"/>
  <c r="L60" i="80" s="1"/>
  <c r="K33" i="80"/>
  <c r="J33" i="80"/>
  <c r="J49" i="80" s="1"/>
  <c r="J52" i="80" s="1"/>
  <c r="J54" i="80" s="1"/>
  <c r="J57" i="80" s="1"/>
  <c r="J60" i="80" s="1"/>
  <c r="I33" i="80"/>
  <c r="I49" i="80" s="1"/>
  <c r="I52" i="80" s="1"/>
  <c r="I54" i="80" s="1"/>
  <c r="I57" i="80" s="1"/>
  <c r="I60" i="80" s="1"/>
  <c r="H33" i="80"/>
  <c r="H49" i="80" s="1"/>
  <c r="H52" i="80" s="1"/>
  <c r="H54" i="80" s="1"/>
  <c r="H57" i="80" s="1"/>
  <c r="H60" i="80" s="1"/>
  <c r="G33" i="80"/>
  <c r="G49" i="80" s="1"/>
  <c r="G52" i="80" s="1"/>
  <c r="G54" i="80" s="1"/>
  <c r="G57" i="80" s="1"/>
  <c r="G60" i="80" s="1"/>
  <c r="F33" i="80"/>
  <c r="F49" i="80" s="1"/>
  <c r="F52" i="80" s="1"/>
  <c r="F54" i="80" s="1"/>
  <c r="F57" i="80" s="1"/>
  <c r="F60" i="80" s="1"/>
  <c r="E33" i="80"/>
  <c r="D33" i="80"/>
  <c r="D49" i="80" s="1"/>
  <c r="D52" i="80" s="1"/>
  <c r="D54" i="80" s="1"/>
  <c r="D57" i="80" s="1"/>
  <c r="D60" i="80" s="1"/>
  <c r="C33" i="80"/>
  <c r="C49" i="80" s="1"/>
  <c r="R52" i="81"/>
  <c r="R54" i="81" s="1"/>
  <c r="R57" i="81" s="1"/>
  <c r="R60" i="81" s="1"/>
  <c r="S49" i="81"/>
  <c r="S52" i="81" s="1"/>
  <c r="S54" i="81" s="1"/>
  <c r="S57" i="81" s="1"/>
  <c r="S60" i="81" s="1"/>
  <c r="K49" i="81"/>
  <c r="K52" i="81" s="1"/>
  <c r="K54" i="81" s="1"/>
  <c r="K57" i="81" s="1"/>
  <c r="K60" i="81" s="1"/>
  <c r="J49" i="81"/>
  <c r="J52" i="81" s="1"/>
  <c r="J54" i="81" s="1"/>
  <c r="J57" i="81" s="1"/>
  <c r="J60" i="81" s="1"/>
  <c r="AA48" i="81"/>
  <c r="Y48" i="81"/>
  <c r="X48" i="81"/>
  <c r="Z48" i="81" s="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D48" i="81"/>
  <c r="C48" i="81"/>
  <c r="AA33" i="81"/>
  <c r="AA49" i="81" s="1"/>
  <c r="AA52" i="81" s="1"/>
  <c r="AA54" i="81" s="1"/>
  <c r="AA57" i="81" s="1"/>
  <c r="AA60" i="81" s="1"/>
  <c r="Y33" i="81"/>
  <c r="Y49" i="81" s="1"/>
  <c r="Y52" i="81" s="1"/>
  <c r="Y54" i="81" s="1"/>
  <c r="Y57" i="81" s="1"/>
  <c r="Y60" i="81" s="1"/>
  <c r="X33" i="81"/>
  <c r="X49" i="81" s="1"/>
  <c r="W33" i="81"/>
  <c r="W49" i="81" s="1"/>
  <c r="W52" i="81" s="1"/>
  <c r="W54" i="81" s="1"/>
  <c r="W57" i="81" s="1"/>
  <c r="W60" i="81" s="1"/>
  <c r="V33" i="81"/>
  <c r="V49" i="81" s="1"/>
  <c r="V52" i="81" s="1"/>
  <c r="V54" i="81" s="1"/>
  <c r="V57" i="81" s="1"/>
  <c r="V60" i="81" s="1"/>
  <c r="U33" i="81"/>
  <c r="U49" i="81" s="1"/>
  <c r="U52" i="81" s="1"/>
  <c r="U54" i="81" s="1"/>
  <c r="U57" i="81" s="1"/>
  <c r="U60" i="81" s="1"/>
  <c r="T33" i="81"/>
  <c r="S33" i="81"/>
  <c r="R33" i="81"/>
  <c r="R49" i="81" s="1"/>
  <c r="Q33" i="81"/>
  <c r="Q49" i="81" s="1"/>
  <c r="Q52" i="81" s="1"/>
  <c r="Q54" i="81" s="1"/>
  <c r="Q57" i="81" s="1"/>
  <c r="Q60" i="81" s="1"/>
  <c r="P33" i="81"/>
  <c r="P49" i="81" s="1"/>
  <c r="P52" i="81" s="1"/>
  <c r="P54" i="81" s="1"/>
  <c r="P57" i="81" s="1"/>
  <c r="P60" i="81" s="1"/>
  <c r="O33" i="81"/>
  <c r="O49" i="81" s="1"/>
  <c r="O52" i="81" s="1"/>
  <c r="O54" i="81" s="1"/>
  <c r="O57" i="81" s="1"/>
  <c r="O60" i="81" s="1"/>
  <c r="N33" i="81"/>
  <c r="N49" i="81" s="1"/>
  <c r="N52" i="81" s="1"/>
  <c r="N54" i="81" s="1"/>
  <c r="N57" i="81" s="1"/>
  <c r="N60" i="81" s="1"/>
  <c r="M33" i="81"/>
  <c r="M49" i="81" s="1"/>
  <c r="M52" i="81" s="1"/>
  <c r="M54" i="81" s="1"/>
  <c r="M57" i="81" s="1"/>
  <c r="M60" i="81" s="1"/>
  <c r="L33" i="81"/>
  <c r="K33" i="81"/>
  <c r="J33" i="81"/>
  <c r="I33" i="81"/>
  <c r="I49" i="81" s="1"/>
  <c r="I52" i="81" s="1"/>
  <c r="I54" i="81" s="1"/>
  <c r="I57" i="81" s="1"/>
  <c r="I60" i="81" s="1"/>
  <c r="H33" i="81"/>
  <c r="H49" i="81" s="1"/>
  <c r="H52" i="81" s="1"/>
  <c r="H54" i="81" s="1"/>
  <c r="H57" i="81" s="1"/>
  <c r="H60" i="81" s="1"/>
  <c r="G33" i="81"/>
  <c r="G49" i="81" s="1"/>
  <c r="G52" i="81" s="1"/>
  <c r="G54" i="81" s="1"/>
  <c r="G57" i="81" s="1"/>
  <c r="G60" i="81" s="1"/>
  <c r="F33" i="81"/>
  <c r="F49" i="81" s="1"/>
  <c r="F52" i="81" s="1"/>
  <c r="F54" i="81" s="1"/>
  <c r="F57" i="81" s="1"/>
  <c r="F60" i="81" s="1"/>
  <c r="E33" i="81"/>
  <c r="E49" i="81" s="1"/>
  <c r="E52" i="81" s="1"/>
  <c r="E54" i="81" s="1"/>
  <c r="E57" i="81" s="1"/>
  <c r="E60" i="81" s="1"/>
  <c r="D33" i="81"/>
  <c r="C33" i="81"/>
  <c r="C49" i="81" s="1"/>
  <c r="C52" i="81" s="1"/>
  <c r="C54" i="81" s="1"/>
  <c r="C57" i="81" s="1"/>
  <c r="C60" i="81" s="1"/>
  <c r="Q52" i="82"/>
  <c r="Q54" i="82" s="1"/>
  <c r="Q57" i="82" s="1"/>
  <c r="Q60" i="82" s="1"/>
  <c r="Q49" i="82"/>
  <c r="AA48" i="82"/>
  <c r="Z48" i="82"/>
  <c r="Y48" i="82"/>
  <c r="X48" i="82"/>
  <c r="W48" i="82"/>
  <c r="V48" i="82"/>
  <c r="U48" i="82"/>
  <c r="T48" i="82"/>
  <c r="S48" i="82"/>
  <c r="R48" i="82"/>
  <c r="Q48" i="82"/>
  <c r="P48" i="82"/>
  <c r="O48" i="82"/>
  <c r="N48" i="82"/>
  <c r="M48" i="82"/>
  <c r="L48" i="82"/>
  <c r="K48" i="82"/>
  <c r="J48" i="82"/>
  <c r="I48" i="82"/>
  <c r="H48" i="82"/>
  <c r="G48" i="82"/>
  <c r="F48" i="82"/>
  <c r="E48" i="82"/>
  <c r="D48" i="82"/>
  <c r="C48" i="82"/>
  <c r="AA33" i="82"/>
  <c r="Y33" i="82"/>
  <c r="Y49" i="82" s="1"/>
  <c r="Y52" i="82" s="1"/>
  <c r="Y54" i="82" s="1"/>
  <c r="Y57" i="82" s="1"/>
  <c r="Y60" i="82" s="1"/>
  <c r="X33" i="82"/>
  <c r="X49" i="82" s="1"/>
  <c r="W33" i="82"/>
  <c r="W49" i="82" s="1"/>
  <c r="W52" i="82" s="1"/>
  <c r="W54" i="82" s="1"/>
  <c r="W57" i="82" s="1"/>
  <c r="W60" i="82" s="1"/>
  <c r="V33" i="82"/>
  <c r="V49" i="82" s="1"/>
  <c r="V52" i="82" s="1"/>
  <c r="V54" i="82" s="1"/>
  <c r="V57" i="82" s="1"/>
  <c r="V60" i="82" s="1"/>
  <c r="U33" i="82"/>
  <c r="U49" i="82" s="1"/>
  <c r="U52" i="82" s="1"/>
  <c r="U54" i="82" s="1"/>
  <c r="U57" i="82" s="1"/>
  <c r="U60" i="82" s="1"/>
  <c r="T33" i="82"/>
  <c r="T49" i="82" s="1"/>
  <c r="T52" i="82" s="1"/>
  <c r="T54" i="82" s="1"/>
  <c r="T57" i="82" s="1"/>
  <c r="T60" i="82" s="1"/>
  <c r="S33" i="82"/>
  <c r="R33" i="82"/>
  <c r="R49" i="82" s="1"/>
  <c r="R52" i="82" s="1"/>
  <c r="R54" i="82" s="1"/>
  <c r="R57" i="82" s="1"/>
  <c r="R60" i="82" s="1"/>
  <c r="Q33" i="82"/>
  <c r="P33" i="82"/>
  <c r="P49" i="82" s="1"/>
  <c r="P52" i="82" s="1"/>
  <c r="P54" i="82" s="1"/>
  <c r="P57" i="82" s="1"/>
  <c r="P60" i="82" s="1"/>
  <c r="O33" i="82"/>
  <c r="O49" i="82" s="1"/>
  <c r="O52" i="82" s="1"/>
  <c r="O54" i="82" s="1"/>
  <c r="O57" i="82" s="1"/>
  <c r="O60" i="82" s="1"/>
  <c r="N33" i="82"/>
  <c r="N49" i="82" s="1"/>
  <c r="N52" i="82" s="1"/>
  <c r="N54" i="82" s="1"/>
  <c r="N57" i="82" s="1"/>
  <c r="N60" i="82" s="1"/>
  <c r="M33" i="82"/>
  <c r="M49" i="82" s="1"/>
  <c r="M52" i="82" s="1"/>
  <c r="M54" i="82" s="1"/>
  <c r="M57" i="82" s="1"/>
  <c r="M60" i="82" s="1"/>
  <c r="L33" i="82"/>
  <c r="L49" i="82" s="1"/>
  <c r="L52" i="82" s="1"/>
  <c r="L54" i="82" s="1"/>
  <c r="L57" i="82" s="1"/>
  <c r="L60" i="82" s="1"/>
  <c r="K33" i="82"/>
  <c r="J33" i="82"/>
  <c r="J49" i="82" s="1"/>
  <c r="J52" i="82" s="1"/>
  <c r="J54" i="82" s="1"/>
  <c r="J57" i="82" s="1"/>
  <c r="J60" i="82" s="1"/>
  <c r="I33" i="82"/>
  <c r="I49" i="82" s="1"/>
  <c r="I52" i="82" s="1"/>
  <c r="I54" i="82" s="1"/>
  <c r="I57" i="82" s="1"/>
  <c r="I60" i="82" s="1"/>
  <c r="H33" i="82"/>
  <c r="H49" i="82" s="1"/>
  <c r="H52" i="82" s="1"/>
  <c r="H54" i="82" s="1"/>
  <c r="H57" i="82" s="1"/>
  <c r="H60" i="82" s="1"/>
  <c r="G33" i="82"/>
  <c r="G49" i="82" s="1"/>
  <c r="G52" i="82" s="1"/>
  <c r="G54" i="82" s="1"/>
  <c r="G57" i="82" s="1"/>
  <c r="G60" i="82" s="1"/>
  <c r="F33" i="82"/>
  <c r="F49" i="82" s="1"/>
  <c r="F52" i="82" s="1"/>
  <c r="F54" i="82" s="1"/>
  <c r="F57" i="82" s="1"/>
  <c r="F60" i="82" s="1"/>
  <c r="E33" i="82"/>
  <c r="E49" i="82" s="1"/>
  <c r="E52" i="82" s="1"/>
  <c r="E54" i="82" s="1"/>
  <c r="E57" i="82" s="1"/>
  <c r="E60" i="82" s="1"/>
  <c r="D33" i="82"/>
  <c r="D49" i="82" s="1"/>
  <c r="D52" i="82" s="1"/>
  <c r="D54" i="82" s="1"/>
  <c r="D57" i="82" s="1"/>
  <c r="D60" i="82" s="1"/>
  <c r="C33" i="82"/>
  <c r="Q49" i="83"/>
  <c r="Q52" i="83" s="1"/>
  <c r="Q54" i="83" s="1"/>
  <c r="Q57" i="83" s="1"/>
  <c r="Q60" i="83" s="1"/>
  <c r="I49" i="83"/>
  <c r="I52" i="83" s="1"/>
  <c r="I54" i="83" s="1"/>
  <c r="I57" i="83" s="1"/>
  <c r="I60" i="83" s="1"/>
  <c r="AA48" i="83"/>
  <c r="Z48" i="83"/>
  <c r="Y48" i="83"/>
  <c r="X48" i="83"/>
  <c r="W48" i="83"/>
  <c r="V48" i="83"/>
  <c r="U48" i="83"/>
  <c r="T48" i="83"/>
  <c r="S48" i="83"/>
  <c r="R48" i="83"/>
  <c r="R49" i="83" s="1"/>
  <c r="R52" i="83" s="1"/>
  <c r="R54" i="83" s="1"/>
  <c r="R57" i="83" s="1"/>
  <c r="R60" i="83" s="1"/>
  <c r="Q48" i="83"/>
  <c r="P48" i="83"/>
  <c r="O48" i="83"/>
  <c r="N48" i="83"/>
  <c r="M48" i="83"/>
  <c r="L48" i="83"/>
  <c r="K48" i="83"/>
  <c r="J48" i="83"/>
  <c r="J49" i="83" s="1"/>
  <c r="J52" i="83" s="1"/>
  <c r="J54" i="83" s="1"/>
  <c r="J57" i="83" s="1"/>
  <c r="J60" i="83" s="1"/>
  <c r="I48" i="83"/>
  <c r="H48" i="83"/>
  <c r="G48" i="83"/>
  <c r="F48" i="83"/>
  <c r="E48" i="83"/>
  <c r="D48" i="83"/>
  <c r="C48" i="83"/>
  <c r="AA33" i="83"/>
  <c r="AA49" i="83" s="1"/>
  <c r="AA52" i="83" s="1"/>
  <c r="AA54" i="83" s="1"/>
  <c r="AA57" i="83" s="1"/>
  <c r="AA60" i="83" s="1"/>
  <c r="Z33" i="83"/>
  <c r="Y33" i="83"/>
  <c r="Y49" i="83" s="1"/>
  <c r="Y52" i="83" s="1"/>
  <c r="Y54" i="83" s="1"/>
  <c r="Y57" i="83" s="1"/>
  <c r="Y60" i="83" s="1"/>
  <c r="X33" i="83"/>
  <c r="X49" i="83" s="1"/>
  <c r="Z49" i="83" s="1"/>
  <c r="W33" i="83"/>
  <c r="W49" i="83" s="1"/>
  <c r="W52" i="83" s="1"/>
  <c r="W54" i="83" s="1"/>
  <c r="W57" i="83" s="1"/>
  <c r="W60" i="83" s="1"/>
  <c r="V33" i="83"/>
  <c r="V49" i="83" s="1"/>
  <c r="V52" i="83" s="1"/>
  <c r="V54" i="83" s="1"/>
  <c r="V57" i="83" s="1"/>
  <c r="V60" i="83" s="1"/>
  <c r="U33" i="83"/>
  <c r="T33" i="83"/>
  <c r="S33" i="83"/>
  <c r="S49" i="83" s="1"/>
  <c r="S52" i="83" s="1"/>
  <c r="S54" i="83" s="1"/>
  <c r="S57" i="83" s="1"/>
  <c r="S60" i="83" s="1"/>
  <c r="R33" i="83"/>
  <c r="Q33" i="83"/>
  <c r="P33" i="83"/>
  <c r="O33" i="83"/>
  <c r="O49" i="83" s="1"/>
  <c r="O52" i="83" s="1"/>
  <c r="O54" i="83" s="1"/>
  <c r="O57" i="83" s="1"/>
  <c r="O60" i="83" s="1"/>
  <c r="N33" i="83"/>
  <c r="N49" i="83" s="1"/>
  <c r="N52" i="83" s="1"/>
  <c r="N54" i="83" s="1"/>
  <c r="N57" i="83" s="1"/>
  <c r="N60" i="83" s="1"/>
  <c r="M33" i="83"/>
  <c r="L33" i="83"/>
  <c r="K33" i="83"/>
  <c r="K49" i="83" s="1"/>
  <c r="K52" i="83" s="1"/>
  <c r="K54" i="83" s="1"/>
  <c r="K57" i="83" s="1"/>
  <c r="K60" i="83" s="1"/>
  <c r="J33" i="83"/>
  <c r="I33" i="83"/>
  <c r="H33" i="83"/>
  <c r="G33" i="83"/>
  <c r="G49" i="83" s="1"/>
  <c r="G52" i="83" s="1"/>
  <c r="G54" i="83" s="1"/>
  <c r="G57" i="83" s="1"/>
  <c r="G60" i="83" s="1"/>
  <c r="F33" i="83"/>
  <c r="F49" i="83" s="1"/>
  <c r="F52" i="83" s="1"/>
  <c r="F54" i="83" s="1"/>
  <c r="F57" i="83" s="1"/>
  <c r="F60" i="83" s="1"/>
  <c r="E33" i="83"/>
  <c r="D33" i="83"/>
  <c r="C33" i="83"/>
  <c r="C49" i="83" s="1"/>
  <c r="C52" i="83" s="1"/>
  <c r="C54" i="83" s="1"/>
  <c r="C57" i="83" s="1"/>
  <c r="C60" i="83" s="1"/>
  <c r="AA48" i="84"/>
  <c r="Y48" i="84"/>
  <c r="Y49" i="84" s="1"/>
  <c r="Y52" i="84" s="1"/>
  <c r="Y54" i="84" s="1"/>
  <c r="Y57" i="84" s="1"/>
  <c r="Y60" i="84" s="1"/>
  <c r="X48" i="84"/>
  <c r="W48" i="84"/>
  <c r="V48" i="84"/>
  <c r="U48" i="84"/>
  <c r="T48" i="84"/>
  <c r="S48" i="84"/>
  <c r="R48" i="84"/>
  <c r="Q48" i="84"/>
  <c r="Q49" i="84" s="1"/>
  <c r="Q52" i="84" s="1"/>
  <c r="Q54" i="84" s="1"/>
  <c r="Q57" i="84" s="1"/>
  <c r="Q60" i="84" s="1"/>
  <c r="P48" i="84"/>
  <c r="O48" i="84"/>
  <c r="N48" i="84"/>
  <c r="M48" i="84"/>
  <c r="L48" i="84"/>
  <c r="K48" i="84"/>
  <c r="J48" i="84"/>
  <c r="I48" i="84"/>
  <c r="I49" i="84" s="1"/>
  <c r="I52" i="84" s="1"/>
  <c r="I54" i="84" s="1"/>
  <c r="I57" i="84" s="1"/>
  <c r="I60" i="84" s="1"/>
  <c r="H48" i="84"/>
  <c r="G48" i="84"/>
  <c r="F48" i="84"/>
  <c r="E48" i="84"/>
  <c r="D48" i="84"/>
  <c r="C48" i="84"/>
  <c r="AA33" i="84"/>
  <c r="AA49" i="84" s="1"/>
  <c r="AA52" i="84" s="1"/>
  <c r="AA54" i="84" s="1"/>
  <c r="AA57" i="84" s="1"/>
  <c r="AA60" i="84" s="1"/>
  <c r="Y33" i="84"/>
  <c r="X33" i="84"/>
  <c r="W33" i="84"/>
  <c r="W49" i="84" s="1"/>
  <c r="W52" i="84" s="1"/>
  <c r="W54" i="84" s="1"/>
  <c r="W57" i="84" s="1"/>
  <c r="W60" i="84" s="1"/>
  <c r="V33" i="84"/>
  <c r="U33" i="84"/>
  <c r="U49" i="84" s="1"/>
  <c r="U52" i="84" s="1"/>
  <c r="U54" i="84" s="1"/>
  <c r="U57" i="84" s="1"/>
  <c r="U60" i="84" s="1"/>
  <c r="T33" i="84"/>
  <c r="T49" i="84" s="1"/>
  <c r="T52" i="84" s="1"/>
  <c r="T54" i="84" s="1"/>
  <c r="T57" i="84" s="1"/>
  <c r="T60" i="84" s="1"/>
  <c r="S33" i="84"/>
  <c r="S49" i="84" s="1"/>
  <c r="S52" i="84" s="1"/>
  <c r="S54" i="84" s="1"/>
  <c r="S57" i="84" s="1"/>
  <c r="S60" i="84" s="1"/>
  <c r="R33" i="84"/>
  <c r="R49" i="84" s="1"/>
  <c r="R52" i="84" s="1"/>
  <c r="R54" i="84" s="1"/>
  <c r="R57" i="84" s="1"/>
  <c r="R60" i="84" s="1"/>
  <c r="Q33" i="84"/>
  <c r="P33" i="84"/>
  <c r="P49" i="84" s="1"/>
  <c r="P52" i="84" s="1"/>
  <c r="P54" i="84" s="1"/>
  <c r="P57" i="84" s="1"/>
  <c r="P60" i="84" s="1"/>
  <c r="O33" i="84"/>
  <c r="O49" i="84" s="1"/>
  <c r="O52" i="84" s="1"/>
  <c r="O54" i="84" s="1"/>
  <c r="O57" i="84" s="1"/>
  <c r="O60" i="84" s="1"/>
  <c r="N33" i="84"/>
  <c r="M33" i="84"/>
  <c r="M49" i="84" s="1"/>
  <c r="M52" i="84" s="1"/>
  <c r="M54" i="84" s="1"/>
  <c r="M57" i="84" s="1"/>
  <c r="M60" i="84" s="1"/>
  <c r="L33" i="84"/>
  <c r="L49" i="84" s="1"/>
  <c r="L52" i="84" s="1"/>
  <c r="L54" i="84" s="1"/>
  <c r="L57" i="84" s="1"/>
  <c r="L60" i="84" s="1"/>
  <c r="K33" i="84"/>
  <c r="K49" i="84" s="1"/>
  <c r="K52" i="84" s="1"/>
  <c r="K54" i="84" s="1"/>
  <c r="K57" i="84" s="1"/>
  <c r="K60" i="84" s="1"/>
  <c r="J33" i="84"/>
  <c r="J49" i="84" s="1"/>
  <c r="J52" i="84" s="1"/>
  <c r="J54" i="84" s="1"/>
  <c r="J57" i="84" s="1"/>
  <c r="J60" i="84" s="1"/>
  <c r="I33" i="84"/>
  <c r="H33" i="84"/>
  <c r="H49" i="84" s="1"/>
  <c r="H52" i="84" s="1"/>
  <c r="H54" i="84" s="1"/>
  <c r="H57" i="84" s="1"/>
  <c r="H60" i="84" s="1"/>
  <c r="G33" i="84"/>
  <c r="G49" i="84" s="1"/>
  <c r="G52" i="84" s="1"/>
  <c r="G54" i="84" s="1"/>
  <c r="G57" i="84" s="1"/>
  <c r="G60" i="84" s="1"/>
  <c r="F33" i="84"/>
  <c r="E33" i="84"/>
  <c r="E49" i="84" s="1"/>
  <c r="E52" i="84" s="1"/>
  <c r="E54" i="84" s="1"/>
  <c r="E57" i="84" s="1"/>
  <c r="E60" i="84" s="1"/>
  <c r="D33" i="84"/>
  <c r="D49" i="84" s="1"/>
  <c r="D52" i="84" s="1"/>
  <c r="D54" i="84" s="1"/>
  <c r="D57" i="84" s="1"/>
  <c r="D60" i="84" s="1"/>
  <c r="C33" i="84"/>
  <c r="C49" i="84" s="1"/>
  <c r="C52" i="84" s="1"/>
  <c r="C54" i="84" s="1"/>
  <c r="C57" i="84" s="1"/>
  <c r="C60" i="84" s="1"/>
  <c r="T60" i="85"/>
  <c r="T57" i="85"/>
  <c r="M57" i="85"/>
  <c r="M60" i="85" s="1"/>
  <c r="F54" i="85"/>
  <c r="F57" i="85" s="1"/>
  <c r="F60" i="85" s="1"/>
  <c r="E54" i="85"/>
  <c r="E57" i="85" s="1"/>
  <c r="E60" i="85" s="1"/>
  <c r="AA48" i="85"/>
  <c r="Y48" i="85"/>
  <c r="X48" i="85"/>
  <c r="Z48" i="85" s="1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G49" i="85" s="1"/>
  <c r="G52" i="85" s="1"/>
  <c r="G54" i="85" s="1"/>
  <c r="G57" i="85" s="1"/>
  <c r="G60" i="85" s="1"/>
  <c r="F48" i="85"/>
  <c r="E48" i="85"/>
  <c r="D48" i="85"/>
  <c r="C48" i="85"/>
  <c r="AA33" i="85"/>
  <c r="AA49" i="85" s="1"/>
  <c r="AA52" i="85" s="1"/>
  <c r="AA54" i="85" s="1"/>
  <c r="AA57" i="85" s="1"/>
  <c r="AA60" i="85" s="1"/>
  <c r="Y33" i="85"/>
  <c r="Y49" i="85" s="1"/>
  <c r="Y52" i="85" s="1"/>
  <c r="Y54" i="85" s="1"/>
  <c r="Y57" i="85" s="1"/>
  <c r="Y60" i="85" s="1"/>
  <c r="X33" i="85"/>
  <c r="Z33" i="85" s="1"/>
  <c r="W33" i="85"/>
  <c r="W49" i="85" s="1"/>
  <c r="W52" i="85" s="1"/>
  <c r="W54" i="85" s="1"/>
  <c r="W57" i="85" s="1"/>
  <c r="W60" i="85" s="1"/>
  <c r="V33" i="85"/>
  <c r="U33" i="85"/>
  <c r="U49" i="85" s="1"/>
  <c r="U52" i="85" s="1"/>
  <c r="U54" i="85" s="1"/>
  <c r="U57" i="85" s="1"/>
  <c r="U60" i="85" s="1"/>
  <c r="T33" i="85"/>
  <c r="T49" i="85" s="1"/>
  <c r="T52" i="85" s="1"/>
  <c r="T54" i="85" s="1"/>
  <c r="S33" i="85"/>
  <c r="S49" i="85" s="1"/>
  <c r="S52" i="85" s="1"/>
  <c r="S54" i="85" s="1"/>
  <c r="S57" i="85" s="1"/>
  <c r="S60" i="85" s="1"/>
  <c r="R33" i="85"/>
  <c r="Q33" i="85"/>
  <c r="Q49" i="85" s="1"/>
  <c r="Q52" i="85" s="1"/>
  <c r="Q54" i="85" s="1"/>
  <c r="Q57" i="85" s="1"/>
  <c r="Q60" i="85" s="1"/>
  <c r="P33" i="85"/>
  <c r="O33" i="85"/>
  <c r="O49" i="85" s="1"/>
  <c r="O52" i="85" s="1"/>
  <c r="O54" i="85" s="1"/>
  <c r="O57" i="85" s="1"/>
  <c r="O60" i="85" s="1"/>
  <c r="N33" i="85"/>
  <c r="M33" i="85"/>
  <c r="M49" i="85" s="1"/>
  <c r="M52" i="85" s="1"/>
  <c r="M54" i="85" s="1"/>
  <c r="L33" i="85"/>
  <c r="L49" i="85" s="1"/>
  <c r="L52" i="85" s="1"/>
  <c r="L54" i="85" s="1"/>
  <c r="L57" i="85" s="1"/>
  <c r="L60" i="85" s="1"/>
  <c r="K33" i="85"/>
  <c r="K49" i="85" s="1"/>
  <c r="K52" i="85" s="1"/>
  <c r="K54" i="85" s="1"/>
  <c r="K57" i="85" s="1"/>
  <c r="K60" i="85" s="1"/>
  <c r="J33" i="85"/>
  <c r="I33" i="85"/>
  <c r="I49" i="85" s="1"/>
  <c r="I52" i="85" s="1"/>
  <c r="I54" i="85" s="1"/>
  <c r="I57" i="85" s="1"/>
  <c r="I60" i="85" s="1"/>
  <c r="H33" i="85"/>
  <c r="G33" i="85"/>
  <c r="F33" i="85"/>
  <c r="F49" i="85" s="1"/>
  <c r="F52" i="85" s="1"/>
  <c r="E33" i="85"/>
  <c r="E49" i="85" s="1"/>
  <c r="E52" i="85" s="1"/>
  <c r="D33" i="85"/>
  <c r="D49" i="85" s="1"/>
  <c r="D52" i="85" s="1"/>
  <c r="D54" i="85" s="1"/>
  <c r="D57" i="85" s="1"/>
  <c r="D60" i="85" s="1"/>
  <c r="C33" i="85"/>
  <c r="C49" i="85" s="1"/>
  <c r="C52" i="85" s="1"/>
  <c r="C54" i="85" s="1"/>
  <c r="C57" i="85" s="1"/>
  <c r="C60" i="85" s="1"/>
  <c r="S57" i="86"/>
  <c r="S60" i="86" s="1"/>
  <c r="T54" i="86"/>
  <c r="T57" i="86" s="1"/>
  <c r="T60" i="86" s="1"/>
  <c r="M52" i="86"/>
  <c r="M54" i="86" s="1"/>
  <c r="M57" i="86" s="1"/>
  <c r="M60" i="86" s="1"/>
  <c r="AA48" i="86"/>
  <c r="Y48" i="86"/>
  <c r="X48" i="86"/>
  <c r="Z48" i="86" s="1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33" i="86"/>
  <c r="AA49" i="86" s="1"/>
  <c r="AA52" i="86" s="1"/>
  <c r="AA54" i="86" s="1"/>
  <c r="AA57" i="86" s="1"/>
  <c r="AA60" i="86" s="1"/>
  <c r="Y33" i="86"/>
  <c r="Y49" i="86" s="1"/>
  <c r="Y52" i="86" s="1"/>
  <c r="Y54" i="86" s="1"/>
  <c r="Y57" i="86" s="1"/>
  <c r="Y60" i="86" s="1"/>
  <c r="X33" i="86"/>
  <c r="W33" i="86"/>
  <c r="W49" i="86" s="1"/>
  <c r="W52" i="86" s="1"/>
  <c r="W54" i="86" s="1"/>
  <c r="W57" i="86" s="1"/>
  <c r="W60" i="86" s="1"/>
  <c r="V33" i="86"/>
  <c r="V49" i="86" s="1"/>
  <c r="V52" i="86" s="1"/>
  <c r="V54" i="86" s="1"/>
  <c r="V57" i="86" s="1"/>
  <c r="V60" i="86" s="1"/>
  <c r="U33" i="86"/>
  <c r="U49" i="86" s="1"/>
  <c r="U52" i="86" s="1"/>
  <c r="U54" i="86" s="1"/>
  <c r="U57" i="86" s="1"/>
  <c r="U60" i="86" s="1"/>
  <c r="T33" i="86"/>
  <c r="T49" i="86" s="1"/>
  <c r="T52" i="86" s="1"/>
  <c r="S33" i="86"/>
  <c r="S49" i="86" s="1"/>
  <c r="S52" i="86" s="1"/>
  <c r="S54" i="86" s="1"/>
  <c r="R33" i="86"/>
  <c r="R49" i="86" s="1"/>
  <c r="R52" i="86" s="1"/>
  <c r="R54" i="86" s="1"/>
  <c r="R57" i="86" s="1"/>
  <c r="R60" i="86" s="1"/>
  <c r="Q33" i="86"/>
  <c r="Q49" i="86" s="1"/>
  <c r="Q52" i="86" s="1"/>
  <c r="Q54" i="86" s="1"/>
  <c r="Q57" i="86" s="1"/>
  <c r="Q60" i="86" s="1"/>
  <c r="P33" i="86"/>
  <c r="P49" i="86" s="1"/>
  <c r="P52" i="86" s="1"/>
  <c r="P54" i="86" s="1"/>
  <c r="P57" i="86" s="1"/>
  <c r="P60" i="86" s="1"/>
  <c r="O33" i="86"/>
  <c r="N33" i="86"/>
  <c r="N49" i="86" s="1"/>
  <c r="N52" i="86" s="1"/>
  <c r="N54" i="86" s="1"/>
  <c r="N57" i="86" s="1"/>
  <c r="N60" i="86" s="1"/>
  <c r="M33" i="86"/>
  <c r="M49" i="86" s="1"/>
  <c r="L33" i="86"/>
  <c r="L49" i="86" s="1"/>
  <c r="L52" i="86" s="1"/>
  <c r="L54" i="86" s="1"/>
  <c r="L57" i="86" s="1"/>
  <c r="L60" i="86" s="1"/>
  <c r="K33" i="86"/>
  <c r="K49" i="86" s="1"/>
  <c r="K52" i="86" s="1"/>
  <c r="K54" i="86" s="1"/>
  <c r="K57" i="86" s="1"/>
  <c r="K60" i="86" s="1"/>
  <c r="J33" i="86"/>
  <c r="J49" i="86" s="1"/>
  <c r="J52" i="86" s="1"/>
  <c r="J54" i="86" s="1"/>
  <c r="J57" i="86" s="1"/>
  <c r="J60" i="86" s="1"/>
  <c r="I33" i="86"/>
  <c r="I49" i="86" s="1"/>
  <c r="I52" i="86" s="1"/>
  <c r="I54" i="86" s="1"/>
  <c r="I57" i="86" s="1"/>
  <c r="I60" i="86" s="1"/>
  <c r="H33" i="86"/>
  <c r="H49" i="86" s="1"/>
  <c r="H52" i="86" s="1"/>
  <c r="H54" i="86" s="1"/>
  <c r="H57" i="86" s="1"/>
  <c r="H60" i="86" s="1"/>
  <c r="G33" i="86"/>
  <c r="G49" i="86" s="1"/>
  <c r="G52" i="86" s="1"/>
  <c r="G54" i="86" s="1"/>
  <c r="G57" i="86" s="1"/>
  <c r="G60" i="86" s="1"/>
  <c r="F33" i="86"/>
  <c r="F49" i="86" s="1"/>
  <c r="F52" i="86" s="1"/>
  <c r="F54" i="86" s="1"/>
  <c r="F57" i="86" s="1"/>
  <c r="F60" i="86" s="1"/>
  <c r="E33" i="86"/>
  <c r="E49" i="86" s="1"/>
  <c r="E52" i="86" s="1"/>
  <c r="E54" i="86" s="1"/>
  <c r="E57" i="86" s="1"/>
  <c r="E60" i="86" s="1"/>
  <c r="D33" i="86"/>
  <c r="D49" i="86" s="1"/>
  <c r="D52" i="86" s="1"/>
  <c r="D54" i="86" s="1"/>
  <c r="D57" i="86" s="1"/>
  <c r="D60" i="86" s="1"/>
  <c r="C33" i="86"/>
  <c r="C49" i="86" s="1"/>
  <c r="C52" i="86" s="1"/>
  <c r="C54" i="86" s="1"/>
  <c r="C57" i="86" s="1"/>
  <c r="C60" i="86" s="1"/>
  <c r="Y49" i="87"/>
  <c r="Y52" i="87" s="1"/>
  <c r="Y54" i="87" s="1"/>
  <c r="Y57" i="87" s="1"/>
  <c r="Y60" i="87" s="1"/>
  <c r="Q49" i="87"/>
  <c r="Q52" i="87" s="1"/>
  <c r="Q54" i="87" s="1"/>
  <c r="Q57" i="87" s="1"/>
  <c r="Q60" i="87" s="1"/>
  <c r="AA48" i="87"/>
  <c r="Z48" i="87"/>
  <c r="Y48" i="87"/>
  <c r="X48" i="87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F48" i="87"/>
  <c r="E48" i="87"/>
  <c r="D48" i="87"/>
  <c r="C48" i="87"/>
  <c r="AA33" i="87"/>
  <c r="Y33" i="87"/>
  <c r="X33" i="87"/>
  <c r="X49" i="87" s="1"/>
  <c r="W33" i="87"/>
  <c r="W49" i="87" s="1"/>
  <c r="W52" i="87" s="1"/>
  <c r="W54" i="87" s="1"/>
  <c r="W57" i="87" s="1"/>
  <c r="W60" i="87" s="1"/>
  <c r="V33" i="87"/>
  <c r="V49" i="87" s="1"/>
  <c r="V52" i="87" s="1"/>
  <c r="V54" i="87" s="1"/>
  <c r="V57" i="87" s="1"/>
  <c r="V60" i="87" s="1"/>
  <c r="U33" i="87"/>
  <c r="U49" i="87" s="1"/>
  <c r="U52" i="87" s="1"/>
  <c r="U54" i="87" s="1"/>
  <c r="U57" i="87" s="1"/>
  <c r="U60" i="87" s="1"/>
  <c r="T33" i="87"/>
  <c r="T49" i="87" s="1"/>
  <c r="T52" i="87" s="1"/>
  <c r="T54" i="87" s="1"/>
  <c r="T57" i="87" s="1"/>
  <c r="T60" i="87" s="1"/>
  <c r="S33" i="87"/>
  <c r="S49" i="87" s="1"/>
  <c r="S52" i="87" s="1"/>
  <c r="S54" i="87" s="1"/>
  <c r="S57" i="87" s="1"/>
  <c r="S60" i="87" s="1"/>
  <c r="R33" i="87"/>
  <c r="Q33" i="87"/>
  <c r="P33" i="87"/>
  <c r="P49" i="87" s="1"/>
  <c r="P52" i="87" s="1"/>
  <c r="P54" i="87" s="1"/>
  <c r="P57" i="87" s="1"/>
  <c r="P60" i="87" s="1"/>
  <c r="O33" i="87"/>
  <c r="O49" i="87" s="1"/>
  <c r="O52" i="87" s="1"/>
  <c r="O54" i="87" s="1"/>
  <c r="O57" i="87" s="1"/>
  <c r="O60" i="87" s="1"/>
  <c r="N33" i="87"/>
  <c r="N49" i="87" s="1"/>
  <c r="N52" i="87" s="1"/>
  <c r="N54" i="87" s="1"/>
  <c r="N57" i="87" s="1"/>
  <c r="N60" i="87" s="1"/>
  <c r="M33" i="87"/>
  <c r="M49" i="87" s="1"/>
  <c r="M52" i="87" s="1"/>
  <c r="M54" i="87" s="1"/>
  <c r="M57" i="87" s="1"/>
  <c r="M60" i="87" s="1"/>
  <c r="L33" i="87"/>
  <c r="L49" i="87" s="1"/>
  <c r="L52" i="87" s="1"/>
  <c r="L54" i="87" s="1"/>
  <c r="L57" i="87" s="1"/>
  <c r="L60" i="87" s="1"/>
  <c r="K33" i="87"/>
  <c r="K49" i="87" s="1"/>
  <c r="K52" i="87" s="1"/>
  <c r="K54" i="87" s="1"/>
  <c r="K57" i="87" s="1"/>
  <c r="K60" i="87" s="1"/>
  <c r="J33" i="87"/>
  <c r="I33" i="87"/>
  <c r="I49" i="87" s="1"/>
  <c r="I52" i="87" s="1"/>
  <c r="I54" i="87" s="1"/>
  <c r="I57" i="87" s="1"/>
  <c r="I60" i="87" s="1"/>
  <c r="H33" i="87"/>
  <c r="H49" i="87" s="1"/>
  <c r="H52" i="87" s="1"/>
  <c r="H54" i="87" s="1"/>
  <c r="H57" i="87" s="1"/>
  <c r="H60" i="87" s="1"/>
  <c r="G33" i="87"/>
  <c r="G49" i="87" s="1"/>
  <c r="G52" i="87" s="1"/>
  <c r="G54" i="87" s="1"/>
  <c r="G57" i="87" s="1"/>
  <c r="G60" i="87" s="1"/>
  <c r="F33" i="87"/>
  <c r="F49" i="87" s="1"/>
  <c r="F52" i="87" s="1"/>
  <c r="F54" i="87" s="1"/>
  <c r="F57" i="87" s="1"/>
  <c r="F60" i="87" s="1"/>
  <c r="E33" i="87"/>
  <c r="E49" i="87" s="1"/>
  <c r="E52" i="87" s="1"/>
  <c r="E54" i="87" s="1"/>
  <c r="E57" i="87" s="1"/>
  <c r="E60" i="87" s="1"/>
  <c r="D33" i="87"/>
  <c r="D49" i="87" s="1"/>
  <c r="D52" i="87" s="1"/>
  <c r="D54" i="87" s="1"/>
  <c r="D57" i="87" s="1"/>
  <c r="D60" i="87" s="1"/>
  <c r="C33" i="87"/>
  <c r="C49" i="87" s="1"/>
  <c r="C52" i="87" s="1"/>
  <c r="C54" i="87" s="1"/>
  <c r="C57" i="87" s="1"/>
  <c r="C60" i="87" s="1"/>
  <c r="X49" i="88"/>
  <c r="Z49" i="88" s="1"/>
  <c r="AA48" i="88"/>
  <c r="Z48" i="88"/>
  <c r="Y48" i="88"/>
  <c r="Y49" i="88" s="1"/>
  <c r="Y52" i="88" s="1"/>
  <c r="Y54" i="88" s="1"/>
  <c r="Y57" i="88" s="1"/>
  <c r="Y60" i="88" s="1"/>
  <c r="X48" i="88"/>
  <c r="W48" i="88"/>
  <c r="V48" i="88"/>
  <c r="U48" i="88"/>
  <c r="T48" i="88"/>
  <c r="S48" i="88"/>
  <c r="R48" i="88"/>
  <c r="Q48" i="88"/>
  <c r="Q49" i="88" s="1"/>
  <c r="Q52" i="88" s="1"/>
  <c r="Q54" i="88" s="1"/>
  <c r="Q57" i="88" s="1"/>
  <c r="Q60" i="88" s="1"/>
  <c r="P48" i="88"/>
  <c r="O48" i="88"/>
  <c r="N48" i="88"/>
  <c r="M48" i="88"/>
  <c r="L48" i="88"/>
  <c r="K48" i="88"/>
  <c r="J48" i="88"/>
  <c r="I48" i="88"/>
  <c r="I49" i="88" s="1"/>
  <c r="I52" i="88" s="1"/>
  <c r="I54" i="88" s="1"/>
  <c r="I57" i="88" s="1"/>
  <c r="I60" i="88" s="1"/>
  <c r="H48" i="88"/>
  <c r="G48" i="88"/>
  <c r="F48" i="88"/>
  <c r="E48" i="88"/>
  <c r="D48" i="88"/>
  <c r="C48" i="88"/>
  <c r="AA33" i="88"/>
  <c r="AA49" i="88" s="1"/>
  <c r="AA52" i="88" s="1"/>
  <c r="AA54" i="88" s="1"/>
  <c r="AA57" i="88" s="1"/>
  <c r="AA60" i="88" s="1"/>
  <c r="Y33" i="88"/>
  <c r="X33" i="88"/>
  <c r="Z33" i="88" s="1"/>
  <c r="W33" i="88"/>
  <c r="W49" i="88" s="1"/>
  <c r="W52" i="88" s="1"/>
  <c r="W54" i="88" s="1"/>
  <c r="W57" i="88" s="1"/>
  <c r="W60" i="88" s="1"/>
  <c r="V33" i="88"/>
  <c r="U33" i="88"/>
  <c r="U49" i="88" s="1"/>
  <c r="U52" i="88" s="1"/>
  <c r="U54" i="88" s="1"/>
  <c r="U57" i="88" s="1"/>
  <c r="U60" i="88" s="1"/>
  <c r="T33" i="88"/>
  <c r="T49" i="88" s="1"/>
  <c r="T52" i="88" s="1"/>
  <c r="T54" i="88" s="1"/>
  <c r="T57" i="88" s="1"/>
  <c r="T60" i="88" s="1"/>
  <c r="S33" i="88"/>
  <c r="S49" i="88" s="1"/>
  <c r="S52" i="88" s="1"/>
  <c r="S54" i="88" s="1"/>
  <c r="S57" i="88" s="1"/>
  <c r="S60" i="88" s="1"/>
  <c r="R33" i="88"/>
  <c r="Q33" i="88"/>
  <c r="P33" i="88"/>
  <c r="P49" i="88" s="1"/>
  <c r="P52" i="88" s="1"/>
  <c r="P54" i="88" s="1"/>
  <c r="P57" i="88" s="1"/>
  <c r="P60" i="88" s="1"/>
  <c r="O33" i="88"/>
  <c r="O49" i="88" s="1"/>
  <c r="O52" i="88" s="1"/>
  <c r="O54" i="88" s="1"/>
  <c r="O57" i="88" s="1"/>
  <c r="O60" i="88" s="1"/>
  <c r="N33" i="88"/>
  <c r="M33" i="88"/>
  <c r="M49" i="88" s="1"/>
  <c r="M52" i="88" s="1"/>
  <c r="M54" i="88" s="1"/>
  <c r="M57" i="88" s="1"/>
  <c r="M60" i="88" s="1"/>
  <c r="L33" i="88"/>
  <c r="L49" i="88" s="1"/>
  <c r="L52" i="88" s="1"/>
  <c r="L54" i="88" s="1"/>
  <c r="L57" i="88" s="1"/>
  <c r="L60" i="88" s="1"/>
  <c r="K33" i="88"/>
  <c r="K49" i="88" s="1"/>
  <c r="K52" i="88" s="1"/>
  <c r="K54" i="88" s="1"/>
  <c r="K57" i="88" s="1"/>
  <c r="K60" i="88" s="1"/>
  <c r="J33" i="88"/>
  <c r="I33" i="88"/>
  <c r="H33" i="88"/>
  <c r="H49" i="88" s="1"/>
  <c r="H52" i="88" s="1"/>
  <c r="H54" i="88" s="1"/>
  <c r="H57" i="88" s="1"/>
  <c r="H60" i="88" s="1"/>
  <c r="G33" i="88"/>
  <c r="G49" i="88" s="1"/>
  <c r="G52" i="88" s="1"/>
  <c r="G54" i="88" s="1"/>
  <c r="G57" i="88" s="1"/>
  <c r="G60" i="88" s="1"/>
  <c r="F33" i="88"/>
  <c r="E33" i="88"/>
  <c r="E49" i="88" s="1"/>
  <c r="E52" i="88" s="1"/>
  <c r="E54" i="88" s="1"/>
  <c r="E57" i="88" s="1"/>
  <c r="E60" i="88" s="1"/>
  <c r="D33" i="88"/>
  <c r="D49" i="88" s="1"/>
  <c r="D52" i="88" s="1"/>
  <c r="D54" i="88" s="1"/>
  <c r="D57" i="88" s="1"/>
  <c r="D60" i="88" s="1"/>
  <c r="C33" i="88"/>
  <c r="C49" i="88" s="1"/>
  <c r="C52" i="88" s="1"/>
  <c r="C54" i="88" s="1"/>
  <c r="C57" i="88" s="1"/>
  <c r="C60" i="88" s="1"/>
  <c r="G49" i="89"/>
  <c r="G52" i="89" s="1"/>
  <c r="G54" i="89" s="1"/>
  <c r="G57" i="89" s="1"/>
  <c r="G60" i="89" s="1"/>
  <c r="AA48" i="89"/>
  <c r="Y48" i="89"/>
  <c r="X48" i="89"/>
  <c r="Z48" i="89" s="1"/>
  <c r="W48" i="89"/>
  <c r="V48" i="89"/>
  <c r="U48" i="89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H49" i="89" s="1"/>
  <c r="H52" i="89" s="1"/>
  <c r="H54" i="89" s="1"/>
  <c r="H57" i="89" s="1"/>
  <c r="H60" i="89" s="1"/>
  <c r="G48" i="89"/>
  <c r="F48" i="89"/>
  <c r="E48" i="89"/>
  <c r="D48" i="89"/>
  <c r="C48" i="89"/>
  <c r="AA33" i="89"/>
  <c r="AA49" i="89" s="1"/>
  <c r="AA52" i="89" s="1"/>
  <c r="AA54" i="89" s="1"/>
  <c r="AA57" i="89" s="1"/>
  <c r="AA60" i="89" s="1"/>
  <c r="Y33" i="89"/>
  <c r="Y49" i="89" s="1"/>
  <c r="Y52" i="89" s="1"/>
  <c r="Y54" i="89" s="1"/>
  <c r="Y57" i="89" s="1"/>
  <c r="Y60" i="89" s="1"/>
  <c r="X33" i="89"/>
  <c r="Z33" i="89" s="1"/>
  <c r="W33" i="89"/>
  <c r="W49" i="89" s="1"/>
  <c r="W52" i="89" s="1"/>
  <c r="W54" i="89" s="1"/>
  <c r="W57" i="89" s="1"/>
  <c r="W60" i="89" s="1"/>
  <c r="V33" i="89"/>
  <c r="V49" i="89" s="1"/>
  <c r="V52" i="89" s="1"/>
  <c r="V54" i="89" s="1"/>
  <c r="V57" i="89" s="1"/>
  <c r="V60" i="89" s="1"/>
  <c r="U33" i="89"/>
  <c r="T33" i="89"/>
  <c r="T49" i="89" s="1"/>
  <c r="T52" i="89" s="1"/>
  <c r="T54" i="89" s="1"/>
  <c r="T57" i="89" s="1"/>
  <c r="T60" i="89" s="1"/>
  <c r="S33" i="89"/>
  <c r="S49" i="89" s="1"/>
  <c r="S52" i="89" s="1"/>
  <c r="S54" i="89" s="1"/>
  <c r="S57" i="89" s="1"/>
  <c r="S60" i="89" s="1"/>
  <c r="R33" i="89"/>
  <c r="Q33" i="89"/>
  <c r="Q49" i="89" s="1"/>
  <c r="Q52" i="89" s="1"/>
  <c r="Q54" i="89" s="1"/>
  <c r="Q57" i="89" s="1"/>
  <c r="Q60" i="89" s="1"/>
  <c r="P33" i="89"/>
  <c r="O33" i="89"/>
  <c r="O49" i="89" s="1"/>
  <c r="O52" i="89" s="1"/>
  <c r="O54" i="89" s="1"/>
  <c r="O57" i="89" s="1"/>
  <c r="O60" i="89" s="1"/>
  <c r="N33" i="89"/>
  <c r="N49" i="89" s="1"/>
  <c r="N52" i="89" s="1"/>
  <c r="N54" i="89" s="1"/>
  <c r="N57" i="89" s="1"/>
  <c r="N60" i="89" s="1"/>
  <c r="M33" i="89"/>
  <c r="L33" i="89"/>
  <c r="L49" i="89" s="1"/>
  <c r="L52" i="89" s="1"/>
  <c r="L54" i="89" s="1"/>
  <c r="L57" i="89" s="1"/>
  <c r="L60" i="89" s="1"/>
  <c r="K33" i="89"/>
  <c r="K49" i="89" s="1"/>
  <c r="K52" i="89" s="1"/>
  <c r="K54" i="89" s="1"/>
  <c r="K57" i="89" s="1"/>
  <c r="K60" i="89" s="1"/>
  <c r="J33" i="89"/>
  <c r="I33" i="89"/>
  <c r="I49" i="89" s="1"/>
  <c r="I52" i="89" s="1"/>
  <c r="I54" i="89" s="1"/>
  <c r="I57" i="89" s="1"/>
  <c r="I60" i="89" s="1"/>
  <c r="H33" i="89"/>
  <c r="G33" i="89"/>
  <c r="F33" i="89"/>
  <c r="F49" i="89" s="1"/>
  <c r="F52" i="89" s="1"/>
  <c r="F54" i="89" s="1"/>
  <c r="F57" i="89" s="1"/>
  <c r="F60" i="89" s="1"/>
  <c r="E33" i="89"/>
  <c r="D33" i="89"/>
  <c r="D49" i="89" s="1"/>
  <c r="D52" i="89" s="1"/>
  <c r="D54" i="89" s="1"/>
  <c r="D57" i="89" s="1"/>
  <c r="D60" i="89" s="1"/>
  <c r="C33" i="89"/>
  <c r="C49" i="89" s="1"/>
  <c r="C52" i="89" s="1"/>
  <c r="C54" i="89" s="1"/>
  <c r="C57" i="89" s="1"/>
  <c r="C60" i="89" s="1"/>
  <c r="AA48" i="90"/>
  <c r="Y48" i="90"/>
  <c r="X48" i="90"/>
  <c r="Z48" i="90" s="1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D48" i="90"/>
  <c r="C48" i="90"/>
  <c r="AA33" i="90"/>
  <c r="AA49" i="90" s="1"/>
  <c r="AA52" i="90" s="1"/>
  <c r="AA54" i="90" s="1"/>
  <c r="AA57" i="90" s="1"/>
  <c r="AA60" i="90" s="1"/>
  <c r="Y33" i="90"/>
  <c r="Y49" i="90" s="1"/>
  <c r="Y52" i="90" s="1"/>
  <c r="Y54" i="90" s="1"/>
  <c r="Y57" i="90" s="1"/>
  <c r="Y60" i="90" s="1"/>
  <c r="X33" i="90"/>
  <c r="X49" i="90" s="1"/>
  <c r="W33" i="90"/>
  <c r="V33" i="90"/>
  <c r="V49" i="90" s="1"/>
  <c r="V52" i="90" s="1"/>
  <c r="V54" i="90" s="1"/>
  <c r="V57" i="90" s="1"/>
  <c r="V60" i="90" s="1"/>
  <c r="U33" i="90"/>
  <c r="U49" i="90" s="1"/>
  <c r="U52" i="90" s="1"/>
  <c r="U54" i="90" s="1"/>
  <c r="U57" i="90" s="1"/>
  <c r="U60" i="90" s="1"/>
  <c r="T33" i="90"/>
  <c r="T49" i="90" s="1"/>
  <c r="T52" i="90" s="1"/>
  <c r="T54" i="90" s="1"/>
  <c r="T57" i="90" s="1"/>
  <c r="T60" i="90" s="1"/>
  <c r="S33" i="90"/>
  <c r="S49" i="90" s="1"/>
  <c r="S52" i="90" s="1"/>
  <c r="S54" i="90" s="1"/>
  <c r="S57" i="90" s="1"/>
  <c r="S60" i="90" s="1"/>
  <c r="R33" i="90"/>
  <c r="R49" i="90" s="1"/>
  <c r="R52" i="90" s="1"/>
  <c r="R54" i="90" s="1"/>
  <c r="R57" i="90" s="1"/>
  <c r="R60" i="90" s="1"/>
  <c r="Q33" i="90"/>
  <c r="Q49" i="90" s="1"/>
  <c r="Q52" i="90" s="1"/>
  <c r="Q54" i="90" s="1"/>
  <c r="Q57" i="90" s="1"/>
  <c r="Q60" i="90" s="1"/>
  <c r="P33" i="90"/>
  <c r="P49" i="90" s="1"/>
  <c r="P52" i="90" s="1"/>
  <c r="P54" i="90" s="1"/>
  <c r="P57" i="90" s="1"/>
  <c r="P60" i="90" s="1"/>
  <c r="O33" i="90"/>
  <c r="N33" i="90"/>
  <c r="N49" i="90" s="1"/>
  <c r="N52" i="90" s="1"/>
  <c r="N54" i="90" s="1"/>
  <c r="N57" i="90" s="1"/>
  <c r="N60" i="90" s="1"/>
  <c r="M33" i="90"/>
  <c r="M49" i="90" s="1"/>
  <c r="M52" i="90" s="1"/>
  <c r="M54" i="90" s="1"/>
  <c r="M57" i="90" s="1"/>
  <c r="M60" i="90" s="1"/>
  <c r="L33" i="90"/>
  <c r="L49" i="90" s="1"/>
  <c r="L52" i="90" s="1"/>
  <c r="L54" i="90" s="1"/>
  <c r="L57" i="90" s="1"/>
  <c r="L60" i="90" s="1"/>
  <c r="K33" i="90"/>
  <c r="K49" i="90" s="1"/>
  <c r="K52" i="90" s="1"/>
  <c r="K54" i="90" s="1"/>
  <c r="K57" i="90" s="1"/>
  <c r="K60" i="90" s="1"/>
  <c r="J33" i="90"/>
  <c r="J49" i="90" s="1"/>
  <c r="J52" i="90" s="1"/>
  <c r="J54" i="90" s="1"/>
  <c r="J57" i="90" s="1"/>
  <c r="J60" i="90" s="1"/>
  <c r="I33" i="90"/>
  <c r="I49" i="90" s="1"/>
  <c r="I52" i="90" s="1"/>
  <c r="I54" i="90" s="1"/>
  <c r="I57" i="90" s="1"/>
  <c r="I60" i="90" s="1"/>
  <c r="H33" i="90"/>
  <c r="H49" i="90" s="1"/>
  <c r="H52" i="90" s="1"/>
  <c r="H54" i="90" s="1"/>
  <c r="H57" i="90" s="1"/>
  <c r="H60" i="90" s="1"/>
  <c r="G33" i="90"/>
  <c r="F33" i="90"/>
  <c r="F49" i="90" s="1"/>
  <c r="F52" i="90" s="1"/>
  <c r="F54" i="90" s="1"/>
  <c r="F57" i="90" s="1"/>
  <c r="F60" i="90" s="1"/>
  <c r="E33" i="90"/>
  <c r="E49" i="90" s="1"/>
  <c r="E52" i="90" s="1"/>
  <c r="E54" i="90" s="1"/>
  <c r="E57" i="90" s="1"/>
  <c r="E60" i="90" s="1"/>
  <c r="D33" i="90"/>
  <c r="D49" i="90" s="1"/>
  <c r="D52" i="90" s="1"/>
  <c r="D54" i="90" s="1"/>
  <c r="D57" i="90" s="1"/>
  <c r="D60" i="90" s="1"/>
  <c r="C33" i="90"/>
  <c r="C49" i="90" s="1"/>
  <c r="C52" i="90" s="1"/>
  <c r="C54" i="90" s="1"/>
  <c r="C57" i="90" s="1"/>
  <c r="C60" i="90" s="1"/>
  <c r="AA48" i="91"/>
  <c r="Y48" i="91"/>
  <c r="X48" i="9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33" i="91"/>
  <c r="AA49" i="91" s="1"/>
  <c r="AA52" i="91" s="1"/>
  <c r="AA54" i="91" s="1"/>
  <c r="AA57" i="91" s="1"/>
  <c r="AA60" i="91" s="1"/>
  <c r="Y33" i="91"/>
  <c r="Y49" i="91" s="1"/>
  <c r="Y52" i="91" s="1"/>
  <c r="Y54" i="91" s="1"/>
  <c r="Y57" i="91" s="1"/>
  <c r="Y60" i="91" s="1"/>
  <c r="X33" i="91"/>
  <c r="X49" i="91" s="1"/>
  <c r="W33" i="91"/>
  <c r="W49" i="91" s="1"/>
  <c r="W52" i="91" s="1"/>
  <c r="W54" i="91" s="1"/>
  <c r="W57" i="91" s="1"/>
  <c r="W60" i="91" s="1"/>
  <c r="V33" i="91"/>
  <c r="U33" i="91"/>
  <c r="U49" i="91" s="1"/>
  <c r="U52" i="91" s="1"/>
  <c r="U54" i="91" s="1"/>
  <c r="U57" i="91" s="1"/>
  <c r="U60" i="91" s="1"/>
  <c r="T33" i="91"/>
  <c r="T49" i="91" s="1"/>
  <c r="T52" i="91" s="1"/>
  <c r="T54" i="91" s="1"/>
  <c r="T57" i="91" s="1"/>
  <c r="T60" i="91" s="1"/>
  <c r="S33" i="91"/>
  <c r="S49" i="91" s="1"/>
  <c r="S52" i="91" s="1"/>
  <c r="S54" i="91" s="1"/>
  <c r="S57" i="91" s="1"/>
  <c r="S60" i="91" s="1"/>
  <c r="R33" i="91"/>
  <c r="R49" i="91" s="1"/>
  <c r="R52" i="91" s="1"/>
  <c r="R54" i="91" s="1"/>
  <c r="R57" i="91" s="1"/>
  <c r="R60" i="91" s="1"/>
  <c r="Q33" i="91"/>
  <c r="Q49" i="91" s="1"/>
  <c r="Q52" i="91" s="1"/>
  <c r="Q54" i="91" s="1"/>
  <c r="Q57" i="91" s="1"/>
  <c r="Q60" i="91" s="1"/>
  <c r="P33" i="91"/>
  <c r="P49" i="91" s="1"/>
  <c r="P52" i="91" s="1"/>
  <c r="P54" i="91" s="1"/>
  <c r="P57" i="91" s="1"/>
  <c r="P60" i="91" s="1"/>
  <c r="O33" i="91"/>
  <c r="O49" i="91" s="1"/>
  <c r="O52" i="91" s="1"/>
  <c r="O54" i="91" s="1"/>
  <c r="O57" i="91" s="1"/>
  <c r="O60" i="91" s="1"/>
  <c r="N33" i="91"/>
  <c r="M33" i="91"/>
  <c r="M49" i="91" s="1"/>
  <c r="M52" i="91" s="1"/>
  <c r="M54" i="91" s="1"/>
  <c r="M57" i="91" s="1"/>
  <c r="M60" i="91" s="1"/>
  <c r="L33" i="91"/>
  <c r="L49" i="91" s="1"/>
  <c r="L52" i="91" s="1"/>
  <c r="L54" i="91" s="1"/>
  <c r="L57" i="91" s="1"/>
  <c r="L60" i="91" s="1"/>
  <c r="K33" i="91"/>
  <c r="K49" i="91" s="1"/>
  <c r="K52" i="91" s="1"/>
  <c r="K54" i="91" s="1"/>
  <c r="K57" i="91" s="1"/>
  <c r="K60" i="91" s="1"/>
  <c r="J33" i="91"/>
  <c r="J49" i="91" s="1"/>
  <c r="J52" i="91" s="1"/>
  <c r="J54" i="91" s="1"/>
  <c r="J57" i="91" s="1"/>
  <c r="J60" i="91" s="1"/>
  <c r="I33" i="91"/>
  <c r="I49" i="91" s="1"/>
  <c r="I52" i="91" s="1"/>
  <c r="I54" i="91" s="1"/>
  <c r="I57" i="91" s="1"/>
  <c r="I60" i="91" s="1"/>
  <c r="H33" i="91"/>
  <c r="H49" i="91" s="1"/>
  <c r="H52" i="91" s="1"/>
  <c r="H54" i="91" s="1"/>
  <c r="H57" i="91" s="1"/>
  <c r="H60" i="91" s="1"/>
  <c r="G33" i="91"/>
  <c r="G49" i="91" s="1"/>
  <c r="G52" i="91" s="1"/>
  <c r="G54" i="91" s="1"/>
  <c r="G57" i="91" s="1"/>
  <c r="G60" i="91" s="1"/>
  <c r="F33" i="91"/>
  <c r="E33" i="91"/>
  <c r="E49" i="91" s="1"/>
  <c r="E52" i="91" s="1"/>
  <c r="E54" i="91" s="1"/>
  <c r="E57" i="91" s="1"/>
  <c r="E60" i="91" s="1"/>
  <c r="D33" i="91"/>
  <c r="D49" i="91" s="1"/>
  <c r="D52" i="91" s="1"/>
  <c r="D54" i="91" s="1"/>
  <c r="D57" i="91" s="1"/>
  <c r="D60" i="91" s="1"/>
  <c r="C33" i="91"/>
  <c r="C49" i="91" s="1"/>
  <c r="C52" i="91" s="1"/>
  <c r="C54" i="91" s="1"/>
  <c r="C57" i="91" s="1"/>
  <c r="C60" i="91" s="1"/>
  <c r="AA48" i="92"/>
  <c r="Y48" i="92"/>
  <c r="X48" i="92"/>
  <c r="Z48" i="92" s="1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33" i="92"/>
  <c r="AA49" i="92" s="1"/>
  <c r="AA52" i="92" s="1"/>
  <c r="AA54" i="92" s="1"/>
  <c r="AA57" i="92" s="1"/>
  <c r="AA60" i="92" s="1"/>
  <c r="Y33" i="92"/>
  <c r="Y49" i="92" s="1"/>
  <c r="Y52" i="92" s="1"/>
  <c r="Y54" i="92" s="1"/>
  <c r="Y57" i="92" s="1"/>
  <c r="Y60" i="92" s="1"/>
  <c r="X33" i="92"/>
  <c r="X49" i="92" s="1"/>
  <c r="W33" i="92"/>
  <c r="W49" i="92" s="1"/>
  <c r="W52" i="92" s="1"/>
  <c r="W54" i="92" s="1"/>
  <c r="W57" i="92" s="1"/>
  <c r="W60" i="92" s="1"/>
  <c r="V33" i="92"/>
  <c r="V49" i="92" s="1"/>
  <c r="V52" i="92" s="1"/>
  <c r="V54" i="92" s="1"/>
  <c r="V57" i="92" s="1"/>
  <c r="V60" i="92" s="1"/>
  <c r="U33" i="92"/>
  <c r="T33" i="92"/>
  <c r="T49" i="92" s="1"/>
  <c r="T52" i="92" s="1"/>
  <c r="T54" i="92" s="1"/>
  <c r="T57" i="92" s="1"/>
  <c r="T60" i="92" s="1"/>
  <c r="S33" i="92"/>
  <c r="S49" i="92" s="1"/>
  <c r="S52" i="92" s="1"/>
  <c r="S54" i="92" s="1"/>
  <c r="S57" i="92" s="1"/>
  <c r="S60" i="92" s="1"/>
  <c r="R33" i="92"/>
  <c r="R49" i="92" s="1"/>
  <c r="R52" i="92" s="1"/>
  <c r="R54" i="92" s="1"/>
  <c r="R57" i="92" s="1"/>
  <c r="R60" i="92" s="1"/>
  <c r="Q33" i="92"/>
  <c r="Q49" i="92" s="1"/>
  <c r="Q52" i="92" s="1"/>
  <c r="Q54" i="92" s="1"/>
  <c r="Q57" i="92" s="1"/>
  <c r="Q60" i="92" s="1"/>
  <c r="P33" i="92"/>
  <c r="P49" i="92" s="1"/>
  <c r="P52" i="92" s="1"/>
  <c r="P54" i="92" s="1"/>
  <c r="P57" i="92" s="1"/>
  <c r="P60" i="92" s="1"/>
  <c r="O33" i="92"/>
  <c r="O49" i="92" s="1"/>
  <c r="O52" i="92" s="1"/>
  <c r="O54" i="92" s="1"/>
  <c r="O57" i="92" s="1"/>
  <c r="O60" i="92" s="1"/>
  <c r="N33" i="92"/>
  <c r="N49" i="92" s="1"/>
  <c r="N52" i="92" s="1"/>
  <c r="N54" i="92" s="1"/>
  <c r="N57" i="92" s="1"/>
  <c r="N60" i="92" s="1"/>
  <c r="M33" i="92"/>
  <c r="L33" i="92"/>
  <c r="L49" i="92" s="1"/>
  <c r="L52" i="92" s="1"/>
  <c r="L54" i="92" s="1"/>
  <c r="L57" i="92" s="1"/>
  <c r="L60" i="92" s="1"/>
  <c r="K33" i="92"/>
  <c r="K49" i="92" s="1"/>
  <c r="K52" i="92" s="1"/>
  <c r="K54" i="92" s="1"/>
  <c r="K57" i="92" s="1"/>
  <c r="K60" i="92" s="1"/>
  <c r="J33" i="92"/>
  <c r="J49" i="92" s="1"/>
  <c r="J52" i="92" s="1"/>
  <c r="J54" i="92" s="1"/>
  <c r="J57" i="92" s="1"/>
  <c r="J60" i="92" s="1"/>
  <c r="I33" i="92"/>
  <c r="I49" i="92" s="1"/>
  <c r="I52" i="92" s="1"/>
  <c r="I54" i="92" s="1"/>
  <c r="I57" i="92" s="1"/>
  <c r="I60" i="92" s="1"/>
  <c r="H33" i="92"/>
  <c r="H49" i="92" s="1"/>
  <c r="H52" i="92" s="1"/>
  <c r="H54" i="92" s="1"/>
  <c r="H57" i="92" s="1"/>
  <c r="H60" i="92" s="1"/>
  <c r="G33" i="92"/>
  <c r="G49" i="92" s="1"/>
  <c r="G52" i="92" s="1"/>
  <c r="G54" i="92" s="1"/>
  <c r="G57" i="92" s="1"/>
  <c r="G60" i="92" s="1"/>
  <c r="F33" i="92"/>
  <c r="F49" i="92" s="1"/>
  <c r="F52" i="92" s="1"/>
  <c r="F54" i="92" s="1"/>
  <c r="F57" i="92" s="1"/>
  <c r="F60" i="92" s="1"/>
  <c r="E33" i="92"/>
  <c r="D33" i="92"/>
  <c r="D49" i="92" s="1"/>
  <c r="D52" i="92" s="1"/>
  <c r="D54" i="92" s="1"/>
  <c r="D57" i="92" s="1"/>
  <c r="D60" i="92" s="1"/>
  <c r="C33" i="92"/>
  <c r="C49" i="92" s="1"/>
  <c r="C52" i="92" s="1"/>
  <c r="C54" i="92" s="1"/>
  <c r="C57" i="92" s="1"/>
  <c r="C60" i="92" s="1"/>
  <c r="K49" i="93"/>
  <c r="K52" i="93" s="1"/>
  <c r="K54" i="93" s="1"/>
  <c r="K57" i="93" s="1"/>
  <c r="K60" i="93" s="1"/>
  <c r="AA48" i="93"/>
  <c r="Y48" i="93"/>
  <c r="X48" i="93"/>
  <c r="Z48" i="93" s="1"/>
  <c r="W48" i="93"/>
  <c r="V48" i="93"/>
  <c r="U48" i="93"/>
  <c r="T48" i="93"/>
  <c r="S48" i="93"/>
  <c r="R48" i="93"/>
  <c r="Q48" i="93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33" i="93"/>
  <c r="AA49" i="93" s="1"/>
  <c r="AA52" i="93" s="1"/>
  <c r="AA54" i="93" s="1"/>
  <c r="AA57" i="93" s="1"/>
  <c r="AA60" i="93" s="1"/>
  <c r="Y33" i="93"/>
  <c r="Y49" i="93" s="1"/>
  <c r="Y52" i="93" s="1"/>
  <c r="Y54" i="93" s="1"/>
  <c r="Y57" i="93" s="1"/>
  <c r="Y60" i="93" s="1"/>
  <c r="X33" i="93"/>
  <c r="X49" i="93" s="1"/>
  <c r="W33" i="93"/>
  <c r="W49" i="93" s="1"/>
  <c r="W52" i="93" s="1"/>
  <c r="W54" i="93" s="1"/>
  <c r="W57" i="93" s="1"/>
  <c r="W60" i="93" s="1"/>
  <c r="V33" i="93"/>
  <c r="V49" i="93" s="1"/>
  <c r="V52" i="93" s="1"/>
  <c r="V54" i="93" s="1"/>
  <c r="V57" i="93" s="1"/>
  <c r="V60" i="93" s="1"/>
  <c r="U33" i="93"/>
  <c r="U49" i="93" s="1"/>
  <c r="U52" i="93" s="1"/>
  <c r="U54" i="93" s="1"/>
  <c r="U57" i="93" s="1"/>
  <c r="U60" i="93" s="1"/>
  <c r="T33" i="93"/>
  <c r="S33" i="93"/>
  <c r="S49" i="93" s="1"/>
  <c r="S52" i="93" s="1"/>
  <c r="S54" i="93" s="1"/>
  <c r="S57" i="93" s="1"/>
  <c r="S60" i="93" s="1"/>
  <c r="R33" i="93"/>
  <c r="R49" i="93" s="1"/>
  <c r="R52" i="93" s="1"/>
  <c r="R54" i="93" s="1"/>
  <c r="R57" i="93" s="1"/>
  <c r="R60" i="93" s="1"/>
  <c r="Q33" i="93"/>
  <c r="Q49" i="93" s="1"/>
  <c r="Q52" i="93" s="1"/>
  <c r="Q54" i="93" s="1"/>
  <c r="Q57" i="93" s="1"/>
  <c r="Q60" i="93" s="1"/>
  <c r="P33" i="93"/>
  <c r="P49" i="93" s="1"/>
  <c r="P52" i="93" s="1"/>
  <c r="P54" i="93" s="1"/>
  <c r="P57" i="93" s="1"/>
  <c r="P60" i="93" s="1"/>
  <c r="O33" i="93"/>
  <c r="O49" i="93" s="1"/>
  <c r="O52" i="93" s="1"/>
  <c r="O54" i="93" s="1"/>
  <c r="O57" i="93" s="1"/>
  <c r="O60" i="93" s="1"/>
  <c r="N33" i="93"/>
  <c r="N49" i="93" s="1"/>
  <c r="N52" i="93" s="1"/>
  <c r="N54" i="93" s="1"/>
  <c r="N57" i="93" s="1"/>
  <c r="N60" i="93" s="1"/>
  <c r="M33" i="93"/>
  <c r="M49" i="93" s="1"/>
  <c r="M52" i="93" s="1"/>
  <c r="M54" i="93" s="1"/>
  <c r="M57" i="93" s="1"/>
  <c r="M60" i="93" s="1"/>
  <c r="L33" i="93"/>
  <c r="K33" i="93"/>
  <c r="J33" i="93"/>
  <c r="J49" i="93" s="1"/>
  <c r="J52" i="93" s="1"/>
  <c r="J54" i="93" s="1"/>
  <c r="J57" i="93" s="1"/>
  <c r="J60" i="93" s="1"/>
  <c r="I33" i="93"/>
  <c r="I49" i="93" s="1"/>
  <c r="I52" i="93" s="1"/>
  <c r="I54" i="93" s="1"/>
  <c r="I57" i="93" s="1"/>
  <c r="I60" i="93" s="1"/>
  <c r="H33" i="93"/>
  <c r="H49" i="93" s="1"/>
  <c r="H52" i="93" s="1"/>
  <c r="H54" i="93" s="1"/>
  <c r="H57" i="93" s="1"/>
  <c r="H60" i="93" s="1"/>
  <c r="G33" i="93"/>
  <c r="G49" i="93" s="1"/>
  <c r="G52" i="93" s="1"/>
  <c r="G54" i="93" s="1"/>
  <c r="G57" i="93" s="1"/>
  <c r="G60" i="93" s="1"/>
  <c r="F33" i="93"/>
  <c r="F49" i="93" s="1"/>
  <c r="F52" i="93" s="1"/>
  <c r="F54" i="93" s="1"/>
  <c r="F57" i="93" s="1"/>
  <c r="F60" i="93" s="1"/>
  <c r="E33" i="93"/>
  <c r="E49" i="93" s="1"/>
  <c r="E52" i="93" s="1"/>
  <c r="E54" i="93" s="1"/>
  <c r="E57" i="93" s="1"/>
  <c r="E60" i="93" s="1"/>
  <c r="D33" i="93"/>
  <c r="C33" i="93"/>
  <c r="C49" i="93" s="1"/>
  <c r="C52" i="93" s="1"/>
  <c r="C54" i="93" s="1"/>
  <c r="C57" i="93" s="1"/>
  <c r="C60" i="93" s="1"/>
  <c r="AA48" i="94"/>
  <c r="Y48" i="94"/>
  <c r="X48" i="94"/>
  <c r="Z48" i="94" s="1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33" i="94"/>
  <c r="Y33" i="94"/>
  <c r="Y49" i="94" s="1"/>
  <c r="Y52" i="94" s="1"/>
  <c r="Y54" i="94" s="1"/>
  <c r="Y57" i="94" s="1"/>
  <c r="Y60" i="94" s="1"/>
  <c r="X33" i="94"/>
  <c r="X49" i="94" s="1"/>
  <c r="W33" i="94"/>
  <c r="W49" i="94" s="1"/>
  <c r="W52" i="94" s="1"/>
  <c r="W54" i="94" s="1"/>
  <c r="W57" i="94" s="1"/>
  <c r="W60" i="94" s="1"/>
  <c r="V33" i="94"/>
  <c r="V49" i="94" s="1"/>
  <c r="V52" i="94" s="1"/>
  <c r="V54" i="94" s="1"/>
  <c r="V57" i="94" s="1"/>
  <c r="V60" i="94" s="1"/>
  <c r="U33" i="94"/>
  <c r="U49" i="94" s="1"/>
  <c r="U52" i="94" s="1"/>
  <c r="U54" i="94" s="1"/>
  <c r="U57" i="94" s="1"/>
  <c r="U60" i="94" s="1"/>
  <c r="T33" i="94"/>
  <c r="T49" i="94" s="1"/>
  <c r="T52" i="94" s="1"/>
  <c r="T54" i="94" s="1"/>
  <c r="T57" i="94" s="1"/>
  <c r="T60" i="94" s="1"/>
  <c r="S33" i="94"/>
  <c r="R33" i="94"/>
  <c r="R49" i="94" s="1"/>
  <c r="R52" i="94" s="1"/>
  <c r="R54" i="94" s="1"/>
  <c r="R57" i="94" s="1"/>
  <c r="R60" i="94" s="1"/>
  <c r="Q33" i="94"/>
  <c r="Q49" i="94" s="1"/>
  <c r="Q52" i="94" s="1"/>
  <c r="Q54" i="94" s="1"/>
  <c r="Q57" i="94" s="1"/>
  <c r="Q60" i="94" s="1"/>
  <c r="P33" i="94"/>
  <c r="P49" i="94" s="1"/>
  <c r="P52" i="94" s="1"/>
  <c r="P54" i="94" s="1"/>
  <c r="P57" i="94" s="1"/>
  <c r="P60" i="94" s="1"/>
  <c r="O33" i="94"/>
  <c r="O49" i="94" s="1"/>
  <c r="O52" i="94" s="1"/>
  <c r="O54" i="94" s="1"/>
  <c r="O57" i="94" s="1"/>
  <c r="O60" i="94" s="1"/>
  <c r="N33" i="94"/>
  <c r="N49" i="94" s="1"/>
  <c r="N52" i="94" s="1"/>
  <c r="N54" i="94" s="1"/>
  <c r="N57" i="94" s="1"/>
  <c r="N60" i="94" s="1"/>
  <c r="M33" i="94"/>
  <c r="M49" i="94" s="1"/>
  <c r="M52" i="94" s="1"/>
  <c r="M54" i="94" s="1"/>
  <c r="M57" i="94" s="1"/>
  <c r="M60" i="94" s="1"/>
  <c r="L33" i="94"/>
  <c r="L49" i="94" s="1"/>
  <c r="L52" i="94" s="1"/>
  <c r="L54" i="94" s="1"/>
  <c r="L57" i="94" s="1"/>
  <c r="L60" i="94" s="1"/>
  <c r="K33" i="94"/>
  <c r="J33" i="94"/>
  <c r="J49" i="94" s="1"/>
  <c r="J52" i="94" s="1"/>
  <c r="J54" i="94" s="1"/>
  <c r="J57" i="94" s="1"/>
  <c r="J60" i="94" s="1"/>
  <c r="I33" i="94"/>
  <c r="I49" i="94" s="1"/>
  <c r="I52" i="94" s="1"/>
  <c r="I54" i="94" s="1"/>
  <c r="I57" i="94" s="1"/>
  <c r="I60" i="94" s="1"/>
  <c r="H33" i="94"/>
  <c r="H49" i="94" s="1"/>
  <c r="H52" i="94" s="1"/>
  <c r="H54" i="94" s="1"/>
  <c r="H57" i="94" s="1"/>
  <c r="H60" i="94" s="1"/>
  <c r="G33" i="94"/>
  <c r="G49" i="94" s="1"/>
  <c r="G52" i="94" s="1"/>
  <c r="G54" i="94" s="1"/>
  <c r="G57" i="94" s="1"/>
  <c r="G60" i="94" s="1"/>
  <c r="F33" i="94"/>
  <c r="F49" i="94" s="1"/>
  <c r="F52" i="94" s="1"/>
  <c r="F54" i="94" s="1"/>
  <c r="F57" i="94" s="1"/>
  <c r="F60" i="94" s="1"/>
  <c r="E33" i="94"/>
  <c r="E49" i="94" s="1"/>
  <c r="E52" i="94" s="1"/>
  <c r="E54" i="94" s="1"/>
  <c r="E57" i="94" s="1"/>
  <c r="E60" i="94" s="1"/>
  <c r="D33" i="94"/>
  <c r="D49" i="94" s="1"/>
  <c r="D52" i="94" s="1"/>
  <c r="D54" i="94" s="1"/>
  <c r="D57" i="94" s="1"/>
  <c r="D60" i="94" s="1"/>
  <c r="C33" i="94"/>
  <c r="Y49" i="95"/>
  <c r="Y52" i="95" s="1"/>
  <c r="Y54" i="95" s="1"/>
  <c r="Y57" i="95" s="1"/>
  <c r="Y60" i="95" s="1"/>
  <c r="AA48" i="95"/>
  <c r="Z48" i="95"/>
  <c r="Y48" i="95"/>
  <c r="X48" i="95"/>
  <c r="W48" i="95"/>
  <c r="V48" i="95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H48" i="95"/>
  <c r="G48" i="95"/>
  <c r="F48" i="95"/>
  <c r="E48" i="95"/>
  <c r="D48" i="95"/>
  <c r="C48" i="95"/>
  <c r="AA33" i="95"/>
  <c r="AA49" i="95" s="1"/>
  <c r="AA52" i="95" s="1"/>
  <c r="AA54" i="95" s="1"/>
  <c r="AA57" i="95" s="1"/>
  <c r="AA60" i="95" s="1"/>
  <c r="Y33" i="95"/>
  <c r="X33" i="95"/>
  <c r="X49" i="95" s="1"/>
  <c r="W33" i="95"/>
  <c r="W49" i="95" s="1"/>
  <c r="W52" i="95" s="1"/>
  <c r="W54" i="95" s="1"/>
  <c r="W57" i="95" s="1"/>
  <c r="W60" i="95" s="1"/>
  <c r="V33" i="95"/>
  <c r="V49" i="95" s="1"/>
  <c r="V52" i="95" s="1"/>
  <c r="V54" i="95" s="1"/>
  <c r="V57" i="95" s="1"/>
  <c r="V60" i="95" s="1"/>
  <c r="U33" i="95"/>
  <c r="U49" i="95" s="1"/>
  <c r="U52" i="95" s="1"/>
  <c r="U54" i="95" s="1"/>
  <c r="U57" i="95" s="1"/>
  <c r="U60" i="95" s="1"/>
  <c r="T33" i="95"/>
  <c r="T49" i="95" s="1"/>
  <c r="T52" i="95" s="1"/>
  <c r="T54" i="95" s="1"/>
  <c r="T57" i="95" s="1"/>
  <c r="T60" i="95" s="1"/>
  <c r="S33" i="95"/>
  <c r="S49" i="95" s="1"/>
  <c r="S52" i="95" s="1"/>
  <c r="S54" i="95" s="1"/>
  <c r="S57" i="95" s="1"/>
  <c r="S60" i="95" s="1"/>
  <c r="R33" i="95"/>
  <c r="Q33" i="95"/>
  <c r="Q49" i="95" s="1"/>
  <c r="Q52" i="95" s="1"/>
  <c r="Q54" i="95" s="1"/>
  <c r="Q57" i="95" s="1"/>
  <c r="Q60" i="95" s="1"/>
  <c r="P33" i="95"/>
  <c r="P49" i="95" s="1"/>
  <c r="P52" i="95" s="1"/>
  <c r="P54" i="95" s="1"/>
  <c r="P57" i="95" s="1"/>
  <c r="P60" i="95" s="1"/>
  <c r="O33" i="95"/>
  <c r="O49" i="95" s="1"/>
  <c r="O52" i="95" s="1"/>
  <c r="O54" i="95" s="1"/>
  <c r="O57" i="95" s="1"/>
  <c r="O60" i="95" s="1"/>
  <c r="N33" i="95"/>
  <c r="N49" i="95" s="1"/>
  <c r="N52" i="95" s="1"/>
  <c r="N54" i="95" s="1"/>
  <c r="N57" i="95" s="1"/>
  <c r="N60" i="95" s="1"/>
  <c r="M33" i="95"/>
  <c r="M49" i="95" s="1"/>
  <c r="M52" i="95" s="1"/>
  <c r="M54" i="95" s="1"/>
  <c r="M57" i="95" s="1"/>
  <c r="M60" i="95" s="1"/>
  <c r="L33" i="95"/>
  <c r="L49" i="95" s="1"/>
  <c r="L52" i="95" s="1"/>
  <c r="L54" i="95" s="1"/>
  <c r="L57" i="95" s="1"/>
  <c r="L60" i="95" s="1"/>
  <c r="K33" i="95"/>
  <c r="K49" i="95" s="1"/>
  <c r="K52" i="95" s="1"/>
  <c r="K54" i="95" s="1"/>
  <c r="K57" i="95" s="1"/>
  <c r="K60" i="95" s="1"/>
  <c r="J33" i="95"/>
  <c r="I33" i="95"/>
  <c r="I49" i="95" s="1"/>
  <c r="I52" i="95" s="1"/>
  <c r="I54" i="95" s="1"/>
  <c r="I57" i="95" s="1"/>
  <c r="I60" i="95" s="1"/>
  <c r="H33" i="95"/>
  <c r="H49" i="95" s="1"/>
  <c r="H52" i="95" s="1"/>
  <c r="H54" i="95" s="1"/>
  <c r="H57" i="95" s="1"/>
  <c r="H60" i="95" s="1"/>
  <c r="G33" i="95"/>
  <c r="G49" i="95" s="1"/>
  <c r="G52" i="95" s="1"/>
  <c r="G54" i="95" s="1"/>
  <c r="G57" i="95" s="1"/>
  <c r="G60" i="95" s="1"/>
  <c r="F33" i="95"/>
  <c r="F49" i="95" s="1"/>
  <c r="F52" i="95" s="1"/>
  <c r="F54" i="95" s="1"/>
  <c r="F57" i="95" s="1"/>
  <c r="F60" i="95" s="1"/>
  <c r="E33" i="95"/>
  <c r="E49" i="95" s="1"/>
  <c r="E52" i="95" s="1"/>
  <c r="E54" i="95" s="1"/>
  <c r="E57" i="95" s="1"/>
  <c r="E60" i="95" s="1"/>
  <c r="D33" i="95"/>
  <c r="D49" i="95" s="1"/>
  <c r="D52" i="95" s="1"/>
  <c r="D54" i="95" s="1"/>
  <c r="D57" i="95" s="1"/>
  <c r="D60" i="95" s="1"/>
  <c r="C33" i="95"/>
  <c r="C49" i="95" s="1"/>
  <c r="C52" i="95" s="1"/>
  <c r="C54" i="95" s="1"/>
  <c r="C57" i="95" s="1"/>
  <c r="C60" i="95" s="1"/>
  <c r="X49" i="96"/>
  <c r="P49" i="96"/>
  <c r="P52" i="96" s="1"/>
  <c r="P54" i="96" s="1"/>
  <c r="P57" i="96" s="1"/>
  <c r="P60" i="96" s="1"/>
  <c r="AA48" i="96"/>
  <c r="Y48" i="96"/>
  <c r="Y49" i="96" s="1"/>
  <c r="Y52" i="96" s="1"/>
  <c r="Y54" i="96" s="1"/>
  <c r="Y57" i="96" s="1"/>
  <c r="Y60" i="96" s="1"/>
  <c r="X48" i="96"/>
  <c r="W48" i="96"/>
  <c r="V48" i="96"/>
  <c r="U48" i="96"/>
  <c r="T48" i="96"/>
  <c r="S48" i="96"/>
  <c r="R48" i="96"/>
  <c r="Q48" i="96"/>
  <c r="Q49" i="96" s="1"/>
  <c r="Q52" i="96" s="1"/>
  <c r="Q54" i="96" s="1"/>
  <c r="Q57" i="96" s="1"/>
  <c r="Q60" i="96" s="1"/>
  <c r="P48" i="96"/>
  <c r="O48" i="96"/>
  <c r="N48" i="96"/>
  <c r="M48" i="96"/>
  <c r="L48" i="96"/>
  <c r="K48" i="96"/>
  <c r="J48" i="96"/>
  <c r="I48" i="96"/>
  <c r="I49" i="96" s="1"/>
  <c r="I52" i="96" s="1"/>
  <c r="I54" i="96" s="1"/>
  <c r="I57" i="96" s="1"/>
  <c r="I60" i="96" s="1"/>
  <c r="H48" i="96"/>
  <c r="G48" i="96"/>
  <c r="F48" i="96"/>
  <c r="E48" i="96"/>
  <c r="D48" i="96"/>
  <c r="C48" i="96"/>
  <c r="AA33" i="96"/>
  <c r="AA49" i="96" s="1"/>
  <c r="AA52" i="96" s="1"/>
  <c r="AA54" i="96" s="1"/>
  <c r="AA57" i="96" s="1"/>
  <c r="AA60" i="96" s="1"/>
  <c r="Z33" i="96"/>
  <c r="Y33" i="96"/>
  <c r="X33" i="96"/>
  <c r="W33" i="96"/>
  <c r="W49" i="96" s="1"/>
  <c r="W52" i="96" s="1"/>
  <c r="W54" i="96" s="1"/>
  <c r="W57" i="96" s="1"/>
  <c r="W60" i="96" s="1"/>
  <c r="V33" i="96"/>
  <c r="V49" i="96" s="1"/>
  <c r="V52" i="96" s="1"/>
  <c r="V54" i="96" s="1"/>
  <c r="V57" i="96" s="1"/>
  <c r="V60" i="96" s="1"/>
  <c r="U33" i="96"/>
  <c r="U49" i="96" s="1"/>
  <c r="U52" i="96" s="1"/>
  <c r="U54" i="96" s="1"/>
  <c r="U57" i="96" s="1"/>
  <c r="U60" i="96" s="1"/>
  <c r="T33" i="96"/>
  <c r="S33" i="96"/>
  <c r="S49" i="96" s="1"/>
  <c r="S52" i="96" s="1"/>
  <c r="S54" i="96" s="1"/>
  <c r="S57" i="96" s="1"/>
  <c r="S60" i="96" s="1"/>
  <c r="R33" i="96"/>
  <c r="R49" i="96" s="1"/>
  <c r="R52" i="96" s="1"/>
  <c r="R54" i="96" s="1"/>
  <c r="R57" i="96" s="1"/>
  <c r="R60" i="96" s="1"/>
  <c r="Q33" i="96"/>
  <c r="P33" i="96"/>
  <c r="O33" i="96"/>
  <c r="O49" i="96" s="1"/>
  <c r="O52" i="96" s="1"/>
  <c r="O54" i="96" s="1"/>
  <c r="O57" i="96" s="1"/>
  <c r="O60" i="96" s="1"/>
  <c r="N33" i="96"/>
  <c r="N49" i="96" s="1"/>
  <c r="N52" i="96" s="1"/>
  <c r="N54" i="96" s="1"/>
  <c r="N57" i="96" s="1"/>
  <c r="N60" i="96" s="1"/>
  <c r="M33" i="96"/>
  <c r="M49" i="96" s="1"/>
  <c r="M52" i="96" s="1"/>
  <c r="M54" i="96" s="1"/>
  <c r="M57" i="96" s="1"/>
  <c r="M60" i="96" s="1"/>
  <c r="L33" i="96"/>
  <c r="K33" i="96"/>
  <c r="K49" i="96" s="1"/>
  <c r="K52" i="96" s="1"/>
  <c r="K54" i="96" s="1"/>
  <c r="K57" i="96" s="1"/>
  <c r="K60" i="96" s="1"/>
  <c r="J33" i="96"/>
  <c r="J49" i="96" s="1"/>
  <c r="J52" i="96" s="1"/>
  <c r="J54" i="96" s="1"/>
  <c r="J57" i="96" s="1"/>
  <c r="J60" i="96" s="1"/>
  <c r="I33" i="96"/>
  <c r="H33" i="96"/>
  <c r="H49" i="96" s="1"/>
  <c r="H52" i="96" s="1"/>
  <c r="H54" i="96" s="1"/>
  <c r="H57" i="96" s="1"/>
  <c r="H60" i="96" s="1"/>
  <c r="G33" i="96"/>
  <c r="G49" i="96" s="1"/>
  <c r="G52" i="96" s="1"/>
  <c r="G54" i="96" s="1"/>
  <c r="G57" i="96" s="1"/>
  <c r="G60" i="96" s="1"/>
  <c r="F33" i="96"/>
  <c r="F49" i="96" s="1"/>
  <c r="F52" i="96" s="1"/>
  <c r="F54" i="96" s="1"/>
  <c r="F57" i="96" s="1"/>
  <c r="F60" i="96" s="1"/>
  <c r="E33" i="96"/>
  <c r="E49" i="96" s="1"/>
  <c r="E52" i="96" s="1"/>
  <c r="E54" i="96" s="1"/>
  <c r="E57" i="96" s="1"/>
  <c r="E60" i="96" s="1"/>
  <c r="D33" i="96"/>
  <c r="C33" i="96"/>
  <c r="C49" i="96" s="1"/>
  <c r="C52" i="96" s="1"/>
  <c r="C54" i="96" s="1"/>
  <c r="C57" i="96" s="1"/>
  <c r="C60" i="96" s="1"/>
  <c r="W49" i="97"/>
  <c r="W52" i="97" s="1"/>
  <c r="W54" i="97" s="1"/>
  <c r="W57" i="97" s="1"/>
  <c r="W60" i="97" s="1"/>
  <c r="H49" i="97"/>
  <c r="H52" i="97" s="1"/>
  <c r="H54" i="97" s="1"/>
  <c r="H57" i="97" s="1"/>
  <c r="H60" i="97" s="1"/>
  <c r="AA48" i="97"/>
  <c r="Y48" i="97"/>
  <c r="X48" i="97"/>
  <c r="W48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AA33" i="97"/>
  <c r="AA49" i="97" s="1"/>
  <c r="AA52" i="97" s="1"/>
  <c r="AA54" i="97" s="1"/>
  <c r="AA57" i="97" s="1"/>
  <c r="AA60" i="97" s="1"/>
  <c r="Y33" i="97"/>
  <c r="X33" i="97"/>
  <c r="Z33" i="97" s="1"/>
  <c r="W33" i="97"/>
  <c r="V33" i="97"/>
  <c r="U33" i="97"/>
  <c r="U49" i="97" s="1"/>
  <c r="U52" i="97" s="1"/>
  <c r="U54" i="97" s="1"/>
  <c r="U57" i="97" s="1"/>
  <c r="U60" i="97" s="1"/>
  <c r="T33" i="97"/>
  <c r="T49" i="97" s="1"/>
  <c r="T52" i="97" s="1"/>
  <c r="T54" i="97" s="1"/>
  <c r="T57" i="97" s="1"/>
  <c r="T60" i="97" s="1"/>
  <c r="S33" i="97"/>
  <c r="R33" i="97"/>
  <c r="R49" i="97" s="1"/>
  <c r="R52" i="97" s="1"/>
  <c r="R54" i="97" s="1"/>
  <c r="R57" i="97" s="1"/>
  <c r="R60" i="97" s="1"/>
  <c r="Q33" i="97"/>
  <c r="P33" i="97"/>
  <c r="P49" i="97" s="1"/>
  <c r="P52" i="97" s="1"/>
  <c r="P54" i="97" s="1"/>
  <c r="P57" i="97" s="1"/>
  <c r="P60" i="97" s="1"/>
  <c r="O33" i="97"/>
  <c r="O49" i="97" s="1"/>
  <c r="O52" i="97" s="1"/>
  <c r="O54" i="97" s="1"/>
  <c r="O57" i="97" s="1"/>
  <c r="O60" i="97" s="1"/>
  <c r="N33" i="97"/>
  <c r="M33" i="97"/>
  <c r="M49" i="97" s="1"/>
  <c r="M52" i="97" s="1"/>
  <c r="M54" i="97" s="1"/>
  <c r="M57" i="97" s="1"/>
  <c r="M60" i="97" s="1"/>
  <c r="L33" i="97"/>
  <c r="L49" i="97" s="1"/>
  <c r="L52" i="97" s="1"/>
  <c r="L54" i="97" s="1"/>
  <c r="L57" i="97" s="1"/>
  <c r="L60" i="97" s="1"/>
  <c r="K33" i="97"/>
  <c r="J33" i="97"/>
  <c r="J49" i="97" s="1"/>
  <c r="J52" i="97" s="1"/>
  <c r="J54" i="97" s="1"/>
  <c r="J57" i="97" s="1"/>
  <c r="J60" i="97" s="1"/>
  <c r="I33" i="97"/>
  <c r="H33" i="97"/>
  <c r="G33" i="97"/>
  <c r="G49" i="97" s="1"/>
  <c r="G52" i="97" s="1"/>
  <c r="G54" i="97" s="1"/>
  <c r="G57" i="97" s="1"/>
  <c r="G60" i="97" s="1"/>
  <c r="F33" i="97"/>
  <c r="E33" i="97"/>
  <c r="E49" i="97" s="1"/>
  <c r="E52" i="97" s="1"/>
  <c r="E54" i="97" s="1"/>
  <c r="E57" i="97" s="1"/>
  <c r="E60" i="97" s="1"/>
  <c r="D33" i="97"/>
  <c r="D49" i="97" s="1"/>
  <c r="D52" i="97" s="1"/>
  <c r="D54" i="97" s="1"/>
  <c r="D57" i="97" s="1"/>
  <c r="D60" i="97" s="1"/>
  <c r="C33" i="97"/>
  <c r="N49" i="98"/>
  <c r="N52" i="98" s="1"/>
  <c r="N54" i="98" s="1"/>
  <c r="N57" i="98" s="1"/>
  <c r="N60" i="98" s="1"/>
  <c r="AA48" i="98"/>
  <c r="Z48" i="98"/>
  <c r="Y48" i="98"/>
  <c r="X48" i="98"/>
  <c r="W48" i="98"/>
  <c r="W49" i="98" s="1"/>
  <c r="W52" i="98" s="1"/>
  <c r="W54" i="98" s="1"/>
  <c r="W57" i="98" s="1"/>
  <c r="W60" i="98" s="1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G49" i="98" s="1"/>
  <c r="G52" i="98" s="1"/>
  <c r="G54" i="98" s="1"/>
  <c r="G57" i="98" s="1"/>
  <c r="G60" i="98" s="1"/>
  <c r="F48" i="98"/>
  <c r="E48" i="98"/>
  <c r="D48" i="98"/>
  <c r="C48" i="98"/>
  <c r="AA33" i="98"/>
  <c r="AA49" i="98" s="1"/>
  <c r="AA52" i="98" s="1"/>
  <c r="AA54" i="98" s="1"/>
  <c r="AA57" i="98" s="1"/>
  <c r="AA60" i="98" s="1"/>
  <c r="Z33" i="98"/>
  <c r="Y33" i="98"/>
  <c r="X33" i="98"/>
  <c r="X49" i="98" s="1"/>
  <c r="W33" i="98"/>
  <c r="V33" i="98"/>
  <c r="V49" i="98" s="1"/>
  <c r="V52" i="98" s="1"/>
  <c r="V54" i="98" s="1"/>
  <c r="V57" i="98" s="1"/>
  <c r="V60" i="98" s="1"/>
  <c r="U33" i="98"/>
  <c r="T33" i="98"/>
  <c r="S33" i="98"/>
  <c r="S49" i="98" s="1"/>
  <c r="S52" i="98" s="1"/>
  <c r="S54" i="98" s="1"/>
  <c r="S57" i="98" s="1"/>
  <c r="S60" i="98" s="1"/>
  <c r="R33" i="98"/>
  <c r="R49" i="98" s="1"/>
  <c r="R52" i="98" s="1"/>
  <c r="R54" i="98" s="1"/>
  <c r="R57" i="98" s="1"/>
  <c r="R60" i="98" s="1"/>
  <c r="Q33" i="98"/>
  <c r="P33" i="98"/>
  <c r="P49" i="98" s="1"/>
  <c r="P52" i="98" s="1"/>
  <c r="P54" i="98" s="1"/>
  <c r="P57" i="98" s="1"/>
  <c r="P60" i="98" s="1"/>
  <c r="O33" i="98"/>
  <c r="O49" i="98" s="1"/>
  <c r="O52" i="98" s="1"/>
  <c r="O54" i="98" s="1"/>
  <c r="O57" i="98" s="1"/>
  <c r="O60" i="98" s="1"/>
  <c r="N33" i="98"/>
  <c r="M33" i="98"/>
  <c r="L33" i="98"/>
  <c r="K33" i="98"/>
  <c r="K49" i="98" s="1"/>
  <c r="K52" i="98" s="1"/>
  <c r="K54" i="98" s="1"/>
  <c r="K57" i="98" s="1"/>
  <c r="K60" i="98" s="1"/>
  <c r="J33" i="98"/>
  <c r="J49" i="98" s="1"/>
  <c r="J52" i="98" s="1"/>
  <c r="J54" i="98" s="1"/>
  <c r="J57" i="98" s="1"/>
  <c r="J60" i="98" s="1"/>
  <c r="I33" i="98"/>
  <c r="H33" i="98"/>
  <c r="H49" i="98" s="1"/>
  <c r="H52" i="98" s="1"/>
  <c r="H54" i="98" s="1"/>
  <c r="H57" i="98" s="1"/>
  <c r="H60" i="98" s="1"/>
  <c r="G33" i="98"/>
  <c r="F33" i="98"/>
  <c r="F49" i="98" s="1"/>
  <c r="F52" i="98" s="1"/>
  <c r="F54" i="98" s="1"/>
  <c r="F57" i="98" s="1"/>
  <c r="F60" i="98" s="1"/>
  <c r="E33" i="98"/>
  <c r="D33" i="98"/>
  <c r="C33" i="98"/>
  <c r="C49" i="98" s="1"/>
  <c r="C52" i="98" s="1"/>
  <c r="C54" i="98" s="1"/>
  <c r="C57" i="98" s="1"/>
  <c r="C60" i="98" s="1"/>
  <c r="F52" i="99"/>
  <c r="F54" i="99" s="1"/>
  <c r="F57" i="99" s="1"/>
  <c r="F60" i="99" s="1"/>
  <c r="E52" i="99"/>
  <c r="E54" i="99" s="1"/>
  <c r="E57" i="99" s="1"/>
  <c r="E60" i="99" s="1"/>
  <c r="N49" i="99"/>
  <c r="N52" i="99" s="1"/>
  <c r="N54" i="99" s="1"/>
  <c r="N57" i="99" s="1"/>
  <c r="N60" i="99" s="1"/>
  <c r="F49" i="99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O49" i="99" s="1"/>
  <c r="O52" i="99" s="1"/>
  <c r="O54" i="99" s="1"/>
  <c r="O57" i="99" s="1"/>
  <c r="O60" i="99" s="1"/>
  <c r="N48" i="99"/>
  <c r="M48" i="99"/>
  <c r="L48" i="99"/>
  <c r="K48" i="99"/>
  <c r="J48" i="99"/>
  <c r="I48" i="99"/>
  <c r="H48" i="99"/>
  <c r="G48" i="99"/>
  <c r="G49" i="99" s="1"/>
  <c r="G52" i="99" s="1"/>
  <c r="G54" i="99" s="1"/>
  <c r="G57" i="99" s="1"/>
  <c r="G60" i="99" s="1"/>
  <c r="F48" i="99"/>
  <c r="E48" i="99"/>
  <c r="D48" i="99"/>
  <c r="C48" i="99"/>
  <c r="AA33" i="99"/>
  <c r="AA49" i="99" s="1"/>
  <c r="AA52" i="99" s="1"/>
  <c r="AA54" i="99" s="1"/>
  <c r="AA57" i="99" s="1"/>
  <c r="AA60" i="99" s="1"/>
  <c r="Y33" i="99"/>
  <c r="Y49" i="99" s="1"/>
  <c r="Y52" i="99" s="1"/>
  <c r="Y54" i="99" s="1"/>
  <c r="Y57" i="99" s="1"/>
  <c r="Y60" i="99" s="1"/>
  <c r="X33" i="99"/>
  <c r="Z33" i="99" s="1"/>
  <c r="W33" i="99"/>
  <c r="W49" i="99" s="1"/>
  <c r="W52" i="99" s="1"/>
  <c r="W54" i="99" s="1"/>
  <c r="W57" i="99" s="1"/>
  <c r="W60" i="99" s="1"/>
  <c r="V33" i="99"/>
  <c r="V49" i="99" s="1"/>
  <c r="V52" i="99" s="1"/>
  <c r="V54" i="99" s="1"/>
  <c r="V57" i="99" s="1"/>
  <c r="V60" i="99" s="1"/>
  <c r="U33" i="99"/>
  <c r="U49" i="99" s="1"/>
  <c r="U52" i="99" s="1"/>
  <c r="U54" i="99" s="1"/>
  <c r="U57" i="99" s="1"/>
  <c r="U60" i="99" s="1"/>
  <c r="T33" i="99"/>
  <c r="S33" i="99"/>
  <c r="S49" i="99" s="1"/>
  <c r="S52" i="99" s="1"/>
  <c r="S54" i="99" s="1"/>
  <c r="S57" i="99" s="1"/>
  <c r="S60" i="99" s="1"/>
  <c r="R33" i="99"/>
  <c r="Q33" i="99"/>
  <c r="Q49" i="99" s="1"/>
  <c r="Q52" i="99" s="1"/>
  <c r="Q54" i="99" s="1"/>
  <c r="Q57" i="99" s="1"/>
  <c r="Q60" i="99" s="1"/>
  <c r="P33" i="99"/>
  <c r="O33" i="99"/>
  <c r="N33" i="99"/>
  <c r="M33" i="99"/>
  <c r="M49" i="99" s="1"/>
  <c r="M52" i="99" s="1"/>
  <c r="M54" i="99" s="1"/>
  <c r="M57" i="99" s="1"/>
  <c r="M60" i="99" s="1"/>
  <c r="L33" i="99"/>
  <c r="K33" i="99"/>
  <c r="K49" i="99" s="1"/>
  <c r="K52" i="99" s="1"/>
  <c r="K54" i="99" s="1"/>
  <c r="K57" i="99" s="1"/>
  <c r="K60" i="99" s="1"/>
  <c r="J33" i="99"/>
  <c r="I33" i="99"/>
  <c r="I49" i="99" s="1"/>
  <c r="I52" i="99" s="1"/>
  <c r="I54" i="99" s="1"/>
  <c r="I57" i="99" s="1"/>
  <c r="I60" i="99" s="1"/>
  <c r="H33" i="99"/>
  <c r="G33" i="99"/>
  <c r="F33" i="99"/>
  <c r="E33" i="99"/>
  <c r="E49" i="99" s="1"/>
  <c r="D33" i="99"/>
  <c r="C33" i="99"/>
  <c r="C49" i="99" s="1"/>
  <c r="C52" i="99" s="1"/>
  <c r="C54" i="99" s="1"/>
  <c r="C57" i="99" s="1"/>
  <c r="C60" i="99" s="1"/>
  <c r="T52" i="100"/>
  <c r="T54" i="100" s="1"/>
  <c r="T57" i="100" s="1"/>
  <c r="T60" i="100" s="1"/>
  <c r="M52" i="100"/>
  <c r="M54" i="100" s="1"/>
  <c r="M57" i="100" s="1"/>
  <c r="M60" i="100" s="1"/>
  <c r="V49" i="100"/>
  <c r="V52" i="100" s="1"/>
  <c r="V54" i="100" s="1"/>
  <c r="V57" i="100" s="1"/>
  <c r="V60" i="100" s="1"/>
  <c r="U49" i="100"/>
  <c r="U52" i="100" s="1"/>
  <c r="U54" i="100" s="1"/>
  <c r="U57" i="100" s="1"/>
  <c r="U60" i="100" s="1"/>
  <c r="N49" i="100"/>
  <c r="N52" i="100" s="1"/>
  <c r="N54" i="100" s="1"/>
  <c r="N57" i="100" s="1"/>
  <c r="N60" i="100" s="1"/>
  <c r="M49" i="100"/>
  <c r="F49" i="100"/>
  <c r="F52" i="100" s="1"/>
  <c r="F54" i="100" s="1"/>
  <c r="F57" i="100" s="1"/>
  <c r="F60" i="100" s="1"/>
  <c r="D49" i="100"/>
  <c r="D52" i="100" s="1"/>
  <c r="D54" i="100" s="1"/>
  <c r="D57" i="100" s="1"/>
  <c r="D60" i="100" s="1"/>
  <c r="AA48" i="100"/>
  <c r="Y48" i="100"/>
  <c r="X48" i="100"/>
  <c r="Z48" i="100" s="1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C48" i="100"/>
  <c r="AA33" i="100"/>
  <c r="AA49" i="100" s="1"/>
  <c r="AA52" i="100" s="1"/>
  <c r="AA54" i="100" s="1"/>
  <c r="AA57" i="100" s="1"/>
  <c r="AA60" i="100" s="1"/>
  <c r="Y33" i="100"/>
  <c r="Y49" i="100" s="1"/>
  <c r="Y52" i="100" s="1"/>
  <c r="Y54" i="100" s="1"/>
  <c r="Y57" i="100" s="1"/>
  <c r="Y60" i="100" s="1"/>
  <c r="X33" i="100"/>
  <c r="X49" i="100" s="1"/>
  <c r="W33" i="100"/>
  <c r="V33" i="100"/>
  <c r="U33" i="100"/>
  <c r="T33" i="100"/>
  <c r="T49" i="100" s="1"/>
  <c r="S33" i="100"/>
  <c r="S49" i="100" s="1"/>
  <c r="S52" i="100" s="1"/>
  <c r="S54" i="100" s="1"/>
  <c r="S57" i="100" s="1"/>
  <c r="S60" i="100" s="1"/>
  <c r="R33" i="100"/>
  <c r="R49" i="100" s="1"/>
  <c r="R52" i="100" s="1"/>
  <c r="R54" i="100" s="1"/>
  <c r="R57" i="100" s="1"/>
  <c r="R60" i="100" s="1"/>
  <c r="Q33" i="100"/>
  <c r="Q49" i="100" s="1"/>
  <c r="Q52" i="100" s="1"/>
  <c r="Q54" i="100" s="1"/>
  <c r="Q57" i="100" s="1"/>
  <c r="Q60" i="100" s="1"/>
  <c r="P33" i="100"/>
  <c r="P49" i="100" s="1"/>
  <c r="P52" i="100" s="1"/>
  <c r="P54" i="100" s="1"/>
  <c r="P57" i="100" s="1"/>
  <c r="P60" i="100" s="1"/>
  <c r="O33" i="100"/>
  <c r="N33" i="100"/>
  <c r="M33" i="100"/>
  <c r="L33" i="100"/>
  <c r="L49" i="100" s="1"/>
  <c r="L52" i="100" s="1"/>
  <c r="L54" i="100" s="1"/>
  <c r="L57" i="100" s="1"/>
  <c r="L60" i="100" s="1"/>
  <c r="K33" i="100"/>
  <c r="K49" i="100" s="1"/>
  <c r="K52" i="100" s="1"/>
  <c r="K54" i="100" s="1"/>
  <c r="K57" i="100" s="1"/>
  <c r="K60" i="100" s="1"/>
  <c r="J33" i="100"/>
  <c r="J49" i="100" s="1"/>
  <c r="J52" i="100" s="1"/>
  <c r="J54" i="100" s="1"/>
  <c r="J57" i="100" s="1"/>
  <c r="J60" i="100" s="1"/>
  <c r="I33" i="100"/>
  <c r="I49" i="100" s="1"/>
  <c r="I52" i="100" s="1"/>
  <c r="I54" i="100" s="1"/>
  <c r="I57" i="100" s="1"/>
  <c r="I60" i="100" s="1"/>
  <c r="H33" i="100"/>
  <c r="H49" i="100" s="1"/>
  <c r="H52" i="100" s="1"/>
  <c r="H54" i="100" s="1"/>
  <c r="H57" i="100" s="1"/>
  <c r="H60" i="100" s="1"/>
  <c r="G33" i="100"/>
  <c r="F33" i="100"/>
  <c r="E33" i="100"/>
  <c r="E49" i="100" s="1"/>
  <c r="E52" i="100" s="1"/>
  <c r="E54" i="100" s="1"/>
  <c r="E57" i="100" s="1"/>
  <c r="E60" i="100" s="1"/>
  <c r="D33" i="100"/>
  <c r="C33" i="100"/>
  <c r="C49" i="100" s="1"/>
  <c r="C52" i="100" s="1"/>
  <c r="C54" i="100" s="1"/>
  <c r="C57" i="100" s="1"/>
  <c r="C60" i="100" s="1"/>
  <c r="AA54" i="101"/>
  <c r="AA57" i="101" s="1"/>
  <c r="AA60" i="101" s="1"/>
  <c r="K54" i="101"/>
  <c r="K57" i="101" s="1"/>
  <c r="K60" i="101" s="1"/>
  <c r="K52" i="101"/>
  <c r="C52" i="101"/>
  <c r="C54" i="101" s="1"/>
  <c r="C57" i="101" s="1"/>
  <c r="C60" i="101" s="1"/>
  <c r="AA49" i="101"/>
  <c r="AA52" i="101" s="1"/>
  <c r="L49" i="101"/>
  <c r="L52" i="101" s="1"/>
  <c r="L54" i="101" s="1"/>
  <c r="L57" i="101" s="1"/>
  <c r="L60" i="101" s="1"/>
  <c r="E49" i="101"/>
  <c r="E52" i="101" s="1"/>
  <c r="E54" i="101" s="1"/>
  <c r="E57" i="101" s="1"/>
  <c r="E60" i="101" s="1"/>
  <c r="D49" i="101"/>
  <c r="D52" i="101" s="1"/>
  <c r="D54" i="101" s="1"/>
  <c r="D57" i="101" s="1"/>
  <c r="D60" i="101" s="1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K48" i="101"/>
  <c r="J48" i="101"/>
  <c r="I48" i="101"/>
  <c r="H48" i="101"/>
  <c r="G48" i="101"/>
  <c r="F48" i="101"/>
  <c r="E48" i="101"/>
  <c r="D48" i="101"/>
  <c r="C48" i="101"/>
  <c r="AA33" i="101"/>
  <c r="Y33" i="101"/>
  <c r="Y49" i="101" s="1"/>
  <c r="Y52" i="101" s="1"/>
  <c r="Y54" i="101" s="1"/>
  <c r="Y57" i="101" s="1"/>
  <c r="Y60" i="101" s="1"/>
  <c r="X33" i="101"/>
  <c r="X49" i="101" s="1"/>
  <c r="W33" i="101"/>
  <c r="W49" i="101" s="1"/>
  <c r="W52" i="101" s="1"/>
  <c r="W54" i="101" s="1"/>
  <c r="W57" i="101" s="1"/>
  <c r="W60" i="101" s="1"/>
  <c r="V33" i="101"/>
  <c r="U33" i="101"/>
  <c r="U49" i="101" s="1"/>
  <c r="U52" i="101" s="1"/>
  <c r="U54" i="101" s="1"/>
  <c r="U57" i="101" s="1"/>
  <c r="U60" i="101" s="1"/>
  <c r="T33" i="101"/>
  <c r="T49" i="101" s="1"/>
  <c r="T52" i="101" s="1"/>
  <c r="T54" i="101" s="1"/>
  <c r="T57" i="101" s="1"/>
  <c r="T60" i="101" s="1"/>
  <c r="S33" i="101"/>
  <c r="S49" i="101" s="1"/>
  <c r="S52" i="101" s="1"/>
  <c r="S54" i="101" s="1"/>
  <c r="S57" i="101" s="1"/>
  <c r="S60" i="101" s="1"/>
  <c r="R33" i="101"/>
  <c r="R49" i="101" s="1"/>
  <c r="R52" i="101" s="1"/>
  <c r="R54" i="101" s="1"/>
  <c r="R57" i="101" s="1"/>
  <c r="R60" i="101" s="1"/>
  <c r="Q33" i="101"/>
  <c r="Q49" i="101" s="1"/>
  <c r="Q52" i="101" s="1"/>
  <c r="Q54" i="101" s="1"/>
  <c r="Q57" i="101" s="1"/>
  <c r="Q60" i="101" s="1"/>
  <c r="P33" i="101"/>
  <c r="P49" i="101" s="1"/>
  <c r="P52" i="101" s="1"/>
  <c r="P54" i="101" s="1"/>
  <c r="P57" i="101" s="1"/>
  <c r="P60" i="101" s="1"/>
  <c r="O33" i="101"/>
  <c r="O49" i="101" s="1"/>
  <c r="O52" i="101" s="1"/>
  <c r="O54" i="101" s="1"/>
  <c r="O57" i="101" s="1"/>
  <c r="O60" i="101" s="1"/>
  <c r="N33" i="101"/>
  <c r="M33" i="101"/>
  <c r="M49" i="101" s="1"/>
  <c r="M52" i="101" s="1"/>
  <c r="M54" i="101" s="1"/>
  <c r="M57" i="101" s="1"/>
  <c r="M60" i="101" s="1"/>
  <c r="L33" i="101"/>
  <c r="K33" i="101"/>
  <c r="K49" i="101" s="1"/>
  <c r="J33" i="101"/>
  <c r="J49" i="101" s="1"/>
  <c r="J52" i="101" s="1"/>
  <c r="J54" i="101" s="1"/>
  <c r="J57" i="101" s="1"/>
  <c r="J60" i="101" s="1"/>
  <c r="I33" i="101"/>
  <c r="I49" i="101" s="1"/>
  <c r="I52" i="101" s="1"/>
  <c r="I54" i="101" s="1"/>
  <c r="I57" i="101" s="1"/>
  <c r="I60" i="101" s="1"/>
  <c r="H33" i="101"/>
  <c r="H49" i="101" s="1"/>
  <c r="H52" i="101" s="1"/>
  <c r="H54" i="101" s="1"/>
  <c r="H57" i="101" s="1"/>
  <c r="H60" i="101" s="1"/>
  <c r="G33" i="101"/>
  <c r="G49" i="101" s="1"/>
  <c r="G52" i="101" s="1"/>
  <c r="G54" i="101" s="1"/>
  <c r="G57" i="101" s="1"/>
  <c r="G60" i="101" s="1"/>
  <c r="F33" i="101"/>
  <c r="E33" i="101"/>
  <c r="D33" i="101"/>
  <c r="C33" i="101"/>
  <c r="C49" i="101" s="1"/>
  <c r="K52" i="102"/>
  <c r="K54" i="102" s="1"/>
  <c r="K57" i="102" s="1"/>
  <c r="K60" i="102" s="1"/>
  <c r="T49" i="102"/>
  <c r="T52" i="102" s="1"/>
  <c r="T54" i="102" s="1"/>
  <c r="T57" i="102" s="1"/>
  <c r="T60" i="102" s="1"/>
  <c r="S49" i="102"/>
  <c r="S52" i="102" s="1"/>
  <c r="S54" i="102" s="1"/>
  <c r="S57" i="102" s="1"/>
  <c r="S60" i="102" s="1"/>
  <c r="L49" i="102"/>
  <c r="L52" i="102" s="1"/>
  <c r="L54" i="102" s="1"/>
  <c r="L57" i="102" s="1"/>
  <c r="L60" i="102" s="1"/>
  <c r="K49" i="102"/>
  <c r="AA48" i="102"/>
  <c r="Y48" i="102"/>
  <c r="X48" i="102"/>
  <c r="Z48" i="102" s="1"/>
  <c r="W48" i="102"/>
  <c r="V48" i="102"/>
  <c r="U48" i="102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33" i="102"/>
  <c r="AA49" i="102" s="1"/>
  <c r="AA52" i="102" s="1"/>
  <c r="AA54" i="102" s="1"/>
  <c r="AA57" i="102" s="1"/>
  <c r="AA60" i="102" s="1"/>
  <c r="Y33" i="102"/>
  <c r="Y49" i="102" s="1"/>
  <c r="Y52" i="102" s="1"/>
  <c r="Y54" i="102" s="1"/>
  <c r="Y57" i="102" s="1"/>
  <c r="Y60" i="102" s="1"/>
  <c r="X33" i="102"/>
  <c r="X49" i="102" s="1"/>
  <c r="W33" i="102"/>
  <c r="W49" i="102" s="1"/>
  <c r="W52" i="102" s="1"/>
  <c r="W54" i="102" s="1"/>
  <c r="W57" i="102" s="1"/>
  <c r="W60" i="102" s="1"/>
  <c r="V33" i="102"/>
  <c r="V49" i="102" s="1"/>
  <c r="V52" i="102" s="1"/>
  <c r="V54" i="102" s="1"/>
  <c r="V57" i="102" s="1"/>
  <c r="V60" i="102" s="1"/>
  <c r="U33" i="102"/>
  <c r="T33" i="102"/>
  <c r="S33" i="102"/>
  <c r="R33" i="102"/>
  <c r="R49" i="102" s="1"/>
  <c r="R52" i="102" s="1"/>
  <c r="R54" i="102" s="1"/>
  <c r="R57" i="102" s="1"/>
  <c r="R60" i="102" s="1"/>
  <c r="Q33" i="102"/>
  <c r="Q49" i="102" s="1"/>
  <c r="Q52" i="102" s="1"/>
  <c r="Q54" i="102" s="1"/>
  <c r="Q57" i="102" s="1"/>
  <c r="Q60" i="102" s="1"/>
  <c r="P33" i="102"/>
  <c r="P49" i="102" s="1"/>
  <c r="P52" i="102" s="1"/>
  <c r="P54" i="102" s="1"/>
  <c r="P57" i="102" s="1"/>
  <c r="P60" i="102" s="1"/>
  <c r="O33" i="102"/>
  <c r="O49" i="102" s="1"/>
  <c r="O52" i="102" s="1"/>
  <c r="O54" i="102" s="1"/>
  <c r="O57" i="102" s="1"/>
  <c r="O60" i="102" s="1"/>
  <c r="N33" i="102"/>
  <c r="N49" i="102" s="1"/>
  <c r="N52" i="102" s="1"/>
  <c r="N54" i="102" s="1"/>
  <c r="N57" i="102" s="1"/>
  <c r="N60" i="102" s="1"/>
  <c r="M33" i="102"/>
  <c r="L33" i="102"/>
  <c r="K33" i="102"/>
  <c r="J33" i="102"/>
  <c r="J49" i="102" s="1"/>
  <c r="J52" i="102" s="1"/>
  <c r="J54" i="102" s="1"/>
  <c r="J57" i="102" s="1"/>
  <c r="J60" i="102" s="1"/>
  <c r="I33" i="102"/>
  <c r="I49" i="102" s="1"/>
  <c r="I52" i="102" s="1"/>
  <c r="I54" i="102" s="1"/>
  <c r="I57" i="102" s="1"/>
  <c r="I60" i="102" s="1"/>
  <c r="H33" i="102"/>
  <c r="H49" i="102" s="1"/>
  <c r="H52" i="102" s="1"/>
  <c r="H54" i="102" s="1"/>
  <c r="H57" i="102" s="1"/>
  <c r="H60" i="102" s="1"/>
  <c r="G33" i="102"/>
  <c r="G49" i="102" s="1"/>
  <c r="G52" i="102" s="1"/>
  <c r="G54" i="102" s="1"/>
  <c r="G57" i="102" s="1"/>
  <c r="G60" i="102" s="1"/>
  <c r="F33" i="102"/>
  <c r="F49" i="102" s="1"/>
  <c r="F52" i="102" s="1"/>
  <c r="F54" i="102" s="1"/>
  <c r="F57" i="102" s="1"/>
  <c r="F60" i="102" s="1"/>
  <c r="E33" i="102"/>
  <c r="D33" i="102"/>
  <c r="D49" i="102" s="1"/>
  <c r="D52" i="102" s="1"/>
  <c r="D54" i="102" s="1"/>
  <c r="D57" i="102" s="1"/>
  <c r="D60" i="102" s="1"/>
  <c r="C33" i="102"/>
  <c r="C49" i="102" s="1"/>
  <c r="C52" i="102" s="1"/>
  <c r="C54" i="102" s="1"/>
  <c r="C57" i="102" s="1"/>
  <c r="C60" i="102" s="1"/>
  <c r="AA49" i="103"/>
  <c r="AA52" i="103" s="1"/>
  <c r="AA54" i="103" s="1"/>
  <c r="AA57" i="103" s="1"/>
  <c r="AA60" i="103" s="1"/>
  <c r="Y49" i="103"/>
  <c r="Y52" i="103" s="1"/>
  <c r="Y54" i="103" s="1"/>
  <c r="Y57" i="103" s="1"/>
  <c r="Y60" i="103" s="1"/>
  <c r="AA48" i="103"/>
  <c r="Y48" i="103"/>
  <c r="Z48" i="103" s="1"/>
  <c r="X48" i="103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33" i="103"/>
  <c r="Y33" i="103"/>
  <c r="X33" i="103"/>
  <c r="X49" i="103" s="1"/>
  <c r="W33" i="103"/>
  <c r="W49" i="103" s="1"/>
  <c r="W52" i="103" s="1"/>
  <c r="W54" i="103" s="1"/>
  <c r="W57" i="103" s="1"/>
  <c r="W60" i="103" s="1"/>
  <c r="V33" i="103"/>
  <c r="V49" i="103" s="1"/>
  <c r="V52" i="103" s="1"/>
  <c r="V54" i="103" s="1"/>
  <c r="V57" i="103" s="1"/>
  <c r="V60" i="103" s="1"/>
  <c r="U33" i="103"/>
  <c r="U49" i="103" s="1"/>
  <c r="U52" i="103" s="1"/>
  <c r="U54" i="103" s="1"/>
  <c r="U57" i="103" s="1"/>
  <c r="U60" i="103" s="1"/>
  <c r="T33" i="103"/>
  <c r="S33" i="103"/>
  <c r="S49" i="103" s="1"/>
  <c r="S52" i="103" s="1"/>
  <c r="S54" i="103" s="1"/>
  <c r="S57" i="103" s="1"/>
  <c r="S60" i="103" s="1"/>
  <c r="R33" i="103"/>
  <c r="R49" i="103" s="1"/>
  <c r="R52" i="103" s="1"/>
  <c r="R54" i="103" s="1"/>
  <c r="R57" i="103" s="1"/>
  <c r="R60" i="103" s="1"/>
  <c r="Q33" i="103"/>
  <c r="Q49" i="103" s="1"/>
  <c r="Q52" i="103" s="1"/>
  <c r="Q54" i="103" s="1"/>
  <c r="Q57" i="103" s="1"/>
  <c r="Q60" i="103" s="1"/>
  <c r="P33" i="103"/>
  <c r="P49" i="103" s="1"/>
  <c r="P52" i="103" s="1"/>
  <c r="P54" i="103" s="1"/>
  <c r="P57" i="103" s="1"/>
  <c r="P60" i="103" s="1"/>
  <c r="O33" i="103"/>
  <c r="O49" i="103" s="1"/>
  <c r="O52" i="103" s="1"/>
  <c r="O54" i="103" s="1"/>
  <c r="O57" i="103" s="1"/>
  <c r="O60" i="103" s="1"/>
  <c r="N33" i="103"/>
  <c r="N49" i="103" s="1"/>
  <c r="N52" i="103" s="1"/>
  <c r="N54" i="103" s="1"/>
  <c r="N57" i="103" s="1"/>
  <c r="N60" i="103" s="1"/>
  <c r="M33" i="103"/>
  <c r="M49" i="103" s="1"/>
  <c r="M52" i="103" s="1"/>
  <c r="M54" i="103" s="1"/>
  <c r="M57" i="103" s="1"/>
  <c r="M60" i="103" s="1"/>
  <c r="L33" i="103"/>
  <c r="K33" i="103"/>
  <c r="K49" i="103" s="1"/>
  <c r="K52" i="103" s="1"/>
  <c r="K54" i="103" s="1"/>
  <c r="K57" i="103" s="1"/>
  <c r="K60" i="103" s="1"/>
  <c r="J33" i="103"/>
  <c r="J49" i="103" s="1"/>
  <c r="J52" i="103" s="1"/>
  <c r="J54" i="103" s="1"/>
  <c r="J57" i="103" s="1"/>
  <c r="J60" i="103" s="1"/>
  <c r="I33" i="103"/>
  <c r="I49" i="103" s="1"/>
  <c r="I52" i="103" s="1"/>
  <c r="I54" i="103" s="1"/>
  <c r="I57" i="103" s="1"/>
  <c r="I60" i="103" s="1"/>
  <c r="H33" i="103"/>
  <c r="H49" i="103" s="1"/>
  <c r="H52" i="103" s="1"/>
  <c r="H54" i="103" s="1"/>
  <c r="H57" i="103" s="1"/>
  <c r="H60" i="103" s="1"/>
  <c r="G33" i="103"/>
  <c r="G49" i="103" s="1"/>
  <c r="G52" i="103" s="1"/>
  <c r="G54" i="103" s="1"/>
  <c r="G57" i="103" s="1"/>
  <c r="G60" i="103" s="1"/>
  <c r="F33" i="103"/>
  <c r="F49" i="103" s="1"/>
  <c r="F52" i="103" s="1"/>
  <c r="F54" i="103" s="1"/>
  <c r="F57" i="103" s="1"/>
  <c r="F60" i="103" s="1"/>
  <c r="E33" i="103"/>
  <c r="E49" i="103" s="1"/>
  <c r="E52" i="103" s="1"/>
  <c r="E54" i="103" s="1"/>
  <c r="E57" i="103" s="1"/>
  <c r="E60" i="103" s="1"/>
  <c r="D33" i="103"/>
  <c r="C33" i="103"/>
  <c r="C49" i="103" s="1"/>
  <c r="C52" i="103" s="1"/>
  <c r="C54" i="103" s="1"/>
  <c r="C57" i="103" s="1"/>
  <c r="C60" i="103" s="1"/>
  <c r="P54" i="104"/>
  <c r="P57" i="104" s="1"/>
  <c r="P60" i="104" s="1"/>
  <c r="Y49" i="104"/>
  <c r="Y52" i="104" s="1"/>
  <c r="Y54" i="104" s="1"/>
  <c r="Y57" i="104" s="1"/>
  <c r="Y60" i="104" s="1"/>
  <c r="X49" i="104"/>
  <c r="AA48" i="104"/>
  <c r="Z48" i="104"/>
  <c r="Y48" i="104"/>
  <c r="X48" i="104"/>
  <c r="W48" i="104"/>
  <c r="V48" i="104"/>
  <c r="U48" i="104"/>
  <c r="T48" i="104"/>
  <c r="S48" i="104"/>
  <c r="R48" i="104"/>
  <c r="Q48" i="104"/>
  <c r="P48" i="104"/>
  <c r="O48" i="104"/>
  <c r="N48" i="104"/>
  <c r="M48" i="104"/>
  <c r="L48" i="104"/>
  <c r="K48" i="104"/>
  <c r="J48" i="104"/>
  <c r="J49" i="104" s="1"/>
  <c r="J52" i="104" s="1"/>
  <c r="J54" i="104" s="1"/>
  <c r="J57" i="104" s="1"/>
  <c r="J60" i="104" s="1"/>
  <c r="I48" i="104"/>
  <c r="H48" i="104"/>
  <c r="H49" i="104" s="1"/>
  <c r="H52" i="104" s="1"/>
  <c r="H54" i="104" s="1"/>
  <c r="H57" i="104" s="1"/>
  <c r="H60" i="104" s="1"/>
  <c r="G48" i="104"/>
  <c r="F48" i="104"/>
  <c r="E48" i="104"/>
  <c r="D48" i="104"/>
  <c r="C48" i="104"/>
  <c r="AA33" i="104"/>
  <c r="Y33" i="104"/>
  <c r="X33" i="104"/>
  <c r="Z33" i="104" s="1"/>
  <c r="W33" i="104"/>
  <c r="W49" i="104" s="1"/>
  <c r="W52" i="104" s="1"/>
  <c r="W54" i="104" s="1"/>
  <c r="W57" i="104" s="1"/>
  <c r="W60" i="104" s="1"/>
  <c r="V33" i="104"/>
  <c r="U33" i="104"/>
  <c r="U49" i="104" s="1"/>
  <c r="U52" i="104" s="1"/>
  <c r="U54" i="104" s="1"/>
  <c r="U57" i="104" s="1"/>
  <c r="U60" i="104" s="1"/>
  <c r="T33" i="104"/>
  <c r="T49" i="104" s="1"/>
  <c r="T52" i="104" s="1"/>
  <c r="T54" i="104" s="1"/>
  <c r="T57" i="104" s="1"/>
  <c r="T60" i="104" s="1"/>
  <c r="S33" i="104"/>
  <c r="R33" i="104"/>
  <c r="R49" i="104" s="1"/>
  <c r="R52" i="104" s="1"/>
  <c r="R54" i="104" s="1"/>
  <c r="R57" i="104" s="1"/>
  <c r="R60" i="104" s="1"/>
  <c r="Q33" i="104"/>
  <c r="Q49" i="104" s="1"/>
  <c r="Q52" i="104" s="1"/>
  <c r="Q54" i="104" s="1"/>
  <c r="Q57" i="104" s="1"/>
  <c r="Q60" i="104" s="1"/>
  <c r="P33" i="104"/>
  <c r="P49" i="104" s="1"/>
  <c r="P52" i="104" s="1"/>
  <c r="O33" i="104"/>
  <c r="O49" i="104" s="1"/>
  <c r="O52" i="104" s="1"/>
  <c r="O54" i="104" s="1"/>
  <c r="O57" i="104" s="1"/>
  <c r="O60" i="104" s="1"/>
  <c r="N33" i="104"/>
  <c r="M33" i="104"/>
  <c r="M49" i="104" s="1"/>
  <c r="M52" i="104" s="1"/>
  <c r="M54" i="104" s="1"/>
  <c r="M57" i="104" s="1"/>
  <c r="M60" i="104" s="1"/>
  <c r="L33" i="104"/>
  <c r="L49" i="104" s="1"/>
  <c r="L52" i="104" s="1"/>
  <c r="L54" i="104" s="1"/>
  <c r="L57" i="104" s="1"/>
  <c r="L60" i="104" s="1"/>
  <c r="K33" i="104"/>
  <c r="J33" i="104"/>
  <c r="I33" i="104"/>
  <c r="I49" i="104" s="1"/>
  <c r="I52" i="104" s="1"/>
  <c r="I54" i="104" s="1"/>
  <c r="I57" i="104" s="1"/>
  <c r="I60" i="104" s="1"/>
  <c r="H33" i="104"/>
  <c r="G33" i="104"/>
  <c r="G49" i="104" s="1"/>
  <c r="G52" i="104" s="1"/>
  <c r="G54" i="104" s="1"/>
  <c r="G57" i="104" s="1"/>
  <c r="G60" i="104" s="1"/>
  <c r="F33" i="104"/>
  <c r="E33" i="104"/>
  <c r="E49" i="104" s="1"/>
  <c r="E52" i="104" s="1"/>
  <c r="E54" i="104" s="1"/>
  <c r="E57" i="104" s="1"/>
  <c r="E60" i="104" s="1"/>
  <c r="D33" i="104"/>
  <c r="D49" i="104" s="1"/>
  <c r="D52" i="104" s="1"/>
  <c r="D54" i="104" s="1"/>
  <c r="D57" i="104" s="1"/>
  <c r="D60" i="104" s="1"/>
  <c r="C33" i="104"/>
  <c r="Q49" i="105"/>
  <c r="Q52" i="105" s="1"/>
  <c r="Q54" i="105" s="1"/>
  <c r="Q57" i="105" s="1"/>
  <c r="Q60" i="105" s="1"/>
  <c r="P49" i="105"/>
  <c r="P52" i="105" s="1"/>
  <c r="P54" i="105" s="1"/>
  <c r="P57" i="105" s="1"/>
  <c r="P60" i="105" s="1"/>
  <c r="AA48" i="105"/>
  <c r="Y48" i="105"/>
  <c r="X48" i="105"/>
  <c r="Z48" i="105" s="1"/>
  <c r="W48" i="105"/>
  <c r="V48" i="105"/>
  <c r="U48" i="105"/>
  <c r="T48" i="105"/>
  <c r="S48" i="105"/>
  <c r="R48" i="105"/>
  <c r="R49" i="105" s="1"/>
  <c r="R52" i="105" s="1"/>
  <c r="R54" i="105" s="1"/>
  <c r="R57" i="105" s="1"/>
  <c r="R60" i="105" s="1"/>
  <c r="Q48" i="105"/>
  <c r="P48" i="105"/>
  <c r="O48" i="105"/>
  <c r="N48" i="105"/>
  <c r="M48" i="105"/>
  <c r="L48" i="105"/>
  <c r="K48" i="105"/>
  <c r="J48" i="105"/>
  <c r="J49" i="105" s="1"/>
  <c r="J52" i="105" s="1"/>
  <c r="J54" i="105" s="1"/>
  <c r="J57" i="105" s="1"/>
  <c r="J60" i="105" s="1"/>
  <c r="I48" i="105"/>
  <c r="H48" i="105"/>
  <c r="G48" i="105"/>
  <c r="F48" i="105"/>
  <c r="E48" i="105"/>
  <c r="D48" i="105"/>
  <c r="C48" i="105"/>
  <c r="AA33" i="105"/>
  <c r="AA49" i="105" s="1"/>
  <c r="AA52" i="105" s="1"/>
  <c r="AA54" i="105" s="1"/>
  <c r="AA57" i="105" s="1"/>
  <c r="AA60" i="105" s="1"/>
  <c r="Y33" i="105"/>
  <c r="Y49" i="105" s="1"/>
  <c r="Y52" i="105" s="1"/>
  <c r="Y54" i="105" s="1"/>
  <c r="Y57" i="105" s="1"/>
  <c r="Y60" i="105" s="1"/>
  <c r="X33" i="105"/>
  <c r="W33" i="105"/>
  <c r="W49" i="105" s="1"/>
  <c r="W52" i="105" s="1"/>
  <c r="W54" i="105" s="1"/>
  <c r="W57" i="105" s="1"/>
  <c r="W60" i="105" s="1"/>
  <c r="V33" i="105"/>
  <c r="U33" i="105"/>
  <c r="U49" i="105" s="1"/>
  <c r="U52" i="105" s="1"/>
  <c r="U54" i="105" s="1"/>
  <c r="U57" i="105" s="1"/>
  <c r="U60" i="105" s="1"/>
  <c r="T33" i="105"/>
  <c r="S33" i="105"/>
  <c r="S49" i="105" s="1"/>
  <c r="S52" i="105" s="1"/>
  <c r="S54" i="105" s="1"/>
  <c r="S57" i="105" s="1"/>
  <c r="S60" i="105" s="1"/>
  <c r="R33" i="105"/>
  <c r="Q33" i="105"/>
  <c r="P33" i="105"/>
  <c r="O33" i="105"/>
  <c r="O49" i="105" s="1"/>
  <c r="O52" i="105" s="1"/>
  <c r="O54" i="105" s="1"/>
  <c r="O57" i="105" s="1"/>
  <c r="O60" i="105" s="1"/>
  <c r="N33" i="105"/>
  <c r="M33" i="105"/>
  <c r="M49" i="105" s="1"/>
  <c r="M52" i="105" s="1"/>
  <c r="M54" i="105" s="1"/>
  <c r="M57" i="105" s="1"/>
  <c r="M60" i="105" s="1"/>
  <c r="L33" i="105"/>
  <c r="K33" i="105"/>
  <c r="K49" i="105" s="1"/>
  <c r="K52" i="105" s="1"/>
  <c r="K54" i="105" s="1"/>
  <c r="K57" i="105" s="1"/>
  <c r="K60" i="105" s="1"/>
  <c r="J33" i="105"/>
  <c r="I33" i="105"/>
  <c r="I49" i="105" s="1"/>
  <c r="I52" i="105" s="1"/>
  <c r="I54" i="105" s="1"/>
  <c r="I57" i="105" s="1"/>
  <c r="I60" i="105" s="1"/>
  <c r="H33" i="105"/>
  <c r="H49" i="105" s="1"/>
  <c r="H52" i="105" s="1"/>
  <c r="H54" i="105" s="1"/>
  <c r="H57" i="105" s="1"/>
  <c r="H60" i="105" s="1"/>
  <c r="G33" i="105"/>
  <c r="G49" i="105" s="1"/>
  <c r="G52" i="105" s="1"/>
  <c r="G54" i="105" s="1"/>
  <c r="G57" i="105" s="1"/>
  <c r="G60" i="105" s="1"/>
  <c r="F33" i="105"/>
  <c r="E33" i="105"/>
  <c r="E49" i="105" s="1"/>
  <c r="E52" i="105" s="1"/>
  <c r="E54" i="105" s="1"/>
  <c r="E57" i="105" s="1"/>
  <c r="E60" i="105" s="1"/>
  <c r="D33" i="105"/>
  <c r="C33" i="105"/>
  <c r="C49" i="105" s="1"/>
  <c r="C52" i="105" s="1"/>
  <c r="C54" i="105" s="1"/>
  <c r="C57" i="105" s="1"/>
  <c r="C60" i="105" s="1"/>
  <c r="H49" i="106"/>
  <c r="H52" i="106" s="1"/>
  <c r="H54" i="106" s="1"/>
  <c r="H57" i="106" s="1"/>
  <c r="H60" i="106" s="1"/>
  <c r="AA48" i="106"/>
  <c r="Y48" i="106"/>
  <c r="Y49" i="106" s="1"/>
  <c r="Y52" i="106" s="1"/>
  <c r="Y54" i="106" s="1"/>
  <c r="Y57" i="106" s="1"/>
  <c r="Y60" i="106" s="1"/>
  <c r="X48" i="106"/>
  <c r="Z48" i="106" s="1"/>
  <c r="W48" i="106"/>
  <c r="W49" i="106" s="1"/>
  <c r="W52" i="106" s="1"/>
  <c r="W54" i="106" s="1"/>
  <c r="W57" i="106" s="1"/>
  <c r="W60" i="106" s="1"/>
  <c r="V48" i="106"/>
  <c r="U48" i="106"/>
  <c r="T48" i="106"/>
  <c r="S48" i="106"/>
  <c r="R48" i="106"/>
  <c r="Q48" i="106"/>
  <c r="Q49" i="106" s="1"/>
  <c r="Q52" i="106" s="1"/>
  <c r="Q54" i="106" s="1"/>
  <c r="Q57" i="106" s="1"/>
  <c r="Q60" i="106" s="1"/>
  <c r="P48" i="106"/>
  <c r="O48" i="106"/>
  <c r="O49" i="106" s="1"/>
  <c r="O52" i="106" s="1"/>
  <c r="O54" i="106" s="1"/>
  <c r="O57" i="106" s="1"/>
  <c r="O60" i="106" s="1"/>
  <c r="N48" i="106"/>
  <c r="M48" i="106"/>
  <c r="L48" i="106"/>
  <c r="K48" i="106"/>
  <c r="J48" i="106"/>
  <c r="I48" i="106"/>
  <c r="I49" i="106" s="1"/>
  <c r="I52" i="106" s="1"/>
  <c r="I54" i="106" s="1"/>
  <c r="I57" i="106" s="1"/>
  <c r="I60" i="106" s="1"/>
  <c r="H48" i="106"/>
  <c r="G48" i="106"/>
  <c r="G49" i="106" s="1"/>
  <c r="G52" i="106" s="1"/>
  <c r="G54" i="106" s="1"/>
  <c r="G57" i="106" s="1"/>
  <c r="G60" i="106" s="1"/>
  <c r="F48" i="106"/>
  <c r="E48" i="106"/>
  <c r="D48" i="106"/>
  <c r="C48" i="106"/>
  <c r="AA33" i="106"/>
  <c r="Z33" i="106"/>
  <c r="Y33" i="106"/>
  <c r="X33" i="106"/>
  <c r="X49" i="106" s="1"/>
  <c r="Z49" i="106" s="1"/>
  <c r="W33" i="106"/>
  <c r="V33" i="106"/>
  <c r="V49" i="106" s="1"/>
  <c r="V52" i="106" s="1"/>
  <c r="V54" i="106" s="1"/>
  <c r="V57" i="106" s="1"/>
  <c r="V60" i="106" s="1"/>
  <c r="U33" i="106"/>
  <c r="U49" i="106" s="1"/>
  <c r="U52" i="106" s="1"/>
  <c r="U54" i="106" s="1"/>
  <c r="U57" i="106" s="1"/>
  <c r="U60" i="106" s="1"/>
  <c r="T33" i="106"/>
  <c r="S33" i="106"/>
  <c r="R33" i="106"/>
  <c r="Q33" i="106"/>
  <c r="P33" i="106"/>
  <c r="P49" i="106" s="1"/>
  <c r="P52" i="106" s="1"/>
  <c r="P54" i="106" s="1"/>
  <c r="P57" i="106" s="1"/>
  <c r="P60" i="106" s="1"/>
  <c r="O33" i="106"/>
  <c r="N33" i="106"/>
  <c r="N49" i="106" s="1"/>
  <c r="N52" i="106" s="1"/>
  <c r="N54" i="106" s="1"/>
  <c r="N57" i="106" s="1"/>
  <c r="N60" i="106" s="1"/>
  <c r="M33" i="106"/>
  <c r="M49" i="106" s="1"/>
  <c r="M52" i="106" s="1"/>
  <c r="M54" i="106" s="1"/>
  <c r="M57" i="106" s="1"/>
  <c r="M60" i="106" s="1"/>
  <c r="L33" i="106"/>
  <c r="K33" i="106"/>
  <c r="J33" i="106"/>
  <c r="I33" i="106"/>
  <c r="H33" i="106"/>
  <c r="G33" i="106"/>
  <c r="F33" i="106"/>
  <c r="F49" i="106" s="1"/>
  <c r="F52" i="106" s="1"/>
  <c r="F54" i="106" s="1"/>
  <c r="F57" i="106" s="1"/>
  <c r="F60" i="106" s="1"/>
  <c r="E33" i="106"/>
  <c r="E49" i="106" s="1"/>
  <c r="E52" i="106" s="1"/>
  <c r="E54" i="106" s="1"/>
  <c r="E57" i="106" s="1"/>
  <c r="E60" i="106" s="1"/>
  <c r="D33" i="106"/>
  <c r="C33" i="106"/>
  <c r="W49" i="107"/>
  <c r="W52" i="107" s="1"/>
  <c r="W54" i="107" s="1"/>
  <c r="W57" i="107" s="1"/>
  <c r="W60" i="107" s="1"/>
  <c r="O49" i="107"/>
  <c r="O52" i="107" s="1"/>
  <c r="O54" i="107" s="1"/>
  <c r="O57" i="107" s="1"/>
  <c r="O60" i="107" s="1"/>
  <c r="AA48" i="107"/>
  <c r="Y48" i="107"/>
  <c r="X48" i="107"/>
  <c r="Z48" i="107" s="1"/>
  <c r="W48" i="107"/>
  <c r="V48" i="107"/>
  <c r="U48" i="107"/>
  <c r="T48" i="107"/>
  <c r="S48" i="107"/>
  <c r="R48" i="107"/>
  <c r="Q48" i="107"/>
  <c r="P48" i="107"/>
  <c r="P49" i="107" s="1"/>
  <c r="P52" i="107" s="1"/>
  <c r="P54" i="107" s="1"/>
  <c r="P57" i="107" s="1"/>
  <c r="P60" i="107" s="1"/>
  <c r="O48" i="107"/>
  <c r="N48" i="107"/>
  <c r="M48" i="107"/>
  <c r="L48" i="107"/>
  <c r="K48" i="107"/>
  <c r="J48" i="107"/>
  <c r="I48" i="107"/>
  <c r="H48" i="107"/>
  <c r="H49" i="107" s="1"/>
  <c r="H52" i="107" s="1"/>
  <c r="H54" i="107" s="1"/>
  <c r="H57" i="107" s="1"/>
  <c r="H60" i="107" s="1"/>
  <c r="G48" i="107"/>
  <c r="F48" i="107"/>
  <c r="E48" i="107"/>
  <c r="D48" i="107"/>
  <c r="C48" i="107"/>
  <c r="AA33" i="107"/>
  <c r="AA49" i="107" s="1"/>
  <c r="AA52" i="107" s="1"/>
  <c r="AA54" i="107" s="1"/>
  <c r="AA57" i="107" s="1"/>
  <c r="AA60" i="107" s="1"/>
  <c r="Z33" i="107"/>
  <c r="Y33" i="107"/>
  <c r="X33" i="107"/>
  <c r="W33" i="107"/>
  <c r="V33" i="107"/>
  <c r="U33" i="107"/>
  <c r="U49" i="107" s="1"/>
  <c r="U52" i="107" s="1"/>
  <c r="U54" i="107" s="1"/>
  <c r="U57" i="107" s="1"/>
  <c r="U60" i="107" s="1"/>
  <c r="T33" i="107"/>
  <c r="S33" i="107"/>
  <c r="S49" i="107" s="1"/>
  <c r="S52" i="107" s="1"/>
  <c r="S54" i="107" s="1"/>
  <c r="S57" i="107" s="1"/>
  <c r="S60" i="107" s="1"/>
  <c r="R33" i="107"/>
  <c r="Q33" i="107"/>
  <c r="P33" i="107"/>
  <c r="O33" i="107"/>
  <c r="N33" i="107"/>
  <c r="M33" i="107"/>
  <c r="M49" i="107" s="1"/>
  <c r="M52" i="107" s="1"/>
  <c r="M54" i="107" s="1"/>
  <c r="M57" i="107" s="1"/>
  <c r="M60" i="107" s="1"/>
  <c r="L33" i="107"/>
  <c r="K33" i="107"/>
  <c r="K49" i="107" s="1"/>
  <c r="K52" i="107" s="1"/>
  <c r="K54" i="107" s="1"/>
  <c r="K57" i="107" s="1"/>
  <c r="K60" i="107" s="1"/>
  <c r="J33" i="107"/>
  <c r="I33" i="107"/>
  <c r="H33" i="107"/>
  <c r="G33" i="107"/>
  <c r="G49" i="107" s="1"/>
  <c r="G52" i="107" s="1"/>
  <c r="G54" i="107" s="1"/>
  <c r="G57" i="107" s="1"/>
  <c r="G60" i="107" s="1"/>
  <c r="F33" i="107"/>
  <c r="E33" i="107"/>
  <c r="E49" i="107" s="1"/>
  <c r="E52" i="107" s="1"/>
  <c r="E54" i="107" s="1"/>
  <c r="E57" i="107" s="1"/>
  <c r="E60" i="107" s="1"/>
  <c r="D33" i="107"/>
  <c r="C33" i="107"/>
  <c r="C49" i="107" s="1"/>
  <c r="C52" i="107" s="1"/>
  <c r="C54" i="107" s="1"/>
  <c r="C57" i="107" s="1"/>
  <c r="C60" i="107" s="1"/>
  <c r="V52" i="108"/>
  <c r="V54" i="108" s="1"/>
  <c r="V57" i="108" s="1"/>
  <c r="V60" i="108" s="1"/>
  <c r="W49" i="108"/>
  <c r="W52" i="108" s="1"/>
  <c r="W54" i="108" s="1"/>
  <c r="W57" i="108" s="1"/>
  <c r="W60" i="108" s="1"/>
  <c r="O49" i="108"/>
  <c r="O52" i="108" s="1"/>
  <c r="O54" i="108" s="1"/>
  <c r="O57" i="108" s="1"/>
  <c r="O60" i="108" s="1"/>
  <c r="N49" i="108"/>
  <c r="N52" i="108" s="1"/>
  <c r="N54" i="108" s="1"/>
  <c r="N57" i="108" s="1"/>
  <c r="N60" i="108" s="1"/>
  <c r="G49" i="108"/>
  <c r="G52" i="108" s="1"/>
  <c r="G54" i="108" s="1"/>
  <c r="G57" i="108" s="1"/>
  <c r="G60" i="108" s="1"/>
  <c r="AA48" i="108"/>
  <c r="Y48" i="108"/>
  <c r="X48" i="108"/>
  <c r="Z48" i="108" s="1"/>
  <c r="W48" i="108"/>
  <c r="V48" i="108"/>
  <c r="U48" i="108"/>
  <c r="T48" i="108"/>
  <c r="S48" i="108"/>
  <c r="R48" i="108"/>
  <c r="Q48" i="108"/>
  <c r="P48" i="108"/>
  <c r="O48" i="108"/>
  <c r="N48" i="108"/>
  <c r="M48" i="108"/>
  <c r="L48" i="108"/>
  <c r="K48" i="108"/>
  <c r="J48" i="108"/>
  <c r="I48" i="108"/>
  <c r="H48" i="108"/>
  <c r="G48" i="108"/>
  <c r="F48" i="108"/>
  <c r="E48" i="108"/>
  <c r="D48" i="108"/>
  <c r="C48" i="108"/>
  <c r="AA33" i="108"/>
  <c r="AA49" i="108" s="1"/>
  <c r="AA52" i="108" s="1"/>
  <c r="AA54" i="108" s="1"/>
  <c r="AA57" i="108" s="1"/>
  <c r="AA60" i="108" s="1"/>
  <c r="Y33" i="108"/>
  <c r="Y49" i="108" s="1"/>
  <c r="Y52" i="108" s="1"/>
  <c r="Y54" i="108" s="1"/>
  <c r="Y57" i="108" s="1"/>
  <c r="Y60" i="108" s="1"/>
  <c r="X33" i="108"/>
  <c r="W33" i="108"/>
  <c r="V33" i="108"/>
  <c r="V49" i="108" s="1"/>
  <c r="U33" i="108"/>
  <c r="T33" i="108"/>
  <c r="T49" i="108" s="1"/>
  <c r="T52" i="108" s="1"/>
  <c r="T54" i="108" s="1"/>
  <c r="T57" i="108" s="1"/>
  <c r="T60" i="108" s="1"/>
  <c r="S33" i="108"/>
  <c r="S49" i="108" s="1"/>
  <c r="S52" i="108" s="1"/>
  <c r="S54" i="108" s="1"/>
  <c r="S57" i="108" s="1"/>
  <c r="S60" i="108" s="1"/>
  <c r="R33" i="108"/>
  <c r="R49" i="108" s="1"/>
  <c r="R52" i="108" s="1"/>
  <c r="R54" i="108" s="1"/>
  <c r="R57" i="108" s="1"/>
  <c r="R60" i="108" s="1"/>
  <c r="Q33" i="108"/>
  <c r="Q49" i="108" s="1"/>
  <c r="Q52" i="108" s="1"/>
  <c r="Q54" i="108" s="1"/>
  <c r="Q57" i="108" s="1"/>
  <c r="Q60" i="108" s="1"/>
  <c r="P33" i="108"/>
  <c r="P49" i="108" s="1"/>
  <c r="P52" i="108" s="1"/>
  <c r="P54" i="108" s="1"/>
  <c r="P57" i="108" s="1"/>
  <c r="P60" i="108" s="1"/>
  <c r="O33" i="108"/>
  <c r="N33" i="108"/>
  <c r="M33" i="108"/>
  <c r="L33" i="108"/>
  <c r="L49" i="108" s="1"/>
  <c r="L52" i="108" s="1"/>
  <c r="L54" i="108" s="1"/>
  <c r="L57" i="108" s="1"/>
  <c r="L60" i="108" s="1"/>
  <c r="K33" i="108"/>
  <c r="K49" i="108" s="1"/>
  <c r="K52" i="108" s="1"/>
  <c r="K54" i="108" s="1"/>
  <c r="K57" i="108" s="1"/>
  <c r="K60" i="108" s="1"/>
  <c r="J33" i="108"/>
  <c r="J49" i="108" s="1"/>
  <c r="J52" i="108" s="1"/>
  <c r="J54" i="108" s="1"/>
  <c r="J57" i="108" s="1"/>
  <c r="J60" i="108" s="1"/>
  <c r="I33" i="108"/>
  <c r="I49" i="108" s="1"/>
  <c r="I52" i="108" s="1"/>
  <c r="I54" i="108" s="1"/>
  <c r="I57" i="108" s="1"/>
  <c r="I60" i="108" s="1"/>
  <c r="H33" i="108"/>
  <c r="H49" i="108" s="1"/>
  <c r="H52" i="108" s="1"/>
  <c r="H54" i="108" s="1"/>
  <c r="H57" i="108" s="1"/>
  <c r="H60" i="108" s="1"/>
  <c r="G33" i="108"/>
  <c r="F33" i="108"/>
  <c r="F49" i="108" s="1"/>
  <c r="F52" i="108" s="1"/>
  <c r="F54" i="108" s="1"/>
  <c r="F57" i="108" s="1"/>
  <c r="F60" i="108" s="1"/>
  <c r="E33" i="108"/>
  <c r="D33" i="108"/>
  <c r="D49" i="108" s="1"/>
  <c r="D52" i="108" s="1"/>
  <c r="D54" i="108" s="1"/>
  <c r="D57" i="108" s="1"/>
  <c r="D60" i="108" s="1"/>
  <c r="C33" i="108"/>
  <c r="C49" i="108" s="1"/>
  <c r="C52" i="108" s="1"/>
  <c r="C54" i="108" s="1"/>
  <c r="C57" i="108" s="1"/>
  <c r="C60" i="108" s="1"/>
  <c r="V49" i="109"/>
  <c r="V52" i="109" s="1"/>
  <c r="V54" i="109" s="1"/>
  <c r="V57" i="109" s="1"/>
  <c r="V60" i="109" s="1"/>
  <c r="AA48" i="109"/>
  <c r="Y48" i="109"/>
  <c r="X48" i="109"/>
  <c r="Z48" i="109" s="1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33" i="109"/>
  <c r="AA49" i="109" s="1"/>
  <c r="AA52" i="109" s="1"/>
  <c r="AA54" i="109" s="1"/>
  <c r="AA57" i="109" s="1"/>
  <c r="AA60" i="109" s="1"/>
  <c r="Y33" i="109"/>
  <c r="Y49" i="109" s="1"/>
  <c r="Y52" i="109" s="1"/>
  <c r="Y54" i="109" s="1"/>
  <c r="Y57" i="109" s="1"/>
  <c r="Y60" i="109" s="1"/>
  <c r="X33" i="109"/>
  <c r="W33" i="109"/>
  <c r="W49" i="109" s="1"/>
  <c r="W52" i="109" s="1"/>
  <c r="W54" i="109" s="1"/>
  <c r="W57" i="109" s="1"/>
  <c r="W60" i="109" s="1"/>
  <c r="V33" i="109"/>
  <c r="U33" i="109"/>
  <c r="U49" i="109" s="1"/>
  <c r="U52" i="109" s="1"/>
  <c r="U54" i="109" s="1"/>
  <c r="U57" i="109" s="1"/>
  <c r="U60" i="109" s="1"/>
  <c r="T33" i="109"/>
  <c r="S33" i="109"/>
  <c r="S49" i="109" s="1"/>
  <c r="S52" i="109" s="1"/>
  <c r="S54" i="109" s="1"/>
  <c r="S57" i="109" s="1"/>
  <c r="S60" i="109" s="1"/>
  <c r="R33" i="109"/>
  <c r="R49" i="109" s="1"/>
  <c r="R52" i="109" s="1"/>
  <c r="R54" i="109" s="1"/>
  <c r="R57" i="109" s="1"/>
  <c r="R60" i="109" s="1"/>
  <c r="Q33" i="109"/>
  <c r="Q49" i="109" s="1"/>
  <c r="Q52" i="109" s="1"/>
  <c r="Q54" i="109" s="1"/>
  <c r="Q57" i="109" s="1"/>
  <c r="Q60" i="109" s="1"/>
  <c r="P33" i="109"/>
  <c r="P49" i="109" s="1"/>
  <c r="P52" i="109" s="1"/>
  <c r="P54" i="109" s="1"/>
  <c r="P57" i="109" s="1"/>
  <c r="P60" i="109" s="1"/>
  <c r="O33" i="109"/>
  <c r="O49" i="109" s="1"/>
  <c r="O52" i="109" s="1"/>
  <c r="O54" i="109" s="1"/>
  <c r="O57" i="109" s="1"/>
  <c r="O60" i="109" s="1"/>
  <c r="N33" i="109"/>
  <c r="M33" i="109"/>
  <c r="M49" i="109" s="1"/>
  <c r="M52" i="109" s="1"/>
  <c r="M54" i="109" s="1"/>
  <c r="M57" i="109" s="1"/>
  <c r="M60" i="109" s="1"/>
  <c r="L33" i="109"/>
  <c r="K33" i="109"/>
  <c r="K49" i="109" s="1"/>
  <c r="K52" i="109" s="1"/>
  <c r="K54" i="109" s="1"/>
  <c r="K57" i="109" s="1"/>
  <c r="K60" i="109" s="1"/>
  <c r="J33" i="109"/>
  <c r="J49" i="109" s="1"/>
  <c r="J52" i="109" s="1"/>
  <c r="J54" i="109" s="1"/>
  <c r="J57" i="109" s="1"/>
  <c r="J60" i="109" s="1"/>
  <c r="I33" i="109"/>
  <c r="I49" i="109" s="1"/>
  <c r="I52" i="109" s="1"/>
  <c r="I54" i="109" s="1"/>
  <c r="I57" i="109" s="1"/>
  <c r="I60" i="109" s="1"/>
  <c r="H33" i="109"/>
  <c r="H49" i="109" s="1"/>
  <c r="H52" i="109" s="1"/>
  <c r="H54" i="109" s="1"/>
  <c r="H57" i="109" s="1"/>
  <c r="H60" i="109" s="1"/>
  <c r="G33" i="109"/>
  <c r="G49" i="109" s="1"/>
  <c r="G52" i="109" s="1"/>
  <c r="G54" i="109" s="1"/>
  <c r="G57" i="109" s="1"/>
  <c r="G60" i="109" s="1"/>
  <c r="F33" i="109"/>
  <c r="F49" i="109" s="1"/>
  <c r="F52" i="109" s="1"/>
  <c r="F54" i="109" s="1"/>
  <c r="F57" i="109" s="1"/>
  <c r="F60" i="109" s="1"/>
  <c r="E33" i="109"/>
  <c r="E49" i="109" s="1"/>
  <c r="E52" i="109" s="1"/>
  <c r="E54" i="109" s="1"/>
  <c r="E57" i="109" s="1"/>
  <c r="E60" i="109" s="1"/>
  <c r="D33" i="109"/>
  <c r="C33" i="109"/>
  <c r="C49" i="109" s="1"/>
  <c r="C52" i="109" s="1"/>
  <c r="C54" i="109" s="1"/>
  <c r="C57" i="109" s="1"/>
  <c r="C60" i="109" s="1"/>
  <c r="Y52" i="110"/>
  <c r="Y54" i="110" s="1"/>
  <c r="Y57" i="110" s="1"/>
  <c r="Y60" i="110" s="1"/>
  <c r="Q52" i="110"/>
  <c r="Q54" i="110" s="1"/>
  <c r="Q57" i="110" s="1"/>
  <c r="Q60" i="110" s="1"/>
  <c r="X49" i="110"/>
  <c r="X52" i="110" s="1"/>
  <c r="X54" i="110" s="1"/>
  <c r="AA48" i="110"/>
  <c r="Y48" i="110"/>
  <c r="X48" i="110"/>
  <c r="Z48" i="110" s="1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33" i="110"/>
  <c r="Y33" i="110"/>
  <c r="Y49" i="110" s="1"/>
  <c r="X33" i="110"/>
  <c r="Z33" i="110" s="1"/>
  <c r="W33" i="110"/>
  <c r="W49" i="110" s="1"/>
  <c r="W52" i="110" s="1"/>
  <c r="W54" i="110" s="1"/>
  <c r="W57" i="110" s="1"/>
  <c r="W60" i="110" s="1"/>
  <c r="V33" i="110"/>
  <c r="V49" i="110" s="1"/>
  <c r="V52" i="110" s="1"/>
  <c r="V54" i="110" s="1"/>
  <c r="V57" i="110" s="1"/>
  <c r="V60" i="110" s="1"/>
  <c r="U33" i="110"/>
  <c r="U49" i="110" s="1"/>
  <c r="U52" i="110" s="1"/>
  <c r="U54" i="110" s="1"/>
  <c r="U57" i="110" s="1"/>
  <c r="U60" i="110" s="1"/>
  <c r="T33" i="110"/>
  <c r="T49" i="110" s="1"/>
  <c r="T52" i="110" s="1"/>
  <c r="T54" i="110" s="1"/>
  <c r="T57" i="110" s="1"/>
  <c r="T60" i="110" s="1"/>
  <c r="S33" i="110"/>
  <c r="R33" i="110"/>
  <c r="R49" i="110" s="1"/>
  <c r="R52" i="110" s="1"/>
  <c r="R54" i="110" s="1"/>
  <c r="R57" i="110" s="1"/>
  <c r="R60" i="110" s="1"/>
  <c r="Q33" i="110"/>
  <c r="Q49" i="110" s="1"/>
  <c r="P33" i="110"/>
  <c r="P49" i="110" s="1"/>
  <c r="P52" i="110" s="1"/>
  <c r="P54" i="110" s="1"/>
  <c r="P57" i="110" s="1"/>
  <c r="P60" i="110" s="1"/>
  <c r="O33" i="110"/>
  <c r="O49" i="110" s="1"/>
  <c r="O52" i="110" s="1"/>
  <c r="O54" i="110" s="1"/>
  <c r="O57" i="110" s="1"/>
  <c r="O60" i="110" s="1"/>
  <c r="N33" i="110"/>
  <c r="N49" i="110" s="1"/>
  <c r="N52" i="110" s="1"/>
  <c r="N54" i="110" s="1"/>
  <c r="N57" i="110" s="1"/>
  <c r="N60" i="110" s="1"/>
  <c r="M33" i="110"/>
  <c r="M49" i="110" s="1"/>
  <c r="M52" i="110" s="1"/>
  <c r="M54" i="110" s="1"/>
  <c r="M57" i="110" s="1"/>
  <c r="M60" i="110" s="1"/>
  <c r="L33" i="110"/>
  <c r="L49" i="110" s="1"/>
  <c r="L52" i="110" s="1"/>
  <c r="L54" i="110" s="1"/>
  <c r="L57" i="110" s="1"/>
  <c r="L60" i="110" s="1"/>
  <c r="K33" i="110"/>
  <c r="J33" i="110"/>
  <c r="J49" i="110" s="1"/>
  <c r="J52" i="110" s="1"/>
  <c r="J54" i="110" s="1"/>
  <c r="J57" i="110" s="1"/>
  <c r="J60" i="110" s="1"/>
  <c r="I33" i="110"/>
  <c r="I49" i="110" s="1"/>
  <c r="I52" i="110" s="1"/>
  <c r="I54" i="110" s="1"/>
  <c r="I57" i="110" s="1"/>
  <c r="I60" i="110" s="1"/>
  <c r="H33" i="110"/>
  <c r="H49" i="110" s="1"/>
  <c r="H52" i="110" s="1"/>
  <c r="H54" i="110" s="1"/>
  <c r="H57" i="110" s="1"/>
  <c r="H60" i="110" s="1"/>
  <c r="G33" i="110"/>
  <c r="G49" i="110" s="1"/>
  <c r="G52" i="110" s="1"/>
  <c r="G54" i="110" s="1"/>
  <c r="G57" i="110" s="1"/>
  <c r="G60" i="110" s="1"/>
  <c r="F33" i="110"/>
  <c r="F49" i="110" s="1"/>
  <c r="F52" i="110" s="1"/>
  <c r="F54" i="110" s="1"/>
  <c r="F57" i="110" s="1"/>
  <c r="F60" i="110" s="1"/>
  <c r="E33" i="110"/>
  <c r="E49" i="110" s="1"/>
  <c r="E52" i="110" s="1"/>
  <c r="E54" i="110" s="1"/>
  <c r="E57" i="110" s="1"/>
  <c r="E60" i="110" s="1"/>
  <c r="D33" i="110"/>
  <c r="C33" i="110"/>
  <c r="M52" i="111"/>
  <c r="M54" i="111" s="1"/>
  <c r="M57" i="111" s="1"/>
  <c r="M60" i="111" s="1"/>
  <c r="W49" i="111"/>
  <c r="W52" i="111" s="1"/>
  <c r="W54" i="111" s="1"/>
  <c r="W57" i="111" s="1"/>
  <c r="W60" i="111" s="1"/>
  <c r="U49" i="111"/>
  <c r="U52" i="111" s="1"/>
  <c r="U54" i="111" s="1"/>
  <c r="U57" i="111" s="1"/>
  <c r="U60" i="111" s="1"/>
  <c r="O49" i="111"/>
  <c r="O52" i="111" s="1"/>
  <c r="O54" i="111" s="1"/>
  <c r="O57" i="111" s="1"/>
  <c r="O60" i="111" s="1"/>
  <c r="G49" i="111"/>
  <c r="G52" i="111" s="1"/>
  <c r="G54" i="111" s="1"/>
  <c r="G57" i="111" s="1"/>
  <c r="G60" i="111" s="1"/>
  <c r="E49" i="111"/>
  <c r="E52" i="111" s="1"/>
  <c r="E54" i="111" s="1"/>
  <c r="E57" i="111" s="1"/>
  <c r="E60" i="111" s="1"/>
  <c r="AA48" i="111"/>
  <c r="Y48" i="111"/>
  <c r="X48" i="111"/>
  <c r="Z48" i="111" s="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33" i="111"/>
  <c r="AA49" i="111" s="1"/>
  <c r="AA52" i="111" s="1"/>
  <c r="AA54" i="111" s="1"/>
  <c r="AA57" i="111" s="1"/>
  <c r="AA60" i="111" s="1"/>
  <c r="Y33" i="111"/>
  <c r="Y49" i="111" s="1"/>
  <c r="Y52" i="111" s="1"/>
  <c r="Y54" i="111" s="1"/>
  <c r="Y57" i="111" s="1"/>
  <c r="Y60" i="111" s="1"/>
  <c r="X33" i="111"/>
  <c r="W33" i="111"/>
  <c r="V33" i="111"/>
  <c r="U33" i="111"/>
  <c r="T33" i="111"/>
  <c r="T49" i="111" s="1"/>
  <c r="T52" i="111" s="1"/>
  <c r="T54" i="111" s="1"/>
  <c r="T57" i="111" s="1"/>
  <c r="T60" i="111" s="1"/>
  <c r="S33" i="111"/>
  <c r="S49" i="111" s="1"/>
  <c r="S52" i="111" s="1"/>
  <c r="S54" i="111" s="1"/>
  <c r="S57" i="111" s="1"/>
  <c r="S60" i="111" s="1"/>
  <c r="R33" i="111"/>
  <c r="R49" i="111" s="1"/>
  <c r="R52" i="111" s="1"/>
  <c r="R54" i="111" s="1"/>
  <c r="R57" i="111" s="1"/>
  <c r="R60" i="111" s="1"/>
  <c r="Q33" i="111"/>
  <c r="Q49" i="111" s="1"/>
  <c r="Q52" i="111" s="1"/>
  <c r="Q54" i="111" s="1"/>
  <c r="Q57" i="111" s="1"/>
  <c r="Q60" i="111" s="1"/>
  <c r="P33" i="111"/>
  <c r="O33" i="111"/>
  <c r="N33" i="111"/>
  <c r="M33" i="111"/>
  <c r="M49" i="111" s="1"/>
  <c r="L33" i="111"/>
  <c r="L49" i="111" s="1"/>
  <c r="L52" i="111" s="1"/>
  <c r="L54" i="111" s="1"/>
  <c r="L57" i="111" s="1"/>
  <c r="L60" i="111" s="1"/>
  <c r="K33" i="111"/>
  <c r="K49" i="111" s="1"/>
  <c r="K52" i="111" s="1"/>
  <c r="K54" i="111" s="1"/>
  <c r="K57" i="111" s="1"/>
  <c r="K60" i="111" s="1"/>
  <c r="J33" i="111"/>
  <c r="J49" i="111" s="1"/>
  <c r="J52" i="111" s="1"/>
  <c r="J54" i="111" s="1"/>
  <c r="J57" i="111" s="1"/>
  <c r="J60" i="111" s="1"/>
  <c r="I33" i="111"/>
  <c r="I49" i="111" s="1"/>
  <c r="I52" i="111" s="1"/>
  <c r="I54" i="111" s="1"/>
  <c r="I57" i="111" s="1"/>
  <c r="I60" i="111" s="1"/>
  <c r="H33" i="111"/>
  <c r="G33" i="111"/>
  <c r="F33" i="111"/>
  <c r="E33" i="111"/>
  <c r="D33" i="111"/>
  <c r="D49" i="111" s="1"/>
  <c r="D52" i="111" s="1"/>
  <c r="D54" i="111" s="1"/>
  <c r="D57" i="111" s="1"/>
  <c r="D60" i="111" s="1"/>
  <c r="C33" i="111"/>
  <c r="C49" i="111" s="1"/>
  <c r="C52" i="111" s="1"/>
  <c r="C54" i="111" s="1"/>
  <c r="C57" i="111" s="1"/>
  <c r="C60" i="111" s="1"/>
  <c r="T49" i="112"/>
  <c r="T52" i="112" s="1"/>
  <c r="T54" i="112" s="1"/>
  <c r="T57" i="112" s="1"/>
  <c r="T60" i="112" s="1"/>
  <c r="AA48" i="112"/>
  <c r="Y48" i="112"/>
  <c r="X48" i="112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AA33" i="112"/>
  <c r="AA49" i="112" s="1"/>
  <c r="AA52" i="112" s="1"/>
  <c r="AA54" i="112" s="1"/>
  <c r="AA57" i="112" s="1"/>
  <c r="AA60" i="112" s="1"/>
  <c r="Y33" i="112"/>
  <c r="Y49" i="112" s="1"/>
  <c r="Y52" i="112" s="1"/>
  <c r="Y54" i="112" s="1"/>
  <c r="Y57" i="112" s="1"/>
  <c r="Y60" i="112" s="1"/>
  <c r="X33" i="112"/>
  <c r="X49" i="112" s="1"/>
  <c r="W33" i="112"/>
  <c r="V33" i="112"/>
  <c r="V49" i="112" s="1"/>
  <c r="V52" i="112" s="1"/>
  <c r="V54" i="112" s="1"/>
  <c r="V57" i="112" s="1"/>
  <c r="V60" i="112" s="1"/>
  <c r="U33" i="112"/>
  <c r="T33" i="112"/>
  <c r="S33" i="112"/>
  <c r="S49" i="112" s="1"/>
  <c r="S52" i="112" s="1"/>
  <c r="S54" i="112" s="1"/>
  <c r="S57" i="112" s="1"/>
  <c r="S60" i="112" s="1"/>
  <c r="R33" i="112"/>
  <c r="R49" i="112" s="1"/>
  <c r="R52" i="112" s="1"/>
  <c r="R54" i="112" s="1"/>
  <c r="R57" i="112" s="1"/>
  <c r="R60" i="112" s="1"/>
  <c r="Q33" i="112"/>
  <c r="Q49" i="112" s="1"/>
  <c r="Q52" i="112" s="1"/>
  <c r="Q54" i="112" s="1"/>
  <c r="Q57" i="112" s="1"/>
  <c r="Q60" i="112" s="1"/>
  <c r="P33" i="112"/>
  <c r="P49" i="112" s="1"/>
  <c r="P52" i="112" s="1"/>
  <c r="P54" i="112" s="1"/>
  <c r="P57" i="112" s="1"/>
  <c r="P60" i="112" s="1"/>
  <c r="O33" i="112"/>
  <c r="N33" i="112"/>
  <c r="N49" i="112" s="1"/>
  <c r="N52" i="112" s="1"/>
  <c r="N54" i="112" s="1"/>
  <c r="N57" i="112" s="1"/>
  <c r="N60" i="112" s="1"/>
  <c r="M33" i="112"/>
  <c r="L33" i="112"/>
  <c r="L49" i="112" s="1"/>
  <c r="L52" i="112" s="1"/>
  <c r="L54" i="112" s="1"/>
  <c r="L57" i="112" s="1"/>
  <c r="L60" i="112" s="1"/>
  <c r="K33" i="112"/>
  <c r="K49" i="112" s="1"/>
  <c r="K52" i="112" s="1"/>
  <c r="K54" i="112" s="1"/>
  <c r="K57" i="112" s="1"/>
  <c r="K60" i="112" s="1"/>
  <c r="J33" i="112"/>
  <c r="J49" i="112" s="1"/>
  <c r="J52" i="112" s="1"/>
  <c r="J54" i="112" s="1"/>
  <c r="J57" i="112" s="1"/>
  <c r="J60" i="112" s="1"/>
  <c r="I33" i="112"/>
  <c r="I49" i="112" s="1"/>
  <c r="I52" i="112" s="1"/>
  <c r="I54" i="112" s="1"/>
  <c r="I57" i="112" s="1"/>
  <c r="I60" i="112" s="1"/>
  <c r="H33" i="112"/>
  <c r="H49" i="112" s="1"/>
  <c r="H52" i="112" s="1"/>
  <c r="H54" i="112" s="1"/>
  <c r="H57" i="112" s="1"/>
  <c r="H60" i="112" s="1"/>
  <c r="G33" i="112"/>
  <c r="F33" i="112"/>
  <c r="F49" i="112" s="1"/>
  <c r="F52" i="112" s="1"/>
  <c r="F54" i="112" s="1"/>
  <c r="F57" i="112" s="1"/>
  <c r="F60" i="112" s="1"/>
  <c r="E33" i="112"/>
  <c r="D33" i="112"/>
  <c r="D49" i="112" s="1"/>
  <c r="D52" i="112" s="1"/>
  <c r="D54" i="112" s="1"/>
  <c r="D57" i="112" s="1"/>
  <c r="D60" i="112" s="1"/>
  <c r="C33" i="112"/>
  <c r="C49" i="112" s="1"/>
  <c r="C52" i="112" s="1"/>
  <c r="C54" i="112" s="1"/>
  <c r="C57" i="112" s="1"/>
  <c r="C60" i="112" s="1"/>
  <c r="AA49" i="113"/>
  <c r="AA52" i="113" s="1"/>
  <c r="AA54" i="113" s="1"/>
  <c r="AA57" i="113" s="1"/>
  <c r="AA60" i="113" s="1"/>
  <c r="K49" i="113"/>
  <c r="K52" i="113" s="1"/>
  <c r="K54" i="113" s="1"/>
  <c r="K57" i="113" s="1"/>
  <c r="K60" i="113" s="1"/>
  <c r="AA48" i="113"/>
  <c r="Y48" i="113"/>
  <c r="X48" i="113"/>
  <c r="Z48" i="113" s="1"/>
  <c r="W48" i="113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33" i="113"/>
  <c r="Y33" i="113"/>
  <c r="Y49" i="113" s="1"/>
  <c r="Y52" i="113" s="1"/>
  <c r="Y54" i="113" s="1"/>
  <c r="Y57" i="113" s="1"/>
  <c r="Y60" i="113" s="1"/>
  <c r="X33" i="113"/>
  <c r="X49" i="113" s="1"/>
  <c r="W33" i="113"/>
  <c r="W49" i="113" s="1"/>
  <c r="W52" i="113" s="1"/>
  <c r="W54" i="113" s="1"/>
  <c r="W57" i="113" s="1"/>
  <c r="W60" i="113" s="1"/>
  <c r="V33" i="113"/>
  <c r="U33" i="113"/>
  <c r="U49" i="113" s="1"/>
  <c r="U52" i="113" s="1"/>
  <c r="U54" i="113" s="1"/>
  <c r="U57" i="113" s="1"/>
  <c r="U60" i="113" s="1"/>
  <c r="T33" i="113"/>
  <c r="S33" i="113"/>
  <c r="S49" i="113" s="1"/>
  <c r="S52" i="113" s="1"/>
  <c r="S54" i="113" s="1"/>
  <c r="S57" i="113" s="1"/>
  <c r="S60" i="113" s="1"/>
  <c r="R33" i="113"/>
  <c r="R49" i="113" s="1"/>
  <c r="R52" i="113" s="1"/>
  <c r="R54" i="113" s="1"/>
  <c r="R57" i="113" s="1"/>
  <c r="R60" i="113" s="1"/>
  <c r="Q33" i="113"/>
  <c r="Q49" i="113" s="1"/>
  <c r="Q52" i="113" s="1"/>
  <c r="Q54" i="113" s="1"/>
  <c r="Q57" i="113" s="1"/>
  <c r="Q60" i="113" s="1"/>
  <c r="P33" i="113"/>
  <c r="P49" i="113" s="1"/>
  <c r="P52" i="113" s="1"/>
  <c r="P54" i="113" s="1"/>
  <c r="P57" i="113" s="1"/>
  <c r="P60" i="113" s="1"/>
  <c r="O33" i="113"/>
  <c r="O49" i="113" s="1"/>
  <c r="O52" i="113" s="1"/>
  <c r="O54" i="113" s="1"/>
  <c r="O57" i="113" s="1"/>
  <c r="O60" i="113" s="1"/>
  <c r="N33" i="113"/>
  <c r="M33" i="113"/>
  <c r="M49" i="113" s="1"/>
  <c r="M52" i="113" s="1"/>
  <c r="M54" i="113" s="1"/>
  <c r="M57" i="113" s="1"/>
  <c r="M60" i="113" s="1"/>
  <c r="L33" i="113"/>
  <c r="K33" i="113"/>
  <c r="J33" i="113"/>
  <c r="J49" i="113" s="1"/>
  <c r="J52" i="113" s="1"/>
  <c r="J54" i="113" s="1"/>
  <c r="J57" i="113" s="1"/>
  <c r="J60" i="113" s="1"/>
  <c r="I33" i="113"/>
  <c r="I49" i="113" s="1"/>
  <c r="I52" i="113" s="1"/>
  <c r="I54" i="113" s="1"/>
  <c r="I57" i="113" s="1"/>
  <c r="I60" i="113" s="1"/>
  <c r="H33" i="113"/>
  <c r="H49" i="113" s="1"/>
  <c r="H52" i="113" s="1"/>
  <c r="H54" i="113" s="1"/>
  <c r="H57" i="113" s="1"/>
  <c r="H60" i="113" s="1"/>
  <c r="G33" i="113"/>
  <c r="G49" i="113" s="1"/>
  <c r="G52" i="113" s="1"/>
  <c r="G54" i="113" s="1"/>
  <c r="G57" i="113" s="1"/>
  <c r="G60" i="113" s="1"/>
  <c r="F33" i="113"/>
  <c r="E33" i="113"/>
  <c r="E49" i="113" s="1"/>
  <c r="E52" i="113" s="1"/>
  <c r="E54" i="113" s="1"/>
  <c r="E57" i="113" s="1"/>
  <c r="E60" i="113" s="1"/>
  <c r="D33" i="113"/>
  <c r="C33" i="113"/>
  <c r="C49" i="113" s="1"/>
  <c r="C52" i="113" s="1"/>
  <c r="C54" i="113" s="1"/>
  <c r="C57" i="113" s="1"/>
  <c r="C60" i="113" s="1"/>
  <c r="L49" i="114"/>
  <c r="L52" i="114" s="1"/>
  <c r="L54" i="114" s="1"/>
  <c r="L57" i="114" s="1"/>
  <c r="L60" i="114" s="1"/>
  <c r="D49" i="114"/>
  <c r="D52" i="114" s="1"/>
  <c r="D54" i="114" s="1"/>
  <c r="D57" i="114" s="1"/>
  <c r="D60" i="114" s="1"/>
  <c r="AA48" i="114"/>
  <c r="Y48" i="114"/>
  <c r="X48" i="114"/>
  <c r="Z48" i="114" s="1"/>
  <c r="W48" i="114"/>
  <c r="V48" i="114"/>
  <c r="U48" i="114"/>
  <c r="T48" i="114"/>
  <c r="S48" i="114"/>
  <c r="R48" i="114"/>
  <c r="Q48" i="114"/>
  <c r="P48" i="114"/>
  <c r="O48" i="114"/>
  <c r="N48" i="114"/>
  <c r="M48" i="114"/>
  <c r="L48" i="114"/>
  <c r="K48" i="114"/>
  <c r="J48" i="114"/>
  <c r="I48" i="114"/>
  <c r="H48" i="114"/>
  <c r="G48" i="114"/>
  <c r="F48" i="114"/>
  <c r="E48" i="114"/>
  <c r="D48" i="114"/>
  <c r="C48" i="114"/>
  <c r="AA33" i="114"/>
  <c r="Y33" i="114"/>
  <c r="Y49" i="114" s="1"/>
  <c r="Y52" i="114" s="1"/>
  <c r="Y54" i="114" s="1"/>
  <c r="Y57" i="114" s="1"/>
  <c r="Y60" i="114" s="1"/>
  <c r="X33" i="114"/>
  <c r="X49" i="114" s="1"/>
  <c r="W33" i="114"/>
  <c r="W49" i="114" s="1"/>
  <c r="W52" i="114" s="1"/>
  <c r="W54" i="114" s="1"/>
  <c r="W57" i="114" s="1"/>
  <c r="W60" i="114" s="1"/>
  <c r="V33" i="114"/>
  <c r="V49" i="114" s="1"/>
  <c r="V52" i="114" s="1"/>
  <c r="V54" i="114" s="1"/>
  <c r="V57" i="114" s="1"/>
  <c r="V60" i="114" s="1"/>
  <c r="U33" i="114"/>
  <c r="T33" i="114"/>
  <c r="T49" i="114" s="1"/>
  <c r="T52" i="114" s="1"/>
  <c r="T54" i="114" s="1"/>
  <c r="T57" i="114" s="1"/>
  <c r="T60" i="114" s="1"/>
  <c r="S33" i="114"/>
  <c r="R33" i="114"/>
  <c r="R49" i="114" s="1"/>
  <c r="R52" i="114" s="1"/>
  <c r="R54" i="114" s="1"/>
  <c r="R57" i="114" s="1"/>
  <c r="R60" i="114" s="1"/>
  <c r="Q33" i="114"/>
  <c r="Q49" i="114" s="1"/>
  <c r="Q52" i="114" s="1"/>
  <c r="Q54" i="114" s="1"/>
  <c r="Q57" i="114" s="1"/>
  <c r="Q60" i="114" s="1"/>
  <c r="P33" i="114"/>
  <c r="P49" i="114" s="1"/>
  <c r="P52" i="114" s="1"/>
  <c r="P54" i="114" s="1"/>
  <c r="P57" i="114" s="1"/>
  <c r="P60" i="114" s="1"/>
  <c r="O33" i="114"/>
  <c r="O49" i="114" s="1"/>
  <c r="O52" i="114" s="1"/>
  <c r="O54" i="114" s="1"/>
  <c r="O57" i="114" s="1"/>
  <c r="O60" i="114" s="1"/>
  <c r="N33" i="114"/>
  <c r="N49" i="114" s="1"/>
  <c r="N52" i="114" s="1"/>
  <c r="N54" i="114" s="1"/>
  <c r="N57" i="114" s="1"/>
  <c r="N60" i="114" s="1"/>
  <c r="M33" i="114"/>
  <c r="L33" i="114"/>
  <c r="K33" i="114"/>
  <c r="J33" i="114"/>
  <c r="J49" i="114" s="1"/>
  <c r="J52" i="114" s="1"/>
  <c r="J54" i="114" s="1"/>
  <c r="J57" i="114" s="1"/>
  <c r="J60" i="114" s="1"/>
  <c r="I33" i="114"/>
  <c r="I49" i="114" s="1"/>
  <c r="I52" i="114" s="1"/>
  <c r="I54" i="114" s="1"/>
  <c r="I57" i="114" s="1"/>
  <c r="I60" i="114" s="1"/>
  <c r="H33" i="114"/>
  <c r="H49" i="114" s="1"/>
  <c r="H52" i="114" s="1"/>
  <c r="H54" i="114" s="1"/>
  <c r="H57" i="114" s="1"/>
  <c r="H60" i="114" s="1"/>
  <c r="G33" i="114"/>
  <c r="G49" i="114" s="1"/>
  <c r="G52" i="114" s="1"/>
  <c r="G54" i="114" s="1"/>
  <c r="G57" i="114" s="1"/>
  <c r="G60" i="114" s="1"/>
  <c r="F33" i="114"/>
  <c r="F49" i="114" s="1"/>
  <c r="F52" i="114" s="1"/>
  <c r="F54" i="114" s="1"/>
  <c r="F57" i="114" s="1"/>
  <c r="F60" i="114" s="1"/>
  <c r="E33" i="114"/>
  <c r="D33" i="114"/>
  <c r="C33" i="114"/>
  <c r="AA49" i="115"/>
  <c r="AA52" i="115" s="1"/>
  <c r="AA54" i="115" s="1"/>
  <c r="AA57" i="115" s="1"/>
  <c r="AA60" i="115" s="1"/>
  <c r="I49" i="115"/>
  <c r="I52" i="115" s="1"/>
  <c r="I54" i="115" s="1"/>
  <c r="I57" i="115" s="1"/>
  <c r="I60" i="115" s="1"/>
  <c r="AA48" i="115"/>
  <c r="Z48" i="115"/>
  <c r="Y48" i="115"/>
  <c r="X48" i="115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33" i="115"/>
  <c r="Y33" i="115"/>
  <c r="Y49" i="115" s="1"/>
  <c r="Y52" i="115" s="1"/>
  <c r="Y54" i="115" s="1"/>
  <c r="Y57" i="115" s="1"/>
  <c r="Y60" i="115" s="1"/>
  <c r="X33" i="115"/>
  <c r="X49" i="115" s="1"/>
  <c r="W33" i="115"/>
  <c r="W49" i="115" s="1"/>
  <c r="W52" i="115" s="1"/>
  <c r="W54" i="115" s="1"/>
  <c r="W57" i="115" s="1"/>
  <c r="W60" i="115" s="1"/>
  <c r="V33" i="115"/>
  <c r="V49" i="115" s="1"/>
  <c r="V52" i="115" s="1"/>
  <c r="V54" i="115" s="1"/>
  <c r="V57" i="115" s="1"/>
  <c r="V60" i="115" s="1"/>
  <c r="U33" i="115"/>
  <c r="U49" i="115" s="1"/>
  <c r="U52" i="115" s="1"/>
  <c r="U54" i="115" s="1"/>
  <c r="U57" i="115" s="1"/>
  <c r="U60" i="115" s="1"/>
  <c r="T33" i="115"/>
  <c r="S33" i="115"/>
  <c r="S49" i="115" s="1"/>
  <c r="S52" i="115" s="1"/>
  <c r="S54" i="115" s="1"/>
  <c r="S57" i="115" s="1"/>
  <c r="S60" i="115" s="1"/>
  <c r="R33" i="115"/>
  <c r="Q33" i="115"/>
  <c r="Q49" i="115" s="1"/>
  <c r="Q52" i="115" s="1"/>
  <c r="Q54" i="115" s="1"/>
  <c r="Q57" i="115" s="1"/>
  <c r="Q60" i="115" s="1"/>
  <c r="P33" i="115"/>
  <c r="P49" i="115" s="1"/>
  <c r="P52" i="115" s="1"/>
  <c r="P54" i="115" s="1"/>
  <c r="P57" i="115" s="1"/>
  <c r="P60" i="115" s="1"/>
  <c r="O33" i="115"/>
  <c r="O49" i="115" s="1"/>
  <c r="O52" i="115" s="1"/>
  <c r="O54" i="115" s="1"/>
  <c r="O57" i="115" s="1"/>
  <c r="O60" i="115" s="1"/>
  <c r="N33" i="115"/>
  <c r="N49" i="115" s="1"/>
  <c r="N52" i="115" s="1"/>
  <c r="N54" i="115" s="1"/>
  <c r="N57" i="115" s="1"/>
  <c r="N60" i="115" s="1"/>
  <c r="M33" i="115"/>
  <c r="M49" i="115" s="1"/>
  <c r="M52" i="115" s="1"/>
  <c r="M54" i="115" s="1"/>
  <c r="M57" i="115" s="1"/>
  <c r="M60" i="115" s="1"/>
  <c r="L33" i="115"/>
  <c r="K33" i="115"/>
  <c r="K49" i="115" s="1"/>
  <c r="K52" i="115" s="1"/>
  <c r="K54" i="115" s="1"/>
  <c r="K57" i="115" s="1"/>
  <c r="K60" i="115" s="1"/>
  <c r="J33" i="115"/>
  <c r="I33" i="115"/>
  <c r="H33" i="115"/>
  <c r="H49" i="115" s="1"/>
  <c r="H52" i="115" s="1"/>
  <c r="H54" i="115" s="1"/>
  <c r="H57" i="115" s="1"/>
  <c r="H60" i="115" s="1"/>
  <c r="G33" i="115"/>
  <c r="G49" i="115" s="1"/>
  <c r="G52" i="115" s="1"/>
  <c r="G54" i="115" s="1"/>
  <c r="G57" i="115" s="1"/>
  <c r="G60" i="115" s="1"/>
  <c r="F33" i="115"/>
  <c r="F49" i="115" s="1"/>
  <c r="F52" i="115" s="1"/>
  <c r="F54" i="115" s="1"/>
  <c r="F57" i="115" s="1"/>
  <c r="F60" i="115" s="1"/>
  <c r="E33" i="115"/>
  <c r="E49" i="115" s="1"/>
  <c r="E52" i="115" s="1"/>
  <c r="E54" i="115" s="1"/>
  <c r="E57" i="115" s="1"/>
  <c r="E60" i="115" s="1"/>
  <c r="D33" i="115"/>
  <c r="C33" i="115"/>
  <c r="C49" i="115" s="1"/>
  <c r="C52" i="115" s="1"/>
  <c r="C54" i="115" s="1"/>
  <c r="C57" i="115" s="1"/>
  <c r="C60" i="115" s="1"/>
  <c r="Z49" i="116"/>
  <c r="H49" i="116"/>
  <c r="H52" i="116" s="1"/>
  <c r="H54" i="116" s="1"/>
  <c r="H57" i="116" s="1"/>
  <c r="H60" i="116" s="1"/>
  <c r="AA48" i="116"/>
  <c r="Z48" i="116"/>
  <c r="Y48" i="116"/>
  <c r="Y49" i="116" s="1"/>
  <c r="Y52" i="116" s="1"/>
  <c r="Y54" i="116" s="1"/>
  <c r="Y57" i="116" s="1"/>
  <c r="Y60" i="116" s="1"/>
  <c r="X48" i="116"/>
  <c r="W48" i="116"/>
  <c r="V48" i="116"/>
  <c r="U48" i="116"/>
  <c r="T48" i="116"/>
  <c r="S48" i="116"/>
  <c r="R48" i="116"/>
  <c r="Q48" i="116"/>
  <c r="Q49" i="116" s="1"/>
  <c r="Q52" i="116" s="1"/>
  <c r="Q54" i="116" s="1"/>
  <c r="Q57" i="116" s="1"/>
  <c r="Q60" i="116" s="1"/>
  <c r="P48" i="116"/>
  <c r="O48" i="116"/>
  <c r="N48" i="116"/>
  <c r="M48" i="116"/>
  <c r="L48" i="116"/>
  <c r="K48" i="116"/>
  <c r="J48" i="116"/>
  <c r="I48" i="116"/>
  <c r="I49" i="116" s="1"/>
  <c r="I52" i="116" s="1"/>
  <c r="I54" i="116" s="1"/>
  <c r="I57" i="116" s="1"/>
  <c r="I60" i="116" s="1"/>
  <c r="H48" i="116"/>
  <c r="G48" i="116"/>
  <c r="F48" i="116"/>
  <c r="E48" i="116"/>
  <c r="D48" i="116"/>
  <c r="C48" i="116"/>
  <c r="AA33" i="116"/>
  <c r="Z33" i="116"/>
  <c r="Y33" i="116"/>
  <c r="X33" i="116"/>
  <c r="X49" i="116" s="1"/>
  <c r="X52" i="116" s="1"/>
  <c r="W33" i="116"/>
  <c r="V33" i="116"/>
  <c r="V49" i="116" s="1"/>
  <c r="V52" i="116" s="1"/>
  <c r="V54" i="116" s="1"/>
  <c r="V57" i="116" s="1"/>
  <c r="V60" i="116" s="1"/>
  <c r="U33" i="116"/>
  <c r="U49" i="116" s="1"/>
  <c r="U52" i="116" s="1"/>
  <c r="U54" i="116" s="1"/>
  <c r="U57" i="116" s="1"/>
  <c r="U60" i="116" s="1"/>
  <c r="T33" i="116"/>
  <c r="S33" i="116"/>
  <c r="R33" i="116"/>
  <c r="R49" i="116" s="1"/>
  <c r="R52" i="116" s="1"/>
  <c r="R54" i="116" s="1"/>
  <c r="R57" i="116" s="1"/>
  <c r="R60" i="116" s="1"/>
  <c r="Q33" i="116"/>
  <c r="P33" i="116"/>
  <c r="P49" i="116" s="1"/>
  <c r="P52" i="116" s="1"/>
  <c r="P54" i="116" s="1"/>
  <c r="P57" i="116" s="1"/>
  <c r="P60" i="116" s="1"/>
  <c r="O33" i="116"/>
  <c r="N33" i="116"/>
  <c r="N49" i="116" s="1"/>
  <c r="N52" i="116" s="1"/>
  <c r="N54" i="116" s="1"/>
  <c r="N57" i="116" s="1"/>
  <c r="N60" i="116" s="1"/>
  <c r="M33" i="116"/>
  <c r="M49" i="116" s="1"/>
  <c r="M52" i="116" s="1"/>
  <c r="M54" i="116" s="1"/>
  <c r="M57" i="116" s="1"/>
  <c r="M60" i="116" s="1"/>
  <c r="L33" i="116"/>
  <c r="K33" i="116"/>
  <c r="J33" i="116"/>
  <c r="J49" i="116" s="1"/>
  <c r="J52" i="116" s="1"/>
  <c r="J54" i="116" s="1"/>
  <c r="J57" i="116" s="1"/>
  <c r="J60" i="116" s="1"/>
  <c r="I33" i="116"/>
  <c r="H33" i="116"/>
  <c r="G33" i="116"/>
  <c r="F33" i="116"/>
  <c r="F49" i="116" s="1"/>
  <c r="F52" i="116" s="1"/>
  <c r="F54" i="116" s="1"/>
  <c r="F57" i="116" s="1"/>
  <c r="F60" i="116" s="1"/>
  <c r="E33" i="116"/>
  <c r="E49" i="116" s="1"/>
  <c r="E52" i="116" s="1"/>
  <c r="E54" i="116" s="1"/>
  <c r="E57" i="116" s="1"/>
  <c r="E60" i="116" s="1"/>
  <c r="D33" i="116"/>
  <c r="C33" i="116"/>
  <c r="Y49" i="117"/>
  <c r="Y52" i="117" s="1"/>
  <c r="Y54" i="117" s="1"/>
  <c r="Y57" i="117" s="1"/>
  <c r="Y60" i="117" s="1"/>
  <c r="AA48" i="117"/>
  <c r="Y48" i="117"/>
  <c r="X48" i="117"/>
  <c r="W48" i="117"/>
  <c r="V48" i="117"/>
  <c r="U48" i="117"/>
  <c r="T48" i="117"/>
  <c r="S48" i="117"/>
  <c r="R48" i="117"/>
  <c r="Q48" i="117"/>
  <c r="P48" i="117"/>
  <c r="P49" i="117" s="1"/>
  <c r="P52" i="117" s="1"/>
  <c r="P54" i="117" s="1"/>
  <c r="P57" i="117" s="1"/>
  <c r="P60" i="117" s="1"/>
  <c r="O48" i="117"/>
  <c r="N48" i="117"/>
  <c r="M48" i="117"/>
  <c r="L48" i="117"/>
  <c r="K48" i="117"/>
  <c r="J48" i="117"/>
  <c r="I48" i="117"/>
  <c r="H48" i="117"/>
  <c r="H49" i="117" s="1"/>
  <c r="H52" i="117" s="1"/>
  <c r="H54" i="117" s="1"/>
  <c r="H57" i="117" s="1"/>
  <c r="H60" i="117" s="1"/>
  <c r="G48" i="117"/>
  <c r="F48" i="117"/>
  <c r="E48" i="117"/>
  <c r="D48" i="117"/>
  <c r="C48" i="117"/>
  <c r="AA33" i="117"/>
  <c r="Y33" i="117"/>
  <c r="Z33" i="117" s="1"/>
  <c r="X33" i="117"/>
  <c r="W33" i="117"/>
  <c r="W49" i="117" s="1"/>
  <c r="W52" i="117" s="1"/>
  <c r="W54" i="117" s="1"/>
  <c r="W57" i="117" s="1"/>
  <c r="W60" i="117" s="1"/>
  <c r="V33" i="117"/>
  <c r="U33" i="117"/>
  <c r="U49" i="117" s="1"/>
  <c r="U52" i="117" s="1"/>
  <c r="U54" i="117" s="1"/>
  <c r="U57" i="117" s="1"/>
  <c r="U60" i="117" s="1"/>
  <c r="T33" i="117"/>
  <c r="T49" i="117" s="1"/>
  <c r="T52" i="117" s="1"/>
  <c r="T54" i="117" s="1"/>
  <c r="T57" i="117" s="1"/>
  <c r="T60" i="117" s="1"/>
  <c r="S33" i="117"/>
  <c r="R33" i="117"/>
  <c r="Q33" i="117"/>
  <c r="Q49" i="117" s="1"/>
  <c r="Q52" i="117" s="1"/>
  <c r="Q54" i="117" s="1"/>
  <c r="Q57" i="117" s="1"/>
  <c r="Q60" i="117" s="1"/>
  <c r="P33" i="117"/>
  <c r="O33" i="117"/>
  <c r="O49" i="117" s="1"/>
  <c r="O52" i="117" s="1"/>
  <c r="O54" i="117" s="1"/>
  <c r="O57" i="117" s="1"/>
  <c r="O60" i="117" s="1"/>
  <c r="N33" i="117"/>
  <c r="M33" i="117"/>
  <c r="M49" i="117" s="1"/>
  <c r="M52" i="117" s="1"/>
  <c r="M54" i="117" s="1"/>
  <c r="M57" i="117" s="1"/>
  <c r="M60" i="117" s="1"/>
  <c r="L33" i="117"/>
  <c r="L49" i="117" s="1"/>
  <c r="L52" i="117" s="1"/>
  <c r="L54" i="117" s="1"/>
  <c r="L57" i="117" s="1"/>
  <c r="L60" i="117" s="1"/>
  <c r="K33" i="117"/>
  <c r="J33" i="117"/>
  <c r="I33" i="117"/>
  <c r="I49" i="117" s="1"/>
  <c r="I52" i="117" s="1"/>
  <c r="I54" i="117" s="1"/>
  <c r="I57" i="117" s="1"/>
  <c r="I60" i="117" s="1"/>
  <c r="H33" i="117"/>
  <c r="G33" i="117"/>
  <c r="G49" i="117" s="1"/>
  <c r="G52" i="117" s="1"/>
  <c r="G54" i="117" s="1"/>
  <c r="G57" i="117" s="1"/>
  <c r="G60" i="117" s="1"/>
  <c r="F33" i="117"/>
  <c r="E33" i="117"/>
  <c r="E49" i="117" s="1"/>
  <c r="E52" i="117" s="1"/>
  <c r="E54" i="117" s="1"/>
  <c r="E57" i="117" s="1"/>
  <c r="E60" i="117" s="1"/>
  <c r="D33" i="117"/>
  <c r="D49" i="117" s="1"/>
  <c r="D52" i="117" s="1"/>
  <c r="D54" i="117" s="1"/>
  <c r="D57" i="117" s="1"/>
  <c r="D60" i="117" s="1"/>
  <c r="C33" i="117"/>
  <c r="X49" i="118"/>
  <c r="Z49" i="118" s="1"/>
  <c r="P49" i="118"/>
  <c r="P52" i="118" s="1"/>
  <c r="P54" i="118" s="1"/>
  <c r="P57" i="118" s="1"/>
  <c r="P60" i="118" s="1"/>
  <c r="AA48" i="118"/>
  <c r="Y48" i="118"/>
  <c r="X48" i="118"/>
  <c r="Z48" i="118" s="1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C48" i="118"/>
  <c r="AA33" i="118"/>
  <c r="Z33" i="118"/>
  <c r="Y33" i="118"/>
  <c r="X33" i="118"/>
  <c r="W33" i="118"/>
  <c r="W49" i="118" s="1"/>
  <c r="W52" i="118" s="1"/>
  <c r="W54" i="118" s="1"/>
  <c r="W57" i="118" s="1"/>
  <c r="W60" i="118" s="1"/>
  <c r="V33" i="118"/>
  <c r="V49" i="118" s="1"/>
  <c r="V52" i="118" s="1"/>
  <c r="V54" i="118" s="1"/>
  <c r="V57" i="118" s="1"/>
  <c r="V60" i="118" s="1"/>
  <c r="U33" i="118"/>
  <c r="T33" i="118"/>
  <c r="T49" i="118" s="1"/>
  <c r="T52" i="118" s="1"/>
  <c r="T54" i="118" s="1"/>
  <c r="T57" i="118" s="1"/>
  <c r="T60" i="118" s="1"/>
  <c r="S33" i="118"/>
  <c r="R33" i="118"/>
  <c r="R49" i="118" s="1"/>
  <c r="R52" i="118" s="1"/>
  <c r="R54" i="118" s="1"/>
  <c r="R57" i="118" s="1"/>
  <c r="R60" i="118" s="1"/>
  <c r="Q33" i="118"/>
  <c r="P33" i="118"/>
  <c r="O33" i="118"/>
  <c r="O49" i="118" s="1"/>
  <c r="O52" i="118" s="1"/>
  <c r="O54" i="118" s="1"/>
  <c r="O57" i="118" s="1"/>
  <c r="O60" i="118" s="1"/>
  <c r="N33" i="118"/>
  <c r="N49" i="118" s="1"/>
  <c r="N52" i="118" s="1"/>
  <c r="N54" i="118" s="1"/>
  <c r="N57" i="118" s="1"/>
  <c r="N60" i="118" s="1"/>
  <c r="M33" i="118"/>
  <c r="L33" i="118"/>
  <c r="L49" i="118" s="1"/>
  <c r="L52" i="118" s="1"/>
  <c r="L54" i="118" s="1"/>
  <c r="L57" i="118" s="1"/>
  <c r="L60" i="118" s="1"/>
  <c r="K33" i="118"/>
  <c r="J33" i="118"/>
  <c r="J49" i="118" s="1"/>
  <c r="J52" i="118" s="1"/>
  <c r="J54" i="118" s="1"/>
  <c r="J57" i="118" s="1"/>
  <c r="J60" i="118" s="1"/>
  <c r="I33" i="118"/>
  <c r="H33" i="118"/>
  <c r="H49" i="118" s="1"/>
  <c r="H52" i="118" s="1"/>
  <c r="H54" i="118" s="1"/>
  <c r="H57" i="118" s="1"/>
  <c r="H60" i="118" s="1"/>
  <c r="G33" i="118"/>
  <c r="G49" i="118" s="1"/>
  <c r="G52" i="118" s="1"/>
  <c r="G54" i="118" s="1"/>
  <c r="G57" i="118" s="1"/>
  <c r="G60" i="118" s="1"/>
  <c r="F33" i="118"/>
  <c r="F49" i="118" s="1"/>
  <c r="F52" i="118" s="1"/>
  <c r="F54" i="118" s="1"/>
  <c r="F57" i="118" s="1"/>
  <c r="F60" i="118" s="1"/>
  <c r="E33" i="118"/>
  <c r="D33" i="118"/>
  <c r="D49" i="118" s="1"/>
  <c r="D52" i="118" s="1"/>
  <c r="D54" i="118" s="1"/>
  <c r="D57" i="118" s="1"/>
  <c r="D60" i="118" s="1"/>
  <c r="C33" i="118"/>
  <c r="O49" i="119"/>
  <c r="O52" i="119" s="1"/>
  <c r="O54" i="119" s="1"/>
  <c r="O57" i="119" s="1"/>
  <c r="O60" i="119" s="1"/>
  <c r="AA48" i="119"/>
  <c r="Y48" i="119"/>
  <c r="X48" i="119"/>
  <c r="Z48" i="119" s="1"/>
  <c r="W48" i="119"/>
  <c r="W49" i="119" s="1"/>
  <c r="W52" i="119" s="1"/>
  <c r="W54" i="119" s="1"/>
  <c r="W57" i="119" s="1"/>
  <c r="W60" i="119" s="1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33" i="119"/>
  <c r="AA49" i="119" s="1"/>
  <c r="AA52" i="119" s="1"/>
  <c r="AA54" i="119" s="1"/>
  <c r="AA57" i="119" s="1"/>
  <c r="AA60" i="119" s="1"/>
  <c r="Z33" i="119"/>
  <c r="Y33" i="119"/>
  <c r="X33" i="119"/>
  <c r="W33" i="119"/>
  <c r="V33" i="119"/>
  <c r="V49" i="119" s="1"/>
  <c r="V52" i="119" s="1"/>
  <c r="V54" i="119" s="1"/>
  <c r="V57" i="119" s="1"/>
  <c r="V60" i="119" s="1"/>
  <c r="U33" i="119"/>
  <c r="U49" i="119" s="1"/>
  <c r="U52" i="119" s="1"/>
  <c r="U54" i="119" s="1"/>
  <c r="U57" i="119" s="1"/>
  <c r="U60" i="119" s="1"/>
  <c r="T33" i="119"/>
  <c r="S33" i="119"/>
  <c r="S49" i="119" s="1"/>
  <c r="S52" i="119" s="1"/>
  <c r="S54" i="119" s="1"/>
  <c r="S57" i="119" s="1"/>
  <c r="S60" i="119" s="1"/>
  <c r="R33" i="119"/>
  <c r="Q33" i="119"/>
  <c r="P33" i="119"/>
  <c r="O33" i="119"/>
  <c r="N33" i="119"/>
  <c r="N49" i="119" s="1"/>
  <c r="N52" i="119" s="1"/>
  <c r="N54" i="119" s="1"/>
  <c r="N57" i="119" s="1"/>
  <c r="N60" i="119" s="1"/>
  <c r="M33" i="119"/>
  <c r="M49" i="119" s="1"/>
  <c r="M52" i="119" s="1"/>
  <c r="M54" i="119" s="1"/>
  <c r="M57" i="119" s="1"/>
  <c r="M60" i="119" s="1"/>
  <c r="L33" i="119"/>
  <c r="K33" i="119"/>
  <c r="K49" i="119" s="1"/>
  <c r="K52" i="119" s="1"/>
  <c r="K54" i="119" s="1"/>
  <c r="K57" i="119" s="1"/>
  <c r="K60" i="119" s="1"/>
  <c r="J33" i="119"/>
  <c r="I33" i="119"/>
  <c r="H33" i="119"/>
  <c r="G33" i="119"/>
  <c r="G49" i="119" s="1"/>
  <c r="G52" i="119" s="1"/>
  <c r="G54" i="119" s="1"/>
  <c r="G57" i="119" s="1"/>
  <c r="G60" i="119" s="1"/>
  <c r="F33" i="119"/>
  <c r="F49" i="119" s="1"/>
  <c r="F52" i="119" s="1"/>
  <c r="F54" i="119" s="1"/>
  <c r="F57" i="119" s="1"/>
  <c r="F60" i="119" s="1"/>
  <c r="E33" i="119"/>
  <c r="E49" i="119" s="1"/>
  <c r="E52" i="119" s="1"/>
  <c r="E54" i="119" s="1"/>
  <c r="E57" i="119" s="1"/>
  <c r="E60" i="119" s="1"/>
  <c r="D33" i="119"/>
  <c r="C33" i="119"/>
  <c r="C49" i="119" s="1"/>
  <c r="C52" i="119" s="1"/>
  <c r="C54" i="119" s="1"/>
  <c r="C57" i="119" s="1"/>
  <c r="C60" i="119" s="1"/>
  <c r="T52" i="120"/>
  <c r="T54" i="120" s="1"/>
  <c r="T57" i="120" s="1"/>
  <c r="T60" i="120" s="1"/>
  <c r="M49" i="120"/>
  <c r="M52" i="120" s="1"/>
  <c r="M54" i="120" s="1"/>
  <c r="M57" i="120" s="1"/>
  <c r="M60" i="120" s="1"/>
  <c r="AA48" i="120"/>
  <c r="Y48" i="120"/>
  <c r="X48" i="120"/>
  <c r="Z48" i="120" s="1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33" i="120"/>
  <c r="AA49" i="120" s="1"/>
  <c r="AA52" i="120" s="1"/>
  <c r="AA54" i="120" s="1"/>
  <c r="AA57" i="120" s="1"/>
  <c r="AA60" i="120" s="1"/>
  <c r="Y33" i="120"/>
  <c r="Y49" i="120" s="1"/>
  <c r="Y52" i="120" s="1"/>
  <c r="Y54" i="120" s="1"/>
  <c r="Y57" i="120" s="1"/>
  <c r="Y60" i="120" s="1"/>
  <c r="X33" i="120"/>
  <c r="X49" i="120" s="1"/>
  <c r="W33" i="120"/>
  <c r="W49" i="120" s="1"/>
  <c r="W52" i="120" s="1"/>
  <c r="W54" i="120" s="1"/>
  <c r="W57" i="120" s="1"/>
  <c r="W60" i="120" s="1"/>
  <c r="V33" i="120"/>
  <c r="U33" i="120"/>
  <c r="U49" i="120" s="1"/>
  <c r="U52" i="120" s="1"/>
  <c r="U54" i="120" s="1"/>
  <c r="U57" i="120" s="1"/>
  <c r="U60" i="120" s="1"/>
  <c r="T33" i="120"/>
  <c r="T49" i="120" s="1"/>
  <c r="S33" i="120"/>
  <c r="S49" i="120" s="1"/>
  <c r="S52" i="120" s="1"/>
  <c r="S54" i="120" s="1"/>
  <c r="S57" i="120" s="1"/>
  <c r="S60" i="120" s="1"/>
  <c r="R33" i="120"/>
  <c r="R49" i="120" s="1"/>
  <c r="R52" i="120" s="1"/>
  <c r="R54" i="120" s="1"/>
  <c r="R57" i="120" s="1"/>
  <c r="R60" i="120" s="1"/>
  <c r="Q33" i="120"/>
  <c r="Q49" i="120" s="1"/>
  <c r="Q52" i="120" s="1"/>
  <c r="Q54" i="120" s="1"/>
  <c r="Q57" i="120" s="1"/>
  <c r="Q60" i="120" s="1"/>
  <c r="P33" i="120"/>
  <c r="P49" i="120" s="1"/>
  <c r="P52" i="120" s="1"/>
  <c r="P54" i="120" s="1"/>
  <c r="P57" i="120" s="1"/>
  <c r="P60" i="120" s="1"/>
  <c r="O33" i="120"/>
  <c r="O49" i="120" s="1"/>
  <c r="O52" i="120" s="1"/>
  <c r="O54" i="120" s="1"/>
  <c r="O57" i="120" s="1"/>
  <c r="O60" i="120" s="1"/>
  <c r="N33" i="120"/>
  <c r="M33" i="120"/>
  <c r="L33" i="120"/>
  <c r="L49" i="120" s="1"/>
  <c r="L52" i="120" s="1"/>
  <c r="L54" i="120" s="1"/>
  <c r="L57" i="120" s="1"/>
  <c r="L60" i="120" s="1"/>
  <c r="K33" i="120"/>
  <c r="K49" i="120" s="1"/>
  <c r="K52" i="120" s="1"/>
  <c r="K54" i="120" s="1"/>
  <c r="K57" i="120" s="1"/>
  <c r="K60" i="120" s="1"/>
  <c r="J33" i="120"/>
  <c r="J49" i="120" s="1"/>
  <c r="J52" i="120" s="1"/>
  <c r="J54" i="120" s="1"/>
  <c r="J57" i="120" s="1"/>
  <c r="J60" i="120" s="1"/>
  <c r="I33" i="120"/>
  <c r="I49" i="120" s="1"/>
  <c r="I52" i="120" s="1"/>
  <c r="I54" i="120" s="1"/>
  <c r="I57" i="120" s="1"/>
  <c r="I60" i="120" s="1"/>
  <c r="H33" i="120"/>
  <c r="H49" i="120" s="1"/>
  <c r="H52" i="120" s="1"/>
  <c r="H54" i="120" s="1"/>
  <c r="H57" i="120" s="1"/>
  <c r="H60" i="120" s="1"/>
  <c r="G33" i="120"/>
  <c r="G49" i="120" s="1"/>
  <c r="G52" i="120" s="1"/>
  <c r="G54" i="120" s="1"/>
  <c r="G57" i="120" s="1"/>
  <c r="G60" i="120" s="1"/>
  <c r="F33" i="120"/>
  <c r="E33" i="120"/>
  <c r="E49" i="120" s="1"/>
  <c r="E52" i="120" s="1"/>
  <c r="E54" i="120" s="1"/>
  <c r="E57" i="120" s="1"/>
  <c r="E60" i="120" s="1"/>
  <c r="D33" i="120"/>
  <c r="D49" i="120" s="1"/>
  <c r="D52" i="120" s="1"/>
  <c r="D54" i="120" s="1"/>
  <c r="D57" i="120" s="1"/>
  <c r="D60" i="120" s="1"/>
  <c r="C33" i="120"/>
  <c r="C49" i="120" s="1"/>
  <c r="C52" i="120" s="1"/>
  <c r="C54" i="120" s="1"/>
  <c r="C57" i="120" s="1"/>
  <c r="C60" i="120" s="1"/>
  <c r="P60" i="121"/>
  <c r="H60" i="121"/>
  <c r="J54" i="121"/>
  <c r="J57" i="121" s="1"/>
  <c r="J60" i="121" s="1"/>
  <c r="T49" i="121"/>
  <c r="T52" i="121" s="1"/>
  <c r="T54" i="121" s="1"/>
  <c r="T57" i="121" s="1"/>
  <c r="T60" i="121" s="1"/>
  <c r="AA48" i="121"/>
  <c r="Z48" i="121"/>
  <c r="Y48" i="121"/>
  <c r="X48" i="12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33" i="121"/>
  <c r="AA49" i="121" s="1"/>
  <c r="AA52" i="121" s="1"/>
  <c r="AA54" i="121" s="1"/>
  <c r="AA57" i="121" s="1"/>
  <c r="AA60" i="121" s="1"/>
  <c r="Y33" i="121"/>
  <c r="Y49" i="121" s="1"/>
  <c r="Y52" i="121" s="1"/>
  <c r="Y54" i="121" s="1"/>
  <c r="Y57" i="121" s="1"/>
  <c r="Y60" i="121" s="1"/>
  <c r="X33" i="121"/>
  <c r="X49" i="121" s="1"/>
  <c r="W33" i="121"/>
  <c r="W49" i="121" s="1"/>
  <c r="W52" i="121" s="1"/>
  <c r="W54" i="121" s="1"/>
  <c r="W57" i="121" s="1"/>
  <c r="W60" i="121" s="1"/>
  <c r="V33" i="121"/>
  <c r="V49" i="121" s="1"/>
  <c r="V52" i="121" s="1"/>
  <c r="V54" i="121" s="1"/>
  <c r="V57" i="121" s="1"/>
  <c r="V60" i="121" s="1"/>
  <c r="U33" i="121"/>
  <c r="T33" i="121"/>
  <c r="S33" i="121"/>
  <c r="S49" i="121" s="1"/>
  <c r="S52" i="121" s="1"/>
  <c r="S54" i="121" s="1"/>
  <c r="S57" i="121" s="1"/>
  <c r="S60" i="121" s="1"/>
  <c r="R33" i="121"/>
  <c r="R49" i="121" s="1"/>
  <c r="R52" i="121" s="1"/>
  <c r="R54" i="121" s="1"/>
  <c r="R57" i="121" s="1"/>
  <c r="R60" i="121" s="1"/>
  <c r="Q33" i="121"/>
  <c r="Q49" i="121" s="1"/>
  <c r="Q52" i="121" s="1"/>
  <c r="Q54" i="121" s="1"/>
  <c r="Q57" i="121" s="1"/>
  <c r="Q60" i="121" s="1"/>
  <c r="P33" i="121"/>
  <c r="P49" i="121" s="1"/>
  <c r="P52" i="121" s="1"/>
  <c r="P54" i="121" s="1"/>
  <c r="P57" i="121" s="1"/>
  <c r="O33" i="121"/>
  <c r="O49" i="121" s="1"/>
  <c r="O52" i="121" s="1"/>
  <c r="O54" i="121" s="1"/>
  <c r="O57" i="121" s="1"/>
  <c r="O60" i="121" s="1"/>
  <c r="N33" i="121"/>
  <c r="N49" i="121" s="1"/>
  <c r="N52" i="121" s="1"/>
  <c r="N54" i="121" s="1"/>
  <c r="N57" i="121" s="1"/>
  <c r="N60" i="121" s="1"/>
  <c r="M33" i="121"/>
  <c r="L33" i="121"/>
  <c r="L49" i="121" s="1"/>
  <c r="L52" i="121" s="1"/>
  <c r="L54" i="121" s="1"/>
  <c r="L57" i="121" s="1"/>
  <c r="L60" i="121" s="1"/>
  <c r="K33" i="121"/>
  <c r="K49" i="121" s="1"/>
  <c r="K52" i="121" s="1"/>
  <c r="K54" i="121" s="1"/>
  <c r="K57" i="121" s="1"/>
  <c r="K60" i="121" s="1"/>
  <c r="J33" i="121"/>
  <c r="J49" i="121" s="1"/>
  <c r="J52" i="121" s="1"/>
  <c r="I33" i="121"/>
  <c r="I49" i="121" s="1"/>
  <c r="I52" i="121" s="1"/>
  <c r="I54" i="121" s="1"/>
  <c r="I57" i="121" s="1"/>
  <c r="I60" i="121" s="1"/>
  <c r="H33" i="121"/>
  <c r="H49" i="121" s="1"/>
  <c r="H52" i="121" s="1"/>
  <c r="H54" i="121" s="1"/>
  <c r="H57" i="121" s="1"/>
  <c r="G33" i="121"/>
  <c r="G49" i="121" s="1"/>
  <c r="G52" i="121" s="1"/>
  <c r="G54" i="121" s="1"/>
  <c r="G57" i="121" s="1"/>
  <c r="G60" i="121" s="1"/>
  <c r="F33" i="121"/>
  <c r="F49" i="121" s="1"/>
  <c r="F52" i="121" s="1"/>
  <c r="F54" i="121" s="1"/>
  <c r="F57" i="121" s="1"/>
  <c r="F60" i="121" s="1"/>
  <c r="E33" i="121"/>
  <c r="D33" i="121"/>
  <c r="D49" i="121" s="1"/>
  <c r="D52" i="121" s="1"/>
  <c r="D54" i="121" s="1"/>
  <c r="D57" i="121" s="1"/>
  <c r="D60" i="121" s="1"/>
  <c r="C33" i="121"/>
  <c r="C49" i="121" s="1"/>
  <c r="C52" i="121" s="1"/>
  <c r="C54" i="121" s="1"/>
  <c r="C57" i="121" s="1"/>
  <c r="C60" i="121" s="1"/>
  <c r="W60" i="122"/>
  <c r="O60" i="122"/>
  <c r="H57" i="122"/>
  <c r="H60" i="122" s="1"/>
  <c r="Y54" i="122"/>
  <c r="Y57" i="122" s="1"/>
  <c r="Y60" i="122" s="1"/>
  <c r="AA48" i="122"/>
  <c r="Y48" i="122"/>
  <c r="X48" i="122"/>
  <c r="Z48" i="122" s="1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33" i="122"/>
  <c r="AA49" i="122" s="1"/>
  <c r="AA52" i="122" s="1"/>
  <c r="AA54" i="122" s="1"/>
  <c r="AA57" i="122" s="1"/>
  <c r="AA60" i="122" s="1"/>
  <c r="Y33" i="122"/>
  <c r="Y49" i="122" s="1"/>
  <c r="Y52" i="122" s="1"/>
  <c r="X33" i="122"/>
  <c r="X49" i="122" s="1"/>
  <c r="W33" i="122"/>
  <c r="W49" i="122" s="1"/>
  <c r="W52" i="122" s="1"/>
  <c r="W54" i="122" s="1"/>
  <c r="W57" i="122" s="1"/>
  <c r="V33" i="122"/>
  <c r="V49" i="122" s="1"/>
  <c r="V52" i="122" s="1"/>
  <c r="V54" i="122" s="1"/>
  <c r="V57" i="122" s="1"/>
  <c r="V60" i="122" s="1"/>
  <c r="U33" i="122"/>
  <c r="U49" i="122" s="1"/>
  <c r="U52" i="122" s="1"/>
  <c r="U54" i="122" s="1"/>
  <c r="U57" i="122" s="1"/>
  <c r="U60" i="122" s="1"/>
  <c r="T33" i="122"/>
  <c r="S33" i="122"/>
  <c r="S49" i="122" s="1"/>
  <c r="S52" i="122" s="1"/>
  <c r="S54" i="122" s="1"/>
  <c r="S57" i="122" s="1"/>
  <c r="S60" i="122" s="1"/>
  <c r="R33" i="122"/>
  <c r="R49" i="122" s="1"/>
  <c r="R52" i="122" s="1"/>
  <c r="R54" i="122" s="1"/>
  <c r="R57" i="122" s="1"/>
  <c r="R60" i="122" s="1"/>
  <c r="Q33" i="122"/>
  <c r="Q49" i="122" s="1"/>
  <c r="Q52" i="122" s="1"/>
  <c r="Q54" i="122" s="1"/>
  <c r="Q57" i="122" s="1"/>
  <c r="Q60" i="122" s="1"/>
  <c r="P33" i="122"/>
  <c r="P49" i="122" s="1"/>
  <c r="P52" i="122" s="1"/>
  <c r="P54" i="122" s="1"/>
  <c r="P57" i="122" s="1"/>
  <c r="P60" i="122" s="1"/>
  <c r="O33" i="122"/>
  <c r="O49" i="122" s="1"/>
  <c r="O52" i="122" s="1"/>
  <c r="O54" i="122" s="1"/>
  <c r="O57" i="122" s="1"/>
  <c r="N33" i="122"/>
  <c r="N49" i="122" s="1"/>
  <c r="N52" i="122" s="1"/>
  <c r="N54" i="122" s="1"/>
  <c r="N57" i="122" s="1"/>
  <c r="N60" i="122" s="1"/>
  <c r="M33" i="122"/>
  <c r="M49" i="122" s="1"/>
  <c r="M52" i="122" s="1"/>
  <c r="M54" i="122" s="1"/>
  <c r="M57" i="122" s="1"/>
  <c r="M60" i="122" s="1"/>
  <c r="L33" i="122"/>
  <c r="K33" i="122"/>
  <c r="K49" i="122" s="1"/>
  <c r="K52" i="122" s="1"/>
  <c r="K54" i="122" s="1"/>
  <c r="K57" i="122" s="1"/>
  <c r="K60" i="122" s="1"/>
  <c r="J33" i="122"/>
  <c r="J49" i="122" s="1"/>
  <c r="J52" i="122" s="1"/>
  <c r="J54" i="122" s="1"/>
  <c r="J57" i="122" s="1"/>
  <c r="J60" i="122" s="1"/>
  <c r="I33" i="122"/>
  <c r="I49" i="122" s="1"/>
  <c r="I52" i="122" s="1"/>
  <c r="I54" i="122" s="1"/>
  <c r="I57" i="122" s="1"/>
  <c r="I60" i="122" s="1"/>
  <c r="H33" i="122"/>
  <c r="H49" i="122" s="1"/>
  <c r="H52" i="122" s="1"/>
  <c r="H54" i="122" s="1"/>
  <c r="G33" i="122"/>
  <c r="G49" i="122" s="1"/>
  <c r="G52" i="122" s="1"/>
  <c r="G54" i="122" s="1"/>
  <c r="G57" i="122" s="1"/>
  <c r="G60" i="122" s="1"/>
  <c r="F33" i="122"/>
  <c r="F49" i="122" s="1"/>
  <c r="F52" i="122" s="1"/>
  <c r="F54" i="122" s="1"/>
  <c r="F57" i="122" s="1"/>
  <c r="F60" i="122" s="1"/>
  <c r="E33" i="122"/>
  <c r="E49" i="122" s="1"/>
  <c r="E52" i="122" s="1"/>
  <c r="E54" i="122" s="1"/>
  <c r="E57" i="122" s="1"/>
  <c r="E60" i="122" s="1"/>
  <c r="D33" i="122"/>
  <c r="C33" i="122"/>
  <c r="C49" i="122" s="1"/>
  <c r="C52" i="122" s="1"/>
  <c r="C54" i="122" s="1"/>
  <c r="C57" i="122" s="1"/>
  <c r="C60" i="122" s="1"/>
  <c r="T49" i="123"/>
  <c r="T52" i="123" s="1"/>
  <c r="T54" i="123" s="1"/>
  <c r="T57" i="123" s="1"/>
  <c r="T60" i="123" s="1"/>
  <c r="Q49" i="123"/>
  <c r="Q52" i="123" s="1"/>
  <c r="Q54" i="123" s="1"/>
  <c r="Q57" i="123" s="1"/>
  <c r="Q60" i="123" s="1"/>
  <c r="AA48" i="123"/>
  <c r="Y48" i="123"/>
  <c r="X48" i="123"/>
  <c r="Z48" i="123" s="1"/>
  <c r="W48" i="123"/>
  <c r="V48" i="123"/>
  <c r="U48" i="123"/>
  <c r="T48" i="123"/>
  <c r="S48" i="123"/>
  <c r="R48" i="123"/>
  <c r="Q48" i="123"/>
  <c r="P48" i="123"/>
  <c r="O48" i="123"/>
  <c r="N48" i="123"/>
  <c r="M48" i="123"/>
  <c r="L48" i="123"/>
  <c r="K48" i="123"/>
  <c r="J48" i="123"/>
  <c r="I48" i="123"/>
  <c r="H48" i="123"/>
  <c r="G48" i="123"/>
  <c r="F48" i="123"/>
  <c r="E48" i="123"/>
  <c r="D48" i="123"/>
  <c r="C48" i="123"/>
  <c r="AA33" i="123"/>
  <c r="AA49" i="123" s="1"/>
  <c r="AA52" i="123" s="1"/>
  <c r="AA54" i="123" s="1"/>
  <c r="AA57" i="123" s="1"/>
  <c r="AA60" i="123" s="1"/>
  <c r="Y33" i="123"/>
  <c r="Y49" i="123" s="1"/>
  <c r="Y52" i="123" s="1"/>
  <c r="Y54" i="123" s="1"/>
  <c r="Y57" i="123" s="1"/>
  <c r="Y60" i="123" s="1"/>
  <c r="X33" i="123"/>
  <c r="X49" i="123" s="1"/>
  <c r="W33" i="123"/>
  <c r="W49" i="123" s="1"/>
  <c r="W52" i="123" s="1"/>
  <c r="W54" i="123" s="1"/>
  <c r="W57" i="123" s="1"/>
  <c r="W60" i="123" s="1"/>
  <c r="V33" i="123"/>
  <c r="V49" i="123" s="1"/>
  <c r="V52" i="123" s="1"/>
  <c r="V54" i="123" s="1"/>
  <c r="V57" i="123" s="1"/>
  <c r="V60" i="123" s="1"/>
  <c r="U33" i="123"/>
  <c r="U49" i="123" s="1"/>
  <c r="U52" i="123" s="1"/>
  <c r="U54" i="123" s="1"/>
  <c r="U57" i="123" s="1"/>
  <c r="U60" i="123" s="1"/>
  <c r="T33" i="123"/>
  <c r="S33" i="123"/>
  <c r="S49" i="123" s="1"/>
  <c r="S52" i="123" s="1"/>
  <c r="S54" i="123" s="1"/>
  <c r="S57" i="123" s="1"/>
  <c r="S60" i="123" s="1"/>
  <c r="R33" i="123"/>
  <c r="Q33" i="123"/>
  <c r="P33" i="123"/>
  <c r="P49" i="123" s="1"/>
  <c r="P52" i="123" s="1"/>
  <c r="P54" i="123" s="1"/>
  <c r="P57" i="123" s="1"/>
  <c r="P60" i="123" s="1"/>
  <c r="O33" i="123"/>
  <c r="O49" i="123" s="1"/>
  <c r="O52" i="123" s="1"/>
  <c r="O54" i="123" s="1"/>
  <c r="O57" i="123" s="1"/>
  <c r="O60" i="123" s="1"/>
  <c r="N33" i="123"/>
  <c r="N49" i="123" s="1"/>
  <c r="N52" i="123" s="1"/>
  <c r="N54" i="123" s="1"/>
  <c r="N57" i="123" s="1"/>
  <c r="N60" i="123" s="1"/>
  <c r="M33" i="123"/>
  <c r="M49" i="123" s="1"/>
  <c r="M52" i="123" s="1"/>
  <c r="M54" i="123" s="1"/>
  <c r="M57" i="123" s="1"/>
  <c r="M60" i="123" s="1"/>
  <c r="L33" i="123"/>
  <c r="L49" i="123" s="1"/>
  <c r="L52" i="123" s="1"/>
  <c r="L54" i="123" s="1"/>
  <c r="L57" i="123" s="1"/>
  <c r="L60" i="123" s="1"/>
  <c r="K33" i="123"/>
  <c r="K49" i="123" s="1"/>
  <c r="K52" i="123" s="1"/>
  <c r="K54" i="123" s="1"/>
  <c r="K57" i="123" s="1"/>
  <c r="K60" i="123" s="1"/>
  <c r="J33" i="123"/>
  <c r="I33" i="123"/>
  <c r="I49" i="123" s="1"/>
  <c r="I52" i="123" s="1"/>
  <c r="I54" i="123" s="1"/>
  <c r="I57" i="123" s="1"/>
  <c r="I60" i="123" s="1"/>
  <c r="H33" i="123"/>
  <c r="H49" i="123" s="1"/>
  <c r="H52" i="123" s="1"/>
  <c r="H54" i="123" s="1"/>
  <c r="H57" i="123" s="1"/>
  <c r="H60" i="123" s="1"/>
  <c r="G33" i="123"/>
  <c r="G49" i="123" s="1"/>
  <c r="G52" i="123" s="1"/>
  <c r="G54" i="123" s="1"/>
  <c r="G57" i="123" s="1"/>
  <c r="G60" i="123" s="1"/>
  <c r="F33" i="123"/>
  <c r="F49" i="123" s="1"/>
  <c r="F52" i="123" s="1"/>
  <c r="F54" i="123" s="1"/>
  <c r="F57" i="123" s="1"/>
  <c r="F60" i="123" s="1"/>
  <c r="E33" i="123"/>
  <c r="E49" i="123" s="1"/>
  <c r="E52" i="123" s="1"/>
  <c r="E54" i="123" s="1"/>
  <c r="E57" i="123" s="1"/>
  <c r="E60" i="123" s="1"/>
  <c r="D33" i="123"/>
  <c r="D49" i="123" s="1"/>
  <c r="D52" i="123" s="1"/>
  <c r="D54" i="123" s="1"/>
  <c r="D57" i="123" s="1"/>
  <c r="D60" i="123" s="1"/>
  <c r="C33" i="123"/>
  <c r="C49" i="123" s="1"/>
  <c r="C52" i="123" s="1"/>
  <c r="C54" i="123" s="1"/>
  <c r="C57" i="123" s="1"/>
  <c r="C60" i="123" s="1"/>
  <c r="S49" i="124"/>
  <c r="S52" i="124" s="1"/>
  <c r="S54" i="124" s="1"/>
  <c r="S57" i="124" s="1"/>
  <c r="S60" i="124" s="1"/>
  <c r="AA48" i="124"/>
  <c r="AA49" i="124" s="1"/>
  <c r="AA52" i="124" s="1"/>
  <c r="AA54" i="124" s="1"/>
  <c r="AA57" i="124" s="1"/>
  <c r="AA60" i="124" s="1"/>
  <c r="Y48" i="124"/>
  <c r="X48" i="124"/>
  <c r="Z48" i="124" s="1"/>
  <c r="W48" i="124"/>
  <c r="V48" i="124"/>
  <c r="U48" i="124"/>
  <c r="T48" i="124"/>
  <c r="S48" i="124"/>
  <c r="R48" i="124"/>
  <c r="Q48" i="124"/>
  <c r="P48" i="124"/>
  <c r="O48" i="124"/>
  <c r="N48" i="124"/>
  <c r="M48" i="124"/>
  <c r="L48" i="124"/>
  <c r="K48" i="124"/>
  <c r="K49" i="124" s="1"/>
  <c r="K52" i="124" s="1"/>
  <c r="K54" i="124" s="1"/>
  <c r="K57" i="124" s="1"/>
  <c r="K60" i="124" s="1"/>
  <c r="J48" i="124"/>
  <c r="I48" i="124"/>
  <c r="H48" i="124"/>
  <c r="G48" i="124"/>
  <c r="F48" i="124"/>
  <c r="E48" i="124"/>
  <c r="D48" i="124"/>
  <c r="C48" i="124"/>
  <c r="AA33" i="124"/>
  <c r="Z33" i="124"/>
  <c r="Y33" i="124"/>
  <c r="X33" i="124"/>
  <c r="W33" i="124"/>
  <c r="W49" i="124" s="1"/>
  <c r="W52" i="124" s="1"/>
  <c r="W54" i="124" s="1"/>
  <c r="W57" i="124" s="1"/>
  <c r="W60" i="124" s="1"/>
  <c r="V33" i="124"/>
  <c r="U33" i="124"/>
  <c r="U49" i="124" s="1"/>
  <c r="U52" i="124" s="1"/>
  <c r="U54" i="124" s="1"/>
  <c r="U57" i="124" s="1"/>
  <c r="U60" i="124" s="1"/>
  <c r="T33" i="124"/>
  <c r="T49" i="124" s="1"/>
  <c r="T52" i="124" s="1"/>
  <c r="T54" i="124" s="1"/>
  <c r="T57" i="124" s="1"/>
  <c r="T60" i="124" s="1"/>
  <c r="S33" i="124"/>
  <c r="R33" i="124"/>
  <c r="R49" i="124" s="1"/>
  <c r="R52" i="124" s="1"/>
  <c r="R54" i="124" s="1"/>
  <c r="R57" i="124" s="1"/>
  <c r="R60" i="124" s="1"/>
  <c r="Q33" i="124"/>
  <c r="P33" i="124"/>
  <c r="P49" i="124" s="1"/>
  <c r="P52" i="124" s="1"/>
  <c r="P54" i="124" s="1"/>
  <c r="P57" i="124" s="1"/>
  <c r="P60" i="124" s="1"/>
  <c r="O33" i="124"/>
  <c r="O49" i="124" s="1"/>
  <c r="O52" i="124" s="1"/>
  <c r="O54" i="124" s="1"/>
  <c r="O57" i="124" s="1"/>
  <c r="O60" i="124" s="1"/>
  <c r="N33" i="124"/>
  <c r="M33" i="124"/>
  <c r="M49" i="124" s="1"/>
  <c r="M52" i="124" s="1"/>
  <c r="M54" i="124" s="1"/>
  <c r="M57" i="124" s="1"/>
  <c r="M60" i="124" s="1"/>
  <c r="L33" i="124"/>
  <c r="L49" i="124" s="1"/>
  <c r="L52" i="124" s="1"/>
  <c r="L54" i="124" s="1"/>
  <c r="L57" i="124" s="1"/>
  <c r="L60" i="124" s="1"/>
  <c r="K33" i="124"/>
  <c r="J33" i="124"/>
  <c r="J49" i="124" s="1"/>
  <c r="J52" i="124" s="1"/>
  <c r="J54" i="124" s="1"/>
  <c r="J57" i="124" s="1"/>
  <c r="J60" i="124" s="1"/>
  <c r="I33" i="124"/>
  <c r="H33" i="124"/>
  <c r="H49" i="124" s="1"/>
  <c r="H52" i="124" s="1"/>
  <c r="H54" i="124" s="1"/>
  <c r="H57" i="124" s="1"/>
  <c r="H60" i="124" s="1"/>
  <c r="G33" i="124"/>
  <c r="G49" i="124" s="1"/>
  <c r="G52" i="124" s="1"/>
  <c r="G54" i="124" s="1"/>
  <c r="G57" i="124" s="1"/>
  <c r="G60" i="124" s="1"/>
  <c r="F33" i="124"/>
  <c r="E33" i="124"/>
  <c r="E49" i="124" s="1"/>
  <c r="E52" i="124" s="1"/>
  <c r="E54" i="124" s="1"/>
  <c r="E57" i="124" s="1"/>
  <c r="E60" i="124" s="1"/>
  <c r="D33" i="124"/>
  <c r="D49" i="124" s="1"/>
  <c r="D52" i="124" s="1"/>
  <c r="D54" i="124" s="1"/>
  <c r="D57" i="124" s="1"/>
  <c r="D60" i="124" s="1"/>
  <c r="C33" i="124"/>
  <c r="C49" i="124" s="1"/>
  <c r="C52" i="124" s="1"/>
  <c r="C54" i="124" s="1"/>
  <c r="C57" i="124" s="1"/>
  <c r="C60" i="124" s="1"/>
  <c r="R49" i="125"/>
  <c r="R52" i="125" s="1"/>
  <c r="R54" i="125" s="1"/>
  <c r="R57" i="125" s="1"/>
  <c r="R60" i="125" s="1"/>
  <c r="AA48" i="125"/>
  <c r="Y48" i="125"/>
  <c r="X48" i="125"/>
  <c r="W48" i="125"/>
  <c r="W49" i="125" s="1"/>
  <c r="W52" i="125" s="1"/>
  <c r="W54" i="125" s="1"/>
  <c r="W57" i="125" s="1"/>
  <c r="W60" i="125" s="1"/>
  <c r="V48" i="125"/>
  <c r="U48" i="125"/>
  <c r="T48" i="125"/>
  <c r="S48" i="125"/>
  <c r="R48" i="125"/>
  <c r="Q48" i="125"/>
  <c r="P48" i="125"/>
  <c r="O48" i="125"/>
  <c r="N48" i="125"/>
  <c r="M48" i="125"/>
  <c r="L48" i="125"/>
  <c r="K48" i="125"/>
  <c r="J48" i="125"/>
  <c r="J49" i="125" s="1"/>
  <c r="J52" i="125" s="1"/>
  <c r="J54" i="125" s="1"/>
  <c r="J57" i="125" s="1"/>
  <c r="J60" i="125" s="1"/>
  <c r="I48" i="125"/>
  <c r="H48" i="125"/>
  <c r="G48" i="125"/>
  <c r="F48" i="125"/>
  <c r="E48" i="125"/>
  <c r="D48" i="125"/>
  <c r="C48" i="125"/>
  <c r="AA33" i="125"/>
  <c r="AA49" i="125" s="1"/>
  <c r="AA52" i="125" s="1"/>
  <c r="AA54" i="125" s="1"/>
  <c r="AA57" i="125" s="1"/>
  <c r="AA60" i="125" s="1"/>
  <c r="Y33" i="125"/>
  <c r="Y49" i="125" s="1"/>
  <c r="Y52" i="125" s="1"/>
  <c r="Y54" i="125" s="1"/>
  <c r="Y57" i="125" s="1"/>
  <c r="Y60" i="125" s="1"/>
  <c r="X33" i="125"/>
  <c r="Z33" i="125" s="1"/>
  <c r="W33" i="125"/>
  <c r="V33" i="125"/>
  <c r="V49" i="125" s="1"/>
  <c r="V52" i="125" s="1"/>
  <c r="V54" i="125" s="1"/>
  <c r="V57" i="125" s="1"/>
  <c r="V60" i="125" s="1"/>
  <c r="U33" i="125"/>
  <c r="T33" i="125"/>
  <c r="T49" i="125" s="1"/>
  <c r="T52" i="125" s="1"/>
  <c r="T54" i="125" s="1"/>
  <c r="T57" i="125" s="1"/>
  <c r="T60" i="125" s="1"/>
  <c r="S33" i="125"/>
  <c r="S49" i="125" s="1"/>
  <c r="S52" i="125" s="1"/>
  <c r="S54" i="125" s="1"/>
  <c r="S57" i="125" s="1"/>
  <c r="S60" i="125" s="1"/>
  <c r="R33" i="125"/>
  <c r="Q33" i="125"/>
  <c r="Q49" i="125" s="1"/>
  <c r="Q52" i="125" s="1"/>
  <c r="Q54" i="125" s="1"/>
  <c r="Q57" i="125" s="1"/>
  <c r="Q60" i="125" s="1"/>
  <c r="P33" i="125"/>
  <c r="O33" i="125"/>
  <c r="O49" i="125" s="1"/>
  <c r="O52" i="125" s="1"/>
  <c r="O54" i="125" s="1"/>
  <c r="O57" i="125" s="1"/>
  <c r="O60" i="125" s="1"/>
  <c r="N33" i="125"/>
  <c r="N49" i="125" s="1"/>
  <c r="N52" i="125" s="1"/>
  <c r="N54" i="125" s="1"/>
  <c r="N57" i="125" s="1"/>
  <c r="N60" i="125" s="1"/>
  <c r="M33" i="125"/>
  <c r="L33" i="125"/>
  <c r="L49" i="125" s="1"/>
  <c r="L52" i="125" s="1"/>
  <c r="L54" i="125" s="1"/>
  <c r="L57" i="125" s="1"/>
  <c r="L60" i="125" s="1"/>
  <c r="K33" i="125"/>
  <c r="K49" i="125" s="1"/>
  <c r="K52" i="125" s="1"/>
  <c r="K54" i="125" s="1"/>
  <c r="K57" i="125" s="1"/>
  <c r="K60" i="125" s="1"/>
  <c r="J33" i="125"/>
  <c r="I33" i="125"/>
  <c r="I49" i="125" s="1"/>
  <c r="I52" i="125" s="1"/>
  <c r="I54" i="125" s="1"/>
  <c r="I57" i="125" s="1"/>
  <c r="I60" i="125" s="1"/>
  <c r="H33" i="125"/>
  <c r="G33" i="125"/>
  <c r="G49" i="125" s="1"/>
  <c r="G52" i="125" s="1"/>
  <c r="G54" i="125" s="1"/>
  <c r="G57" i="125" s="1"/>
  <c r="G60" i="125" s="1"/>
  <c r="F33" i="125"/>
  <c r="F49" i="125" s="1"/>
  <c r="F52" i="125" s="1"/>
  <c r="F54" i="125" s="1"/>
  <c r="F57" i="125" s="1"/>
  <c r="F60" i="125" s="1"/>
  <c r="E33" i="125"/>
  <c r="D33" i="125"/>
  <c r="D49" i="125" s="1"/>
  <c r="D52" i="125" s="1"/>
  <c r="D54" i="125" s="1"/>
  <c r="D57" i="125" s="1"/>
  <c r="D60" i="125" s="1"/>
  <c r="C33" i="125"/>
  <c r="C49" i="125" s="1"/>
  <c r="C52" i="125" s="1"/>
  <c r="C54" i="125" s="1"/>
  <c r="C57" i="125" s="1"/>
  <c r="C60" i="125" s="1"/>
  <c r="V49" i="126"/>
  <c r="V52" i="126" s="1"/>
  <c r="V54" i="126" s="1"/>
  <c r="V57" i="126" s="1"/>
  <c r="V60" i="126" s="1"/>
  <c r="Q49" i="126"/>
  <c r="Q52" i="126" s="1"/>
  <c r="Q54" i="126" s="1"/>
  <c r="Q57" i="126" s="1"/>
  <c r="Q60" i="126" s="1"/>
  <c r="I49" i="126"/>
  <c r="I52" i="126" s="1"/>
  <c r="I54" i="126" s="1"/>
  <c r="I57" i="126" s="1"/>
  <c r="I60" i="126" s="1"/>
  <c r="AA48" i="126"/>
  <c r="Y48" i="126"/>
  <c r="X48" i="126"/>
  <c r="Z48" i="126" s="1"/>
  <c r="W48" i="126"/>
  <c r="V48" i="126"/>
  <c r="U48" i="126"/>
  <c r="T48" i="126"/>
  <c r="S48" i="126"/>
  <c r="R48" i="126"/>
  <c r="Q48" i="126"/>
  <c r="P48" i="126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AA33" i="126"/>
  <c r="AA49" i="126" s="1"/>
  <c r="AA52" i="126" s="1"/>
  <c r="AA54" i="126" s="1"/>
  <c r="AA57" i="126" s="1"/>
  <c r="AA60" i="126" s="1"/>
  <c r="Y33" i="126"/>
  <c r="Y49" i="126" s="1"/>
  <c r="Y52" i="126" s="1"/>
  <c r="Y54" i="126" s="1"/>
  <c r="Y57" i="126" s="1"/>
  <c r="Y60" i="126" s="1"/>
  <c r="X33" i="126"/>
  <c r="X49" i="126" s="1"/>
  <c r="W33" i="126"/>
  <c r="V33" i="126"/>
  <c r="U33" i="126"/>
  <c r="U49" i="126" s="1"/>
  <c r="U52" i="126" s="1"/>
  <c r="U54" i="126" s="1"/>
  <c r="U57" i="126" s="1"/>
  <c r="U60" i="126" s="1"/>
  <c r="T33" i="126"/>
  <c r="T49" i="126" s="1"/>
  <c r="T52" i="126" s="1"/>
  <c r="T54" i="126" s="1"/>
  <c r="T57" i="126" s="1"/>
  <c r="T60" i="126" s="1"/>
  <c r="S33" i="126"/>
  <c r="S49" i="126" s="1"/>
  <c r="S52" i="126" s="1"/>
  <c r="S54" i="126" s="1"/>
  <c r="S57" i="126" s="1"/>
  <c r="S60" i="126" s="1"/>
  <c r="R33" i="126"/>
  <c r="R49" i="126" s="1"/>
  <c r="R52" i="126" s="1"/>
  <c r="R54" i="126" s="1"/>
  <c r="R57" i="126" s="1"/>
  <c r="R60" i="126" s="1"/>
  <c r="Q33" i="126"/>
  <c r="P33" i="126"/>
  <c r="P49" i="126" s="1"/>
  <c r="P52" i="126" s="1"/>
  <c r="P54" i="126" s="1"/>
  <c r="P57" i="126" s="1"/>
  <c r="P60" i="126" s="1"/>
  <c r="O33" i="126"/>
  <c r="N33" i="126"/>
  <c r="N49" i="126" s="1"/>
  <c r="N52" i="126" s="1"/>
  <c r="N54" i="126" s="1"/>
  <c r="N57" i="126" s="1"/>
  <c r="N60" i="126" s="1"/>
  <c r="M33" i="126"/>
  <c r="M49" i="126" s="1"/>
  <c r="M52" i="126" s="1"/>
  <c r="M54" i="126" s="1"/>
  <c r="M57" i="126" s="1"/>
  <c r="M60" i="126" s="1"/>
  <c r="L33" i="126"/>
  <c r="L49" i="126" s="1"/>
  <c r="L52" i="126" s="1"/>
  <c r="L54" i="126" s="1"/>
  <c r="L57" i="126" s="1"/>
  <c r="L60" i="126" s="1"/>
  <c r="K33" i="126"/>
  <c r="K49" i="126" s="1"/>
  <c r="K52" i="126" s="1"/>
  <c r="K54" i="126" s="1"/>
  <c r="K57" i="126" s="1"/>
  <c r="K60" i="126" s="1"/>
  <c r="J33" i="126"/>
  <c r="J49" i="126" s="1"/>
  <c r="J52" i="126" s="1"/>
  <c r="J54" i="126" s="1"/>
  <c r="J57" i="126" s="1"/>
  <c r="J60" i="126" s="1"/>
  <c r="I33" i="126"/>
  <c r="H33" i="126"/>
  <c r="H49" i="126" s="1"/>
  <c r="H52" i="126" s="1"/>
  <c r="H54" i="126" s="1"/>
  <c r="H57" i="126" s="1"/>
  <c r="H60" i="126" s="1"/>
  <c r="G33" i="126"/>
  <c r="F33" i="126"/>
  <c r="F49" i="126" s="1"/>
  <c r="F52" i="126" s="1"/>
  <c r="F54" i="126" s="1"/>
  <c r="F57" i="126" s="1"/>
  <c r="F60" i="126" s="1"/>
  <c r="E33" i="126"/>
  <c r="E49" i="126" s="1"/>
  <c r="E52" i="126" s="1"/>
  <c r="E54" i="126" s="1"/>
  <c r="E57" i="126" s="1"/>
  <c r="E60" i="126" s="1"/>
  <c r="D33" i="126"/>
  <c r="D49" i="126" s="1"/>
  <c r="D52" i="126" s="1"/>
  <c r="D54" i="126" s="1"/>
  <c r="D57" i="126" s="1"/>
  <c r="D60" i="126" s="1"/>
  <c r="C33" i="126"/>
  <c r="C49" i="126" s="1"/>
  <c r="C52" i="126" s="1"/>
  <c r="C54" i="126" s="1"/>
  <c r="C57" i="126" s="1"/>
  <c r="C60" i="126" s="1"/>
  <c r="P49" i="127"/>
  <c r="P52" i="127" s="1"/>
  <c r="P54" i="127" s="1"/>
  <c r="P57" i="127" s="1"/>
  <c r="P60" i="127" s="1"/>
  <c r="AA48" i="127"/>
  <c r="Y48" i="127"/>
  <c r="X48" i="127"/>
  <c r="Z48" i="127" s="1"/>
  <c r="W48" i="127"/>
  <c r="V48" i="127"/>
  <c r="U48" i="127"/>
  <c r="T48" i="127"/>
  <c r="S48" i="127"/>
  <c r="R48" i="127"/>
  <c r="Q48" i="127"/>
  <c r="P48" i="127"/>
  <c r="O48" i="127"/>
  <c r="N48" i="127"/>
  <c r="M48" i="127"/>
  <c r="M49" i="127" s="1"/>
  <c r="M52" i="127" s="1"/>
  <c r="M54" i="127" s="1"/>
  <c r="M57" i="127" s="1"/>
  <c r="M60" i="127" s="1"/>
  <c r="L48" i="127"/>
  <c r="K48" i="127"/>
  <c r="J48" i="127"/>
  <c r="I48" i="127"/>
  <c r="H48" i="127"/>
  <c r="G48" i="127"/>
  <c r="F48" i="127"/>
  <c r="E48" i="127"/>
  <c r="E49" i="127" s="1"/>
  <c r="E52" i="127" s="1"/>
  <c r="E54" i="127" s="1"/>
  <c r="E57" i="127" s="1"/>
  <c r="E60" i="127" s="1"/>
  <c r="D48" i="127"/>
  <c r="C48" i="127"/>
  <c r="AA33" i="127"/>
  <c r="AA49" i="127" s="1"/>
  <c r="AA52" i="127" s="1"/>
  <c r="AA54" i="127" s="1"/>
  <c r="AA57" i="127" s="1"/>
  <c r="AA60" i="127" s="1"/>
  <c r="Y33" i="127"/>
  <c r="Y49" i="127" s="1"/>
  <c r="Y52" i="127" s="1"/>
  <c r="Y54" i="127" s="1"/>
  <c r="Y57" i="127" s="1"/>
  <c r="Y60" i="127" s="1"/>
  <c r="X33" i="127"/>
  <c r="W33" i="127"/>
  <c r="W49" i="127" s="1"/>
  <c r="W52" i="127" s="1"/>
  <c r="W54" i="127" s="1"/>
  <c r="W57" i="127" s="1"/>
  <c r="W60" i="127" s="1"/>
  <c r="V33" i="127"/>
  <c r="U33" i="127"/>
  <c r="U49" i="127" s="1"/>
  <c r="U52" i="127" s="1"/>
  <c r="U54" i="127" s="1"/>
  <c r="U57" i="127" s="1"/>
  <c r="U60" i="127" s="1"/>
  <c r="T33" i="127"/>
  <c r="T49" i="127" s="1"/>
  <c r="T52" i="127" s="1"/>
  <c r="T54" i="127" s="1"/>
  <c r="T57" i="127" s="1"/>
  <c r="T60" i="127" s="1"/>
  <c r="S33" i="127"/>
  <c r="R33" i="127"/>
  <c r="R49" i="127" s="1"/>
  <c r="R52" i="127" s="1"/>
  <c r="R54" i="127" s="1"/>
  <c r="R57" i="127" s="1"/>
  <c r="R60" i="127" s="1"/>
  <c r="Q33" i="127"/>
  <c r="Q49" i="127" s="1"/>
  <c r="Q52" i="127" s="1"/>
  <c r="Q54" i="127" s="1"/>
  <c r="Q57" i="127" s="1"/>
  <c r="Q60" i="127" s="1"/>
  <c r="P33" i="127"/>
  <c r="O33" i="127"/>
  <c r="O49" i="127" s="1"/>
  <c r="O52" i="127" s="1"/>
  <c r="O54" i="127" s="1"/>
  <c r="O57" i="127" s="1"/>
  <c r="O60" i="127" s="1"/>
  <c r="N33" i="127"/>
  <c r="M33" i="127"/>
  <c r="L33" i="127"/>
  <c r="L49" i="127" s="1"/>
  <c r="L52" i="127" s="1"/>
  <c r="L54" i="127" s="1"/>
  <c r="L57" i="127" s="1"/>
  <c r="L60" i="127" s="1"/>
  <c r="K33" i="127"/>
  <c r="J33" i="127"/>
  <c r="J49" i="127" s="1"/>
  <c r="J52" i="127" s="1"/>
  <c r="J54" i="127" s="1"/>
  <c r="J57" i="127" s="1"/>
  <c r="J60" i="127" s="1"/>
  <c r="I33" i="127"/>
  <c r="I49" i="127" s="1"/>
  <c r="I52" i="127" s="1"/>
  <c r="I54" i="127" s="1"/>
  <c r="I57" i="127" s="1"/>
  <c r="I60" i="127" s="1"/>
  <c r="H33" i="127"/>
  <c r="H49" i="127" s="1"/>
  <c r="H52" i="127" s="1"/>
  <c r="H54" i="127" s="1"/>
  <c r="H57" i="127" s="1"/>
  <c r="H60" i="127" s="1"/>
  <c r="G33" i="127"/>
  <c r="G49" i="127" s="1"/>
  <c r="G52" i="127" s="1"/>
  <c r="G54" i="127" s="1"/>
  <c r="G57" i="127" s="1"/>
  <c r="G60" i="127" s="1"/>
  <c r="F33" i="127"/>
  <c r="E33" i="127"/>
  <c r="D33" i="127"/>
  <c r="D49" i="127" s="1"/>
  <c r="D52" i="127" s="1"/>
  <c r="D54" i="127" s="1"/>
  <c r="D57" i="127" s="1"/>
  <c r="D60" i="127" s="1"/>
  <c r="C33" i="127"/>
  <c r="AA48" i="128"/>
  <c r="Y48" i="128"/>
  <c r="X48" i="128"/>
  <c r="Z48" i="128" s="1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33" i="128"/>
  <c r="AA49" i="128" s="1"/>
  <c r="AA52" i="128" s="1"/>
  <c r="AA54" i="128" s="1"/>
  <c r="AA57" i="128" s="1"/>
  <c r="AA60" i="128" s="1"/>
  <c r="Y33" i="128"/>
  <c r="Y49" i="128" s="1"/>
  <c r="Y52" i="128" s="1"/>
  <c r="Y54" i="128" s="1"/>
  <c r="Y57" i="128" s="1"/>
  <c r="Y60" i="128" s="1"/>
  <c r="X33" i="128"/>
  <c r="X49" i="128" s="1"/>
  <c r="W33" i="128"/>
  <c r="V33" i="128"/>
  <c r="V49" i="128" s="1"/>
  <c r="V52" i="128" s="1"/>
  <c r="V54" i="128" s="1"/>
  <c r="V57" i="128" s="1"/>
  <c r="V60" i="128" s="1"/>
  <c r="U33" i="128"/>
  <c r="T33" i="128"/>
  <c r="T49" i="128" s="1"/>
  <c r="T52" i="128" s="1"/>
  <c r="T54" i="128" s="1"/>
  <c r="T57" i="128" s="1"/>
  <c r="T60" i="128" s="1"/>
  <c r="S33" i="128"/>
  <c r="S49" i="128" s="1"/>
  <c r="S52" i="128" s="1"/>
  <c r="S54" i="128" s="1"/>
  <c r="S57" i="128" s="1"/>
  <c r="S60" i="128" s="1"/>
  <c r="R33" i="128"/>
  <c r="R49" i="128" s="1"/>
  <c r="R52" i="128" s="1"/>
  <c r="R54" i="128" s="1"/>
  <c r="R57" i="128" s="1"/>
  <c r="R60" i="128" s="1"/>
  <c r="Q33" i="128"/>
  <c r="Q49" i="128" s="1"/>
  <c r="Q52" i="128" s="1"/>
  <c r="Q54" i="128" s="1"/>
  <c r="Q57" i="128" s="1"/>
  <c r="Q60" i="128" s="1"/>
  <c r="P33" i="128"/>
  <c r="P49" i="128" s="1"/>
  <c r="P52" i="128" s="1"/>
  <c r="P54" i="128" s="1"/>
  <c r="P57" i="128" s="1"/>
  <c r="P60" i="128" s="1"/>
  <c r="O33" i="128"/>
  <c r="N33" i="128"/>
  <c r="N49" i="128" s="1"/>
  <c r="N52" i="128" s="1"/>
  <c r="N54" i="128" s="1"/>
  <c r="N57" i="128" s="1"/>
  <c r="N60" i="128" s="1"/>
  <c r="M33" i="128"/>
  <c r="L33" i="128"/>
  <c r="L49" i="128" s="1"/>
  <c r="L52" i="128" s="1"/>
  <c r="L54" i="128" s="1"/>
  <c r="L57" i="128" s="1"/>
  <c r="L60" i="128" s="1"/>
  <c r="K33" i="128"/>
  <c r="K49" i="128" s="1"/>
  <c r="K52" i="128" s="1"/>
  <c r="K54" i="128" s="1"/>
  <c r="K57" i="128" s="1"/>
  <c r="K60" i="128" s="1"/>
  <c r="J33" i="128"/>
  <c r="J49" i="128" s="1"/>
  <c r="J52" i="128" s="1"/>
  <c r="J54" i="128" s="1"/>
  <c r="J57" i="128" s="1"/>
  <c r="J60" i="128" s="1"/>
  <c r="I33" i="128"/>
  <c r="I49" i="128" s="1"/>
  <c r="I52" i="128" s="1"/>
  <c r="I54" i="128" s="1"/>
  <c r="I57" i="128" s="1"/>
  <c r="I60" i="128" s="1"/>
  <c r="H33" i="128"/>
  <c r="H49" i="128" s="1"/>
  <c r="H52" i="128" s="1"/>
  <c r="H54" i="128" s="1"/>
  <c r="H57" i="128" s="1"/>
  <c r="H60" i="128" s="1"/>
  <c r="G33" i="128"/>
  <c r="F33" i="128"/>
  <c r="F49" i="128" s="1"/>
  <c r="F52" i="128" s="1"/>
  <c r="F54" i="128" s="1"/>
  <c r="F57" i="128" s="1"/>
  <c r="F60" i="128" s="1"/>
  <c r="E33" i="128"/>
  <c r="D33" i="128"/>
  <c r="D49" i="128" s="1"/>
  <c r="D52" i="128" s="1"/>
  <c r="D54" i="128" s="1"/>
  <c r="D57" i="128" s="1"/>
  <c r="D60" i="128" s="1"/>
  <c r="C33" i="128"/>
  <c r="C49" i="128" s="1"/>
  <c r="C52" i="128" s="1"/>
  <c r="C54" i="128" s="1"/>
  <c r="C57" i="128" s="1"/>
  <c r="C60" i="128" s="1"/>
  <c r="AA49" i="129"/>
  <c r="AA52" i="129" s="1"/>
  <c r="AA54" i="129" s="1"/>
  <c r="AA57" i="129" s="1"/>
  <c r="AA60" i="129" s="1"/>
  <c r="S49" i="129"/>
  <c r="S52" i="129" s="1"/>
  <c r="S54" i="129" s="1"/>
  <c r="S57" i="129" s="1"/>
  <c r="S60" i="129" s="1"/>
  <c r="C49" i="129"/>
  <c r="C52" i="129" s="1"/>
  <c r="C54" i="129" s="1"/>
  <c r="C57" i="129" s="1"/>
  <c r="C60" i="129" s="1"/>
  <c r="AA48" i="129"/>
  <c r="Y48" i="129"/>
  <c r="X48" i="129"/>
  <c r="Z48" i="129" s="1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33" i="129"/>
  <c r="Y33" i="129"/>
  <c r="X33" i="129"/>
  <c r="X49" i="129" s="1"/>
  <c r="W33" i="129"/>
  <c r="W49" i="129" s="1"/>
  <c r="W52" i="129" s="1"/>
  <c r="W54" i="129" s="1"/>
  <c r="W57" i="129" s="1"/>
  <c r="W60" i="129" s="1"/>
  <c r="V33" i="129"/>
  <c r="U33" i="129"/>
  <c r="U49" i="129" s="1"/>
  <c r="U52" i="129" s="1"/>
  <c r="U54" i="129" s="1"/>
  <c r="U57" i="129" s="1"/>
  <c r="U60" i="129" s="1"/>
  <c r="T33" i="129"/>
  <c r="S33" i="129"/>
  <c r="R33" i="129"/>
  <c r="R49" i="129" s="1"/>
  <c r="R52" i="129" s="1"/>
  <c r="R54" i="129" s="1"/>
  <c r="R57" i="129" s="1"/>
  <c r="R60" i="129" s="1"/>
  <c r="Q33" i="129"/>
  <c r="P33" i="129"/>
  <c r="P49" i="129" s="1"/>
  <c r="P52" i="129" s="1"/>
  <c r="P54" i="129" s="1"/>
  <c r="P57" i="129" s="1"/>
  <c r="P60" i="129" s="1"/>
  <c r="O33" i="129"/>
  <c r="O49" i="129" s="1"/>
  <c r="O52" i="129" s="1"/>
  <c r="O54" i="129" s="1"/>
  <c r="O57" i="129" s="1"/>
  <c r="O60" i="129" s="1"/>
  <c r="N33" i="129"/>
  <c r="M33" i="129"/>
  <c r="M49" i="129" s="1"/>
  <c r="M52" i="129" s="1"/>
  <c r="M54" i="129" s="1"/>
  <c r="M57" i="129" s="1"/>
  <c r="M60" i="129" s="1"/>
  <c r="L33" i="129"/>
  <c r="K33" i="129"/>
  <c r="K49" i="129" s="1"/>
  <c r="K52" i="129" s="1"/>
  <c r="K54" i="129" s="1"/>
  <c r="K57" i="129" s="1"/>
  <c r="K60" i="129" s="1"/>
  <c r="J33" i="129"/>
  <c r="J49" i="129" s="1"/>
  <c r="J52" i="129" s="1"/>
  <c r="J54" i="129" s="1"/>
  <c r="J57" i="129" s="1"/>
  <c r="J60" i="129" s="1"/>
  <c r="I33" i="129"/>
  <c r="H33" i="129"/>
  <c r="H49" i="129" s="1"/>
  <c r="H52" i="129" s="1"/>
  <c r="H54" i="129" s="1"/>
  <c r="H57" i="129" s="1"/>
  <c r="H60" i="129" s="1"/>
  <c r="G33" i="129"/>
  <c r="G49" i="129" s="1"/>
  <c r="G52" i="129" s="1"/>
  <c r="G54" i="129" s="1"/>
  <c r="G57" i="129" s="1"/>
  <c r="G60" i="129" s="1"/>
  <c r="F33" i="129"/>
  <c r="E33" i="129"/>
  <c r="E49" i="129" s="1"/>
  <c r="E52" i="129" s="1"/>
  <c r="E54" i="129" s="1"/>
  <c r="E57" i="129" s="1"/>
  <c r="E60" i="129" s="1"/>
  <c r="D33" i="129"/>
  <c r="C33" i="129"/>
  <c r="AA48" i="130"/>
  <c r="Y48" i="130"/>
  <c r="X48" i="130"/>
  <c r="Z48" i="130" s="1"/>
  <c r="W48" i="130"/>
  <c r="V48" i="130"/>
  <c r="U48" i="130"/>
  <c r="T48" i="130"/>
  <c r="S48" i="130"/>
  <c r="S49" i="130" s="1"/>
  <c r="S52" i="130" s="1"/>
  <c r="S54" i="130" s="1"/>
  <c r="S57" i="130" s="1"/>
  <c r="S60" i="130" s="1"/>
  <c r="R48" i="130"/>
  <c r="Q48" i="130"/>
  <c r="P48" i="130"/>
  <c r="O48" i="130"/>
  <c r="N48" i="130"/>
  <c r="M48" i="130"/>
  <c r="L48" i="130"/>
  <c r="K48" i="130"/>
  <c r="K49" i="130" s="1"/>
  <c r="K52" i="130" s="1"/>
  <c r="K54" i="130" s="1"/>
  <c r="K57" i="130" s="1"/>
  <c r="K60" i="130" s="1"/>
  <c r="J48" i="130"/>
  <c r="I48" i="130"/>
  <c r="H48" i="130"/>
  <c r="G48" i="130"/>
  <c r="F48" i="130"/>
  <c r="E48" i="130"/>
  <c r="D48" i="130"/>
  <c r="C48" i="130"/>
  <c r="C49" i="130" s="1"/>
  <c r="C52" i="130" s="1"/>
  <c r="C54" i="130" s="1"/>
  <c r="C57" i="130" s="1"/>
  <c r="C60" i="130" s="1"/>
  <c r="AA33" i="130"/>
  <c r="Z33" i="130"/>
  <c r="Y33" i="130"/>
  <c r="Y49" i="130" s="1"/>
  <c r="Y52" i="130" s="1"/>
  <c r="Y54" i="130" s="1"/>
  <c r="Y57" i="130" s="1"/>
  <c r="Y60" i="130" s="1"/>
  <c r="X33" i="130"/>
  <c r="W33" i="130"/>
  <c r="W49" i="130" s="1"/>
  <c r="W52" i="130" s="1"/>
  <c r="W54" i="130" s="1"/>
  <c r="W57" i="130" s="1"/>
  <c r="W60" i="130" s="1"/>
  <c r="V33" i="130"/>
  <c r="U33" i="130"/>
  <c r="T33" i="130"/>
  <c r="T49" i="130" s="1"/>
  <c r="T52" i="130" s="1"/>
  <c r="T54" i="130" s="1"/>
  <c r="T57" i="130" s="1"/>
  <c r="T60" i="130" s="1"/>
  <c r="S33" i="130"/>
  <c r="R33" i="130"/>
  <c r="R49" i="130" s="1"/>
  <c r="R52" i="130" s="1"/>
  <c r="R54" i="130" s="1"/>
  <c r="R57" i="130" s="1"/>
  <c r="R60" i="130" s="1"/>
  <c r="Q33" i="130"/>
  <c r="Q49" i="130" s="1"/>
  <c r="Q52" i="130" s="1"/>
  <c r="Q54" i="130" s="1"/>
  <c r="Q57" i="130" s="1"/>
  <c r="Q60" i="130" s="1"/>
  <c r="P33" i="130"/>
  <c r="O33" i="130"/>
  <c r="O49" i="130" s="1"/>
  <c r="O52" i="130" s="1"/>
  <c r="O54" i="130" s="1"/>
  <c r="O57" i="130" s="1"/>
  <c r="O60" i="130" s="1"/>
  <c r="N33" i="130"/>
  <c r="M33" i="130"/>
  <c r="L33" i="130"/>
  <c r="L49" i="130" s="1"/>
  <c r="L52" i="130" s="1"/>
  <c r="L54" i="130" s="1"/>
  <c r="L57" i="130" s="1"/>
  <c r="L60" i="130" s="1"/>
  <c r="K33" i="130"/>
  <c r="J33" i="130"/>
  <c r="J49" i="130" s="1"/>
  <c r="J52" i="130" s="1"/>
  <c r="J54" i="130" s="1"/>
  <c r="J57" i="130" s="1"/>
  <c r="J60" i="130" s="1"/>
  <c r="I33" i="130"/>
  <c r="I49" i="130" s="1"/>
  <c r="I52" i="130" s="1"/>
  <c r="I54" i="130" s="1"/>
  <c r="I57" i="130" s="1"/>
  <c r="I60" i="130" s="1"/>
  <c r="H33" i="130"/>
  <c r="G33" i="130"/>
  <c r="G49" i="130" s="1"/>
  <c r="G52" i="130" s="1"/>
  <c r="G54" i="130" s="1"/>
  <c r="G57" i="130" s="1"/>
  <c r="G60" i="130" s="1"/>
  <c r="F33" i="130"/>
  <c r="E33" i="130"/>
  <c r="D33" i="130"/>
  <c r="D49" i="130" s="1"/>
  <c r="D52" i="130" s="1"/>
  <c r="D54" i="130" s="1"/>
  <c r="D57" i="130" s="1"/>
  <c r="D60" i="130" s="1"/>
  <c r="C33" i="130"/>
  <c r="Y49" i="131"/>
  <c r="Y52" i="131" s="1"/>
  <c r="Y54" i="131" s="1"/>
  <c r="Y57" i="131" s="1"/>
  <c r="Y60" i="131" s="1"/>
  <c r="Q49" i="131"/>
  <c r="Q52" i="131" s="1"/>
  <c r="Q54" i="131" s="1"/>
  <c r="Q57" i="131" s="1"/>
  <c r="Q60" i="131" s="1"/>
  <c r="AA48" i="131"/>
  <c r="Y48" i="131"/>
  <c r="X48" i="131"/>
  <c r="Z48" i="131" s="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AA33" i="131"/>
  <c r="Y33" i="131"/>
  <c r="X33" i="131"/>
  <c r="X49" i="131" s="1"/>
  <c r="W33" i="131"/>
  <c r="W49" i="131" s="1"/>
  <c r="W52" i="131" s="1"/>
  <c r="W54" i="131" s="1"/>
  <c r="W57" i="131" s="1"/>
  <c r="W60" i="131" s="1"/>
  <c r="V33" i="131"/>
  <c r="V49" i="131" s="1"/>
  <c r="V52" i="131" s="1"/>
  <c r="V54" i="131" s="1"/>
  <c r="V57" i="131" s="1"/>
  <c r="V60" i="131" s="1"/>
  <c r="U33" i="131"/>
  <c r="U49" i="131" s="1"/>
  <c r="U52" i="131" s="1"/>
  <c r="U54" i="131" s="1"/>
  <c r="U57" i="131" s="1"/>
  <c r="U60" i="131" s="1"/>
  <c r="T33" i="131"/>
  <c r="S33" i="131"/>
  <c r="S49" i="131" s="1"/>
  <c r="S52" i="131" s="1"/>
  <c r="S54" i="131" s="1"/>
  <c r="S57" i="131" s="1"/>
  <c r="S60" i="131" s="1"/>
  <c r="R33" i="131"/>
  <c r="Q33" i="131"/>
  <c r="P33" i="131"/>
  <c r="P49" i="131" s="1"/>
  <c r="P52" i="131" s="1"/>
  <c r="P54" i="131" s="1"/>
  <c r="P57" i="131" s="1"/>
  <c r="P60" i="131" s="1"/>
  <c r="O33" i="131"/>
  <c r="O49" i="131" s="1"/>
  <c r="O52" i="131" s="1"/>
  <c r="O54" i="131" s="1"/>
  <c r="O57" i="131" s="1"/>
  <c r="O60" i="131" s="1"/>
  <c r="N33" i="131"/>
  <c r="N49" i="131" s="1"/>
  <c r="N52" i="131" s="1"/>
  <c r="N54" i="131" s="1"/>
  <c r="N57" i="131" s="1"/>
  <c r="N60" i="131" s="1"/>
  <c r="M33" i="131"/>
  <c r="M49" i="131" s="1"/>
  <c r="M52" i="131" s="1"/>
  <c r="M54" i="131" s="1"/>
  <c r="M57" i="131" s="1"/>
  <c r="M60" i="131" s="1"/>
  <c r="L33" i="131"/>
  <c r="K33" i="131"/>
  <c r="K49" i="131" s="1"/>
  <c r="K52" i="131" s="1"/>
  <c r="K54" i="131" s="1"/>
  <c r="K57" i="131" s="1"/>
  <c r="K60" i="131" s="1"/>
  <c r="J33" i="131"/>
  <c r="I33" i="131"/>
  <c r="I49" i="131" s="1"/>
  <c r="I52" i="131" s="1"/>
  <c r="I54" i="131" s="1"/>
  <c r="I57" i="131" s="1"/>
  <c r="I60" i="131" s="1"/>
  <c r="H33" i="131"/>
  <c r="H49" i="131" s="1"/>
  <c r="H52" i="131" s="1"/>
  <c r="H54" i="131" s="1"/>
  <c r="H57" i="131" s="1"/>
  <c r="H60" i="131" s="1"/>
  <c r="G33" i="131"/>
  <c r="G49" i="131" s="1"/>
  <c r="G52" i="131" s="1"/>
  <c r="G54" i="131" s="1"/>
  <c r="G57" i="131" s="1"/>
  <c r="G60" i="131" s="1"/>
  <c r="F33" i="131"/>
  <c r="F49" i="131" s="1"/>
  <c r="F52" i="131" s="1"/>
  <c r="F54" i="131" s="1"/>
  <c r="F57" i="131" s="1"/>
  <c r="F60" i="131" s="1"/>
  <c r="E33" i="131"/>
  <c r="E49" i="131" s="1"/>
  <c r="E52" i="131" s="1"/>
  <c r="E54" i="131" s="1"/>
  <c r="E57" i="131" s="1"/>
  <c r="E60" i="131" s="1"/>
  <c r="D33" i="131"/>
  <c r="C33" i="131"/>
  <c r="C49" i="131" s="1"/>
  <c r="C52" i="131" s="1"/>
  <c r="C54" i="131" s="1"/>
  <c r="C57" i="131" s="1"/>
  <c r="C60" i="131" s="1"/>
  <c r="H49" i="132"/>
  <c r="H52" i="132" s="1"/>
  <c r="H54" i="132" s="1"/>
  <c r="H57" i="132" s="1"/>
  <c r="H60" i="132" s="1"/>
  <c r="AA48" i="132"/>
  <c r="Z48" i="132"/>
  <c r="Y48" i="132"/>
  <c r="Y49" i="132" s="1"/>
  <c r="Y52" i="132" s="1"/>
  <c r="Y54" i="132" s="1"/>
  <c r="Y57" i="132" s="1"/>
  <c r="Y60" i="132" s="1"/>
  <c r="X48" i="132"/>
  <c r="W48" i="132"/>
  <c r="V48" i="132"/>
  <c r="U48" i="132"/>
  <c r="T48" i="132"/>
  <c r="S48" i="132"/>
  <c r="R48" i="132"/>
  <c r="Q48" i="132"/>
  <c r="Q49" i="132" s="1"/>
  <c r="Q52" i="132" s="1"/>
  <c r="Q54" i="132" s="1"/>
  <c r="Q57" i="132" s="1"/>
  <c r="Q60" i="132" s="1"/>
  <c r="P48" i="132"/>
  <c r="O48" i="132"/>
  <c r="N48" i="132"/>
  <c r="M48" i="132"/>
  <c r="L48" i="132"/>
  <c r="K48" i="132"/>
  <c r="J48" i="132"/>
  <c r="I48" i="132"/>
  <c r="I49" i="132" s="1"/>
  <c r="I52" i="132" s="1"/>
  <c r="I54" i="132" s="1"/>
  <c r="I57" i="132" s="1"/>
  <c r="I60" i="132" s="1"/>
  <c r="H48" i="132"/>
  <c r="G48" i="132"/>
  <c r="F48" i="132"/>
  <c r="E48" i="132"/>
  <c r="D48" i="132"/>
  <c r="C48" i="132"/>
  <c r="AA33" i="132"/>
  <c r="Z33" i="132"/>
  <c r="Y33" i="132"/>
  <c r="X33" i="132"/>
  <c r="X49" i="132" s="1"/>
  <c r="Z49" i="132" s="1"/>
  <c r="W33" i="132"/>
  <c r="V33" i="132"/>
  <c r="V49" i="132" s="1"/>
  <c r="V52" i="132" s="1"/>
  <c r="V54" i="132" s="1"/>
  <c r="V57" i="132" s="1"/>
  <c r="V60" i="132" s="1"/>
  <c r="U33" i="132"/>
  <c r="U49" i="132" s="1"/>
  <c r="U52" i="132" s="1"/>
  <c r="U54" i="132" s="1"/>
  <c r="U57" i="132" s="1"/>
  <c r="U60" i="132" s="1"/>
  <c r="T33" i="132"/>
  <c r="S33" i="132"/>
  <c r="R33" i="132"/>
  <c r="Q33" i="132"/>
  <c r="P33" i="132"/>
  <c r="P49" i="132" s="1"/>
  <c r="P52" i="132" s="1"/>
  <c r="P54" i="132" s="1"/>
  <c r="P57" i="132" s="1"/>
  <c r="P60" i="132" s="1"/>
  <c r="O33" i="132"/>
  <c r="N33" i="132"/>
  <c r="N49" i="132" s="1"/>
  <c r="N52" i="132" s="1"/>
  <c r="N54" i="132" s="1"/>
  <c r="N57" i="132" s="1"/>
  <c r="N60" i="132" s="1"/>
  <c r="M33" i="132"/>
  <c r="M49" i="132" s="1"/>
  <c r="M52" i="132" s="1"/>
  <c r="M54" i="132" s="1"/>
  <c r="M57" i="132" s="1"/>
  <c r="M60" i="132" s="1"/>
  <c r="L33" i="132"/>
  <c r="K33" i="132"/>
  <c r="J33" i="132"/>
  <c r="I33" i="132"/>
  <c r="H33" i="132"/>
  <c r="G33" i="132"/>
  <c r="F33" i="132"/>
  <c r="F49" i="132" s="1"/>
  <c r="F52" i="132" s="1"/>
  <c r="F54" i="132" s="1"/>
  <c r="F57" i="132" s="1"/>
  <c r="F60" i="132" s="1"/>
  <c r="E33" i="132"/>
  <c r="E49" i="132" s="1"/>
  <c r="E52" i="132" s="1"/>
  <c r="E54" i="132" s="1"/>
  <c r="E57" i="132" s="1"/>
  <c r="E60" i="132" s="1"/>
  <c r="D33" i="132"/>
  <c r="C33" i="132"/>
  <c r="AA48" i="133"/>
  <c r="Y48" i="133"/>
  <c r="Z48" i="133" s="1"/>
  <c r="X48" i="133"/>
  <c r="W48" i="133"/>
  <c r="V48" i="133"/>
  <c r="U48" i="133"/>
  <c r="T48" i="133"/>
  <c r="S48" i="133"/>
  <c r="R48" i="133"/>
  <c r="Q48" i="133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C48" i="133"/>
  <c r="AA33" i="133"/>
  <c r="AA49" i="133" s="1"/>
  <c r="AA52" i="133" s="1"/>
  <c r="AA54" i="133" s="1"/>
  <c r="AA57" i="133" s="1"/>
  <c r="AA60" i="133" s="1"/>
  <c r="Y33" i="133"/>
  <c r="Y49" i="133" s="1"/>
  <c r="Y52" i="133" s="1"/>
  <c r="Y54" i="133" s="1"/>
  <c r="Y57" i="133" s="1"/>
  <c r="Y60" i="133" s="1"/>
  <c r="X33" i="133"/>
  <c r="X49" i="133" s="1"/>
  <c r="W33" i="133"/>
  <c r="W49" i="133" s="1"/>
  <c r="W52" i="133" s="1"/>
  <c r="W54" i="133" s="1"/>
  <c r="W57" i="133" s="1"/>
  <c r="W60" i="133" s="1"/>
  <c r="V33" i="133"/>
  <c r="V49" i="133" s="1"/>
  <c r="V52" i="133" s="1"/>
  <c r="V54" i="133" s="1"/>
  <c r="V57" i="133" s="1"/>
  <c r="V60" i="133" s="1"/>
  <c r="U33" i="133"/>
  <c r="U49" i="133" s="1"/>
  <c r="U52" i="133" s="1"/>
  <c r="U54" i="133" s="1"/>
  <c r="U57" i="133" s="1"/>
  <c r="U60" i="133" s="1"/>
  <c r="T33" i="133"/>
  <c r="T49" i="133" s="1"/>
  <c r="T52" i="133" s="1"/>
  <c r="T54" i="133" s="1"/>
  <c r="T57" i="133" s="1"/>
  <c r="T60" i="133" s="1"/>
  <c r="S33" i="133"/>
  <c r="S49" i="133" s="1"/>
  <c r="S52" i="133" s="1"/>
  <c r="S54" i="133" s="1"/>
  <c r="S57" i="133" s="1"/>
  <c r="S60" i="133" s="1"/>
  <c r="R33" i="133"/>
  <c r="Q33" i="133"/>
  <c r="Q49" i="133" s="1"/>
  <c r="Q52" i="133" s="1"/>
  <c r="Q54" i="133" s="1"/>
  <c r="Q57" i="133" s="1"/>
  <c r="Q60" i="133" s="1"/>
  <c r="P33" i="133"/>
  <c r="P49" i="133" s="1"/>
  <c r="P52" i="133" s="1"/>
  <c r="P54" i="133" s="1"/>
  <c r="P57" i="133" s="1"/>
  <c r="P60" i="133" s="1"/>
  <c r="O33" i="133"/>
  <c r="O49" i="133" s="1"/>
  <c r="O52" i="133" s="1"/>
  <c r="O54" i="133" s="1"/>
  <c r="O57" i="133" s="1"/>
  <c r="O60" i="133" s="1"/>
  <c r="N33" i="133"/>
  <c r="N49" i="133" s="1"/>
  <c r="N52" i="133" s="1"/>
  <c r="N54" i="133" s="1"/>
  <c r="N57" i="133" s="1"/>
  <c r="N60" i="133" s="1"/>
  <c r="M33" i="133"/>
  <c r="M49" i="133" s="1"/>
  <c r="M52" i="133" s="1"/>
  <c r="M54" i="133" s="1"/>
  <c r="M57" i="133" s="1"/>
  <c r="M60" i="133" s="1"/>
  <c r="L33" i="133"/>
  <c r="L49" i="133" s="1"/>
  <c r="L52" i="133" s="1"/>
  <c r="L54" i="133" s="1"/>
  <c r="L57" i="133" s="1"/>
  <c r="L60" i="133" s="1"/>
  <c r="K33" i="133"/>
  <c r="K49" i="133" s="1"/>
  <c r="K52" i="133" s="1"/>
  <c r="K54" i="133" s="1"/>
  <c r="K57" i="133" s="1"/>
  <c r="K60" i="133" s="1"/>
  <c r="J33" i="133"/>
  <c r="I33" i="133"/>
  <c r="I49" i="133" s="1"/>
  <c r="I52" i="133" s="1"/>
  <c r="I54" i="133" s="1"/>
  <c r="I57" i="133" s="1"/>
  <c r="I60" i="133" s="1"/>
  <c r="H33" i="133"/>
  <c r="H49" i="133" s="1"/>
  <c r="H52" i="133" s="1"/>
  <c r="H54" i="133" s="1"/>
  <c r="H57" i="133" s="1"/>
  <c r="H60" i="133" s="1"/>
  <c r="G33" i="133"/>
  <c r="G49" i="133" s="1"/>
  <c r="G52" i="133" s="1"/>
  <c r="G54" i="133" s="1"/>
  <c r="G57" i="133" s="1"/>
  <c r="G60" i="133" s="1"/>
  <c r="F33" i="133"/>
  <c r="F49" i="133" s="1"/>
  <c r="F52" i="133" s="1"/>
  <c r="F54" i="133" s="1"/>
  <c r="F57" i="133" s="1"/>
  <c r="F60" i="133" s="1"/>
  <c r="E33" i="133"/>
  <c r="E49" i="133" s="1"/>
  <c r="E52" i="133" s="1"/>
  <c r="E54" i="133" s="1"/>
  <c r="E57" i="133" s="1"/>
  <c r="E60" i="133" s="1"/>
  <c r="D33" i="133"/>
  <c r="D49" i="133" s="1"/>
  <c r="D52" i="133" s="1"/>
  <c r="D54" i="133" s="1"/>
  <c r="D57" i="133" s="1"/>
  <c r="D60" i="133" s="1"/>
  <c r="C33" i="133"/>
  <c r="C49" i="133" s="1"/>
  <c r="C52" i="133" s="1"/>
  <c r="C54" i="133" s="1"/>
  <c r="C57" i="133" s="1"/>
  <c r="C60" i="133" s="1"/>
  <c r="N49" i="134"/>
  <c r="N52" i="134" s="1"/>
  <c r="N54" i="134" s="1"/>
  <c r="N57" i="134" s="1"/>
  <c r="N60" i="134" s="1"/>
  <c r="H49" i="134"/>
  <c r="H52" i="134" s="1"/>
  <c r="H54" i="134" s="1"/>
  <c r="H57" i="134" s="1"/>
  <c r="H60" i="134" s="1"/>
  <c r="AA48" i="134"/>
  <c r="Y48" i="134"/>
  <c r="X48" i="134"/>
  <c r="Z48" i="134" s="1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K48" i="134"/>
  <c r="J48" i="134"/>
  <c r="I48" i="134"/>
  <c r="H48" i="134"/>
  <c r="G48" i="134"/>
  <c r="F48" i="134"/>
  <c r="E48" i="134"/>
  <c r="D48" i="134"/>
  <c r="C48" i="134"/>
  <c r="AA33" i="134"/>
  <c r="AA49" i="134" s="1"/>
  <c r="AA52" i="134" s="1"/>
  <c r="AA54" i="134" s="1"/>
  <c r="AA57" i="134" s="1"/>
  <c r="AA60" i="134" s="1"/>
  <c r="Y33" i="134"/>
  <c r="X33" i="134"/>
  <c r="X49" i="134" s="1"/>
  <c r="Z49" i="134" s="1"/>
  <c r="W33" i="134"/>
  <c r="W49" i="134" s="1"/>
  <c r="W52" i="134" s="1"/>
  <c r="W54" i="134" s="1"/>
  <c r="W57" i="134" s="1"/>
  <c r="W60" i="134" s="1"/>
  <c r="V33" i="134"/>
  <c r="V49" i="134" s="1"/>
  <c r="V52" i="134" s="1"/>
  <c r="V54" i="134" s="1"/>
  <c r="V57" i="134" s="1"/>
  <c r="V60" i="134" s="1"/>
  <c r="U33" i="134"/>
  <c r="T33" i="134"/>
  <c r="T49" i="134" s="1"/>
  <c r="T52" i="134" s="1"/>
  <c r="T54" i="134" s="1"/>
  <c r="T57" i="134" s="1"/>
  <c r="T60" i="134" s="1"/>
  <c r="S33" i="134"/>
  <c r="S49" i="134" s="1"/>
  <c r="S52" i="134" s="1"/>
  <c r="S54" i="134" s="1"/>
  <c r="S57" i="134" s="1"/>
  <c r="S60" i="134" s="1"/>
  <c r="R33" i="134"/>
  <c r="R49" i="134" s="1"/>
  <c r="R52" i="134" s="1"/>
  <c r="R54" i="134" s="1"/>
  <c r="R57" i="134" s="1"/>
  <c r="R60" i="134" s="1"/>
  <c r="Q33" i="134"/>
  <c r="P33" i="134"/>
  <c r="P49" i="134" s="1"/>
  <c r="P52" i="134" s="1"/>
  <c r="P54" i="134" s="1"/>
  <c r="P57" i="134" s="1"/>
  <c r="P60" i="134" s="1"/>
  <c r="O33" i="134"/>
  <c r="O49" i="134" s="1"/>
  <c r="O52" i="134" s="1"/>
  <c r="O54" i="134" s="1"/>
  <c r="O57" i="134" s="1"/>
  <c r="O60" i="134" s="1"/>
  <c r="N33" i="134"/>
  <c r="M33" i="134"/>
  <c r="L33" i="134"/>
  <c r="L49" i="134" s="1"/>
  <c r="L52" i="134" s="1"/>
  <c r="L54" i="134" s="1"/>
  <c r="L57" i="134" s="1"/>
  <c r="L60" i="134" s="1"/>
  <c r="K33" i="134"/>
  <c r="K49" i="134" s="1"/>
  <c r="K52" i="134" s="1"/>
  <c r="K54" i="134" s="1"/>
  <c r="K57" i="134" s="1"/>
  <c r="K60" i="134" s="1"/>
  <c r="J33" i="134"/>
  <c r="J49" i="134" s="1"/>
  <c r="J52" i="134" s="1"/>
  <c r="J54" i="134" s="1"/>
  <c r="J57" i="134" s="1"/>
  <c r="J60" i="134" s="1"/>
  <c r="I33" i="134"/>
  <c r="H33" i="134"/>
  <c r="G33" i="134"/>
  <c r="G49" i="134" s="1"/>
  <c r="G52" i="134" s="1"/>
  <c r="G54" i="134" s="1"/>
  <c r="G57" i="134" s="1"/>
  <c r="G60" i="134" s="1"/>
  <c r="F33" i="134"/>
  <c r="F49" i="134" s="1"/>
  <c r="F52" i="134" s="1"/>
  <c r="F54" i="134" s="1"/>
  <c r="F57" i="134" s="1"/>
  <c r="F60" i="134" s="1"/>
  <c r="E33" i="134"/>
  <c r="D33" i="134"/>
  <c r="D49" i="134" s="1"/>
  <c r="D52" i="134" s="1"/>
  <c r="D54" i="134" s="1"/>
  <c r="D57" i="134" s="1"/>
  <c r="D60" i="134" s="1"/>
  <c r="C33" i="134"/>
  <c r="C49" i="134" s="1"/>
  <c r="C52" i="134" s="1"/>
  <c r="C54" i="134" s="1"/>
  <c r="C57" i="134" s="1"/>
  <c r="C60" i="134" s="1"/>
  <c r="G49" i="135"/>
  <c r="G52" i="135" s="1"/>
  <c r="G54" i="135" s="1"/>
  <c r="G57" i="135" s="1"/>
  <c r="G60" i="135" s="1"/>
  <c r="AA48" i="135"/>
  <c r="Y48" i="135"/>
  <c r="X48" i="135"/>
  <c r="Z48" i="135" s="1"/>
  <c r="W48" i="135"/>
  <c r="V48" i="135"/>
  <c r="U48" i="135"/>
  <c r="T48" i="135"/>
  <c r="S48" i="135"/>
  <c r="R48" i="135"/>
  <c r="Q48" i="135"/>
  <c r="P48" i="135"/>
  <c r="O48" i="135"/>
  <c r="N48" i="135"/>
  <c r="M48" i="135"/>
  <c r="L48" i="135"/>
  <c r="K48" i="135"/>
  <c r="J48" i="135"/>
  <c r="I48" i="135"/>
  <c r="H48" i="135"/>
  <c r="G48" i="135"/>
  <c r="F48" i="135"/>
  <c r="E48" i="135"/>
  <c r="D48" i="135"/>
  <c r="C48" i="135"/>
  <c r="AA33" i="135"/>
  <c r="AA49" i="135" s="1"/>
  <c r="AA52" i="135" s="1"/>
  <c r="AA54" i="135" s="1"/>
  <c r="AA57" i="135" s="1"/>
  <c r="AA60" i="135" s="1"/>
  <c r="Y33" i="135"/>
  <c r="X33" i="135"/>
  <c r="Z33" i="135" s="1"/>
  <c r="W33" i="135"/>
  <c r="W49" i="135" s="1"/>
  <c r="W52" i="135" s="1"/>
  <c r="W54" i="135" s="1"/>
  <c r="W57" i="135" s="1"/>
  <c r="W60" i="135" s="1"/>
  <c r="V33" i="135"/>
  <c r="V49" i="135" s="1"/>
  <c r="V52" i="135" s="1"/>
  <c r="V54" i="135" s="1"/>
  <c r="V57" i="135" s="1"/>
  <c r="V60" i="135" s="1"/>
  <c r="U33" i="135"/>
  <c r="U49" i="135" s="1"/>
  <c r="U52" i="135" s="1"/>
  <c r="U54" i="135" s="1"/>
  <c r="U57" i="135" s="1"/>
  <c r="U60" i="135" s="1"/>
  <c r="T33" i="135"/>
  <c r="S33" i="135"/>
  <c r="S49" i="135" s="1"/>
  <c r="S52" i="135" s="1"/>
  <c r="S54" i="135" s="1"/>
  <c r="S57" i="135" s="1"/>
  <c r="S60" i="135" s="1"/>
  <c r="R33" i="135"/>
  <c r="R49" i="135" s="1"/>
  <c r="R52" i="135" s="1"/>
  <c r="R54" i="135" s="1"/>
  <c r="R57" i="135" s="1"/>
  <c r="R60" i="135" s="1"/>
  <c r="Q33" i="135"/>
  <c r="P33" i="135"/>
  <c r="O33" i="135"/>
  <c r="O49" i="135" s="1"/>
  <c r="O52" i="135" s="1"/>
  <c r="O54" i="135" s="1"/>
  <c r="O57" i="135" s="1"/>
  <c r="O60" i="135" s="1"/>
  <c r="N33" i="135"/>
  <c r="N49" i="135" s="1"/>
  <c r="N52" i="135" s="1"/>
  <c r="N54" i="135" s="1"/>
  <c r="N57" i="135" s="1"/>
  <c r="N60" i="135" s="1"/>
  <c r="M33" i="135"/>
  <c r="M49" i="135" s="1"/>
  <c r="M52" i="135" s="1"/>
  <c r="M54" i="135" s="1"/>
  <c r="M57" i="135" s="1"/>
  <c r="M60" i="135" s="1"/>
  <c r="L33" i="135"/>
  <c r="K33" i="135"/>
  <c r="K49" i="135" s="1"/>
  <c r="K52" i="135" s="1"/>
  <c r="K54" i="135" s="1"/>
  <c r="K57" i="135" s="1"/>
  <c r="K60" i="135" s="1"/>
  <c r="J33" i="135"/>
  <c r="J49" i="135" s="1"/>
  <c r="J52" i="135" s="1"/>
  <c r="J54" i="135" s="1"/>
  <c r="J57" i="135" s="1"/>
  <c r="J60" i="135" s="1"/>
  <c r="I33" i="135"/>
  <c r="H33" i="135"/>
  <c r="G33" i="135"/>
  <c r="F33" i="135"/>
  <c r="F49" i="135" s="1"/>
  <c r="F52" i="135" s="1"/>
  <c r="F54" i="135" s="1"/>
  <c r="F57" i="135" s="1"/>
  <c r="F60" i="135" s="1"/>
  <c r="E33" i="135"/>
  <c r="E49" i="135" s="1"/>
  <c r="E52" i="135" s="1"/>
  <c r="E54" i="135" s="1"/>
  <c r="E57" i="135" s="1"/>
  <c r="E60" i="135" s="1"/>
  <c r="D33" i="135"/>
  <c r="C33" i="135"/>
  <c r="C49" i="135" s="1"/>
  <c r="C52" i="135" s="1"/>
  <c r="C54" i="135" s="1"/>
  <c r="C57" i="135" s="1"/>
  <c r="C60" i="135" s="1"/>
  <c r="F49" i="136"/>
  <c r="F52" i="136" s="1"/>
  <c r="F54" i="136" s="1"/>
  <c r="F57" i="136" s="1"/>
  <c r="F60" i="136" s="1"/>
  <c r="AA48" i="136"/>
  <c r="Y48" i="136"/>
  <c r="X48" i="136"/>
  <c r="Z48" i="136" s="1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AA33" i="136"/>
  <c r="AA49" i="136" s="1"/>
  <c r="AA52" i="136" s="1"/>
  <c r="AA54" i="136" s="1"/>
  <c r="AA57" i="136" s="1"/>
  <c r="AA60" i="136" s="1"/>
  <c r="Y33" i="136"/>
  <c r="Y49" i="136" s="1"/>
  <c r="Y52" i="136" s="1"/>
  <c r="Y54" i="136" s="1"/>
  <c r="Y57" i="136" s="1"/>
  <c r="Y60" i="136" s="1"/>
  <c r="X33" i="136"/>
  <c r="X49" i="136" s="1"/>
  <c r="W33" i="136"/>
  <c r="V33" i="136"/>
  <c r="V49" i="136" s="1"/>
  <c r="V52" i="136" s="1"/>
  <c r="V54" i="136" s="1"/>
  <c r="V57" i="136" s="1"/>
  <c r="V60" i="136" s="1"/>
  <c r="U33" i="136"/>
  <c r="U49" i="136" s="1"/>
  <c r="U52" i="136" s="1"/>
  <c r="U54" i="136" s="1"/>
  <c r="U57" i="136" s="1"/>
  <c r="U60" i="136" s="1"/>
  <c r="T33" i="136"/>
  <c r="T49" i="136" s="1"/>
  <c r="T52" i="136" s="1"/>
  <c r="T54" i="136" s="1"/>
  <c r="T57" i="136" s="1"/>
  <c r="T60" i="136" s="1"/>
  <c r="S33" i="136"/>
  <c r="S49" i="136" s="1"/>
  <c r="S52" i="136" s="1"/>
  <c r="S54" i="136" s="1"/>
  <c r="S57" i="136" s="1"/>
  <c r="S60" i="136" s="1"/>
  <c r="R33" i="136"/>
  <c r="R49" i="136" s="1"/>
  <c r="R52" i="136" s="1"/>
  <c r="R54" i="136" s="1"/>
  <c r="R57" i="136" s="1"/>
  <c r="R60" i="136" s="1"/>
  <c r="Q33" i="136"/>
  <c r="Q49" i="136" s="1"/>
  <c r="Q52" i="136" s="1"/>
  <c r="Q54" i="136" s="1"/>
  <c r="Q57" i="136" s="1"/>
  <c r="Q60" i="136" s="1"/>
  <c r="P33" i="136"/>
  <c r="P49" i="136" s="1"/>
  <c r="P52" i="136" s="1"/>
  <c r="P54" i="136" s="1"/>
  <c r="P57" i="136" s="1"/>
  <c r="P60" i="136" s="1"/>
  <c r="O33" i="136"/>
  <c r="N33" i="136"/>
  <c r="N49" i="136" s="1"/>
  <c r="N52" i="136" s="1"/>
  <c r="N54" i="136" s="1"/>
  <c r="N57" i="136" s="1"/>
  <c r="N60" i="136" s="1"/>
  <c r="M33" i="136"/>
  <c r="M49" i="136" s="1"/>
  <c r="M52" i="136" s="1"/>
  <c r="M54" i="136" s="1"/>
  <c r="M57" i="136" s="1"/>
  <c r="M60" i="136" s="1"/>
  <c r="L33" i="136"/>
  <c r="L49" i="136" s="1"/>
  <c r="L52" i="136" s="1"/>
  <c r="L54" i="136" s="1"/>
  <c r="L57" i="136" s="1"/>
  <c r="L60" i="136" s="1"/>
  <c r="K33" i="136"/>
  <c r="K49" i="136" s="1"/>
  <c r="K52" i="136" s="1"/>
  <c r="K54" i="136" s="1"/>
  <c r="K57" i="136" s="1"/>
  <c r="K60" i="136" s="1"/>
  <c r="J33" i="136"/>
  <c r="J49" i="136" s="1"/>
  <c r="J52" i="136" s="1"/>
  <c r="J54" i="136" s="1"/>
  <c r="J57" i="136" s="1"/>
  <c r="J60" i="136" s="1"/>
  <c r="I33" i="136"/>
  <c r="I49" i="136" s="1"/>
  <c r="I52" i="136" s="1"/>
  <c r="I54" i="136" s="1"/>
  <c r="I57" i="136" s="1"/>
  <c r="I60" i="136" s="1"/>
  <c r="H33" i="136"/>
  <c r="H49" i="136" s="1"/>
  <c r="H52" i="136" s="1"/>
  <c r="H54" i="136" s="1"/>
  <c r="H57" i="136" s="1"/>
  <c r="H60" i="136" s="1"/>
  <c r="G33" i="136"/>
  <c r="F33" i="136"/>
  <c r="E33" i="136"/>
  <c r="E49" i="136" s="1"/>
  <c r="E52" i="136" s="1"/>
  <c r="E54" i="136" s="1"/>
  <c r="E57" i="136" s="1"/>
  <c r="E60" i="136" s="1"/>
  <c r="D33" i="136"/>
  <c r="D49" i="136" s="1"/>
  <c r="D52" i="136" s="1"/>
  <c r="D54" i="136" s="1"/>
  <c r="D57" i="136" s="1"/>
  <c r="D60" i="136" s="1"/>
  <c r="C33" i="136"/>
  <c r="C49" i="136" s="1"/>
  <c r="C52" i="136" s="1"/>
  <c r="C54" i="136" s="1"/>
  <c r="C57" i="136" s="1"/>
  <c r="C60" i="136" s="1"/>
  <c r="M49" i="137"/>
  <c r="M52" i="137" s="1"/>
  <c r="M54" i="137" s="1"/>
  <c r="M57" i="137" s="1"/>
  <c r="M60" i="137" s="1"/>
  <c r="AA48" i="137"/>
  <c r="Y48" i="137"/>
  <c r="X48" i="137"/>
  <c r="Z48" i="137" s="1"/>
  <c r="W48" i="137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J48" i="137"/>
  <c r="I48" i="137"/>
  <c r="H48" i="137"/>
  <c r="G48" i="137"/>
  <c r="F48" i="137"/>
  <c r="E48" i="137"/>
  <c r="D48" i="137"/>
  <c r="C48" i="137"/>
  <c r="AA33" i="137"/>
  <c r="AA49" i="137" s="1"/>
  <c r="AA52" i="137" s="1"/>
  <c r="AA54" i="137" s="1"/>
  <c r="AA57" i="137" s="1"/>
  <c r="AA60" i="137" s="1"/>
  <c r="Y33" i="137"/>
  <c r="Y49" i="137" s="1"/>
  <c r="Y52" i="137" s="1"/>
  <c r="Y54" i="137" s="1"/>
  <c r="Y57" i="137" s="1"/>
  <c r="Y60" i="137" s="1"/>
  <c r="X33" i="137"/>
  <c r="X49" i="137" s="1"/>
  <c r="W33" i="137"/>
  <c r="W49" i="137" s="1"/>
  <c r="W52" i="137" s="1"/>
  <c r="W54" i="137" s="1"/>
  <c r="W57" i="137" s="1"/>
  <c r="W60" i="137" s="1"/>
  <c r="V33" i="137"/>
  <c r="U33" i="137"/>
  <c r="U49" i="137" s="1"/>
  <c r="U52" i="137" s="1"/>
  <c r="U54" i="137" s="1"/>
  <c r="U57" i="137" s="1"/>
  <c r="U60" i="137" s="1"/>
  <c r="T33" i="137"/>
  <c r="T49" i="137" s="1"/>
  <c r="T52" i="137" s="1"/>
  <c r="T54" i="137" s="1"/>
  <c r="T57" i="137" s="1"/>
  <c r="T60" i="137" s="1"/>
  <c r="S33" i="137"/>
  <c r="S49" i="137" s="1"/>
  <c r="S52" i="137" s="1"/>
  <c r="S54" i="137" s="1"/>
  <c r="S57" i="137" s="1"/>
  <c r="S60" i="137" s="1"/>
  <c r="R33" i="137"/>
  <c r="R49" i="137" s="1"/>
  <c r="R52" i="137" s="1"/>
  <c r="R54" i="137" s="1"/>
  <c r="R57" i="137" s="1"/>
  <c r="R60" i="137" s="1"/>
  <c r="Q33" i="137"/>
  <c r="Q49" i="137" s="1"/>
  <c r="Q52" i="137" s="1"/>
  <c r="Q54" i="137" s="1"/>
  <c r="Q57" i="137" s="1"/>
  <c r="Q60" i="137" s="1"/>
  <c r="P33" i="137"/>
  <c r="P49" i="137" s="1"/>
  <c r="P52" i="137" s="1"/>
  <c r="P54" i="137" s="1"/>
  <c r="P57" i="137" s="1"/>
  <c r="P60" i="137" s="1"/>
  <c r="O33" i="137"/>
  <c r="O49" i="137" s="1"/>
  <c r="O52" i="137" s="1"/>
  <c r="O54" i="137" s="1"/>
  <c r="O57" i="137" s="1"/>
  <c r="O60" i="137" s="1"/>
  <c r="N33" i="137"/>
  <c r="M33" i="137"/>
  <c r="L33" i="137"/>
  <c r="L49" i="137" s="1"/>
  <c r="L52" i="137" s="1"/>
  <c r="L54" i="137" s="1"/>
  <c r="L57" i="137" s="1"/>
  <c r="L60" i="137" s="1"/>
  <c r="K33" i="137"/>
  <c r="K49" i="137" s="1"/>
  <c r="K52" i="137" s="1"/>
  <c r="K54" i="137" s="1"/>
  <c r="K57" i="137" s="1"/>
  <c r="K60" i="137" s="1"/>
  <c r="J33" i="137"/>
  <c r="J49" i="137" s="1"/>
  <c r="J52" i="137" s="1"/>
  <c r="J54" i="137" s="1"/>
  <c r="J57" i="137" s="1"/>
  <c r="J60" i="137" s="1"/>
  <c r="I33" i="137"/>
  <c r="I49" i="137" s="1"/>
  <c r="I52" i="137" s="1"/>
  <c r="I54" i="137" s="1"/>
  <c r="I57" i="137" s="1"/>
  <c r="I60" i="137" s="1"/>
  <c r="H33" i="137"/>
  <c r="H49" i="137" s="1"/>
  <c r="H52" i="137" s="1"/>
  <c r="H54" i="137" s="1"/>
  <c r="H57" i="137" s="1"/>
  <c r="H60" i="137" s="1"/>
  <c r="G33" i="137"/>
  <c r="G49" i="137" s="1"/>
  <c r="G52" i="137" s="1"/>
  <c r="G54" i="137" s="1"/>
  <c r="G57" i="137" s="1"/>
  <c r="G60" i="137" s="1"/>
  <c r="F33" i="137"/>
  <c r="E33" i="137"/>
  <c r="E49" i="137" s="1"/>
  <c r="E52" i="137" s="1"/>
  <c r="E54" i="137" s="1"/>
  <c r="E57" i="137" s="1"/>
  <c r="E60" i="137" s="1"/>
  <c r="D33" i="137"/>
  <c r="D49" i="137" s="1"/>
  <c r="D52" i="137" s="1"/>
  <c r="D54" i="137" s="1"/>
  <c r="D57" i="137" s="1"/>
  <c r="D60" i="137" s="1"/>
  <c r="C33" i="137"/>
  <c r="C49" i="137" s="1"/>
  <c r="C52" i="137" s="1"/>
  <c r="C54" i="137" s="1"/>
  <c r="C57" i="137" s="1"/>
  <c r="C60" i="137" s="1"/>
  <c r="AA48" i="138"/>
  <c r="Y48" i="138"/>
  <c r="X48" i="138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J48" i="138"/>
  <c r="I48" i="138"/>
  <c r="H48" i="138"/>
  <c r="G48" i="138"/>
  <c r="F48" i="138"/>
  <c r="E48" i="138"/>
  <c r="D48" i="138"/>
  <c r="C48" i="138"/>
  <c r="AA33" i="138"/>
  <c r="AA49" i="138" s="1"/>
  <c r="AA52" i="138" s="1"/>
  <c r="AA54" i="138" s="1"/>
  <c r="AA57" i="138" s="1"/>
  <c r="AA60" i="138" s="1"/>
  <c r="Y33" i="138"/>
  <c r="Y49" i="138" s="1"/>
  <c r="Y52" i="138" s="1"/>
  <c r="Y54" i="138" s="1"/>
  <c r="Y57" i="138" s="1"/>
  <c r="Y60" i="138" s="1"/>
  <c r="X33" i="138"/>
  <c r="X49" i="138" s="1"/>
  <c r="W33" i="138"/>
  <c r="W49" i="138" s="1"/>
  <c r="W52" i="138" s="1"/>
  <c r="W54" i="138" s="1"/>
  <c r="W57" i="138" s="1"/>
  <c r="W60" i="138" s="1"/>
  <c r="V33" i="138"/>
  <c r="V49" i="138" s="1"/>
  <c r="V52" i="138" s="1"/>
  <c r="V54" i="138" s="1"/>
  <c r="V57" i="138" s="1"/>
  <c r="V60" i="138" s="1"/>
  <c r="U33" i="138"/>
  <c r="T33" i="138"/>
  <c r="T49" i="138" s="1"/>
  <c r="T52" i="138" s="1"/>
  <c r="T54" i="138" s="1"/>
  <c r="T57" i="138" s="1"/>
  <c r="T60" i="138" s="1"/>
  <c r="S33" i="138"/>
  <c r="S49" i="138" s="1"/>
  <c r="S52" i="138" s="1"/>
  <c r="S54" i="138" s="1"/>
  <c r="S57" i="138" s="1"/>
  <c r="S60" i="138" s="1"/>
  <c r="R33" i="138"/>
  <c r="R49" i="138" s="1"/>
  <c r="R52" i="138" s="1"/>
  <c r="R54" i="138" s="1"/>
  <c r="R57" i="138" s="1"/>
  <c r="R60" i="138" s="1"/>
  <c r="Q33" i="138"/>
  <c r="Q49" i="138" s="1"/>
  <c r="Q52" i="138" s="1"/>
  <c r="Q54" i="138" s="1"/>
  <c r="Q57" i="138" s="1"/>
  <c r="Q60" i="138" s="1"/>
  <c r="P33" i="138"/>
  <c r="P49" i="138" s="1"/>
  <c r="P52" i="138" s="1"/>
  <c r="P54" i="138" s="1"/>
  <c r="P57" i="138" s="1"/>
  <c r="P60" i="138" s="1"/>
  <c r="O33" i="138"/>
  <c r="O49" i="138" s="1"/>
  <c r="O52" i="138" s="1"/>
  <c r="O54" i="138" s="1"/>
  <c r="O57" i="138" s="1"/>
  <c r="O60" i="138" s="1"/>
  <c r="N33" i="138"/>
  <c r="N49" i="138" s="1"/>
  <c r="N52" i="138" s="1"/>
  <c r="N54" i="138" s="1"/>
  <c r="N57" i="138" s="1"/>
  <c r="N60" i="138" s="1"/>
  <c r="M33" i="138"/>
  <c r="L33" i="138"/>
  <c r="L49" i="138" s="1"/>
  <c r="L52" i="138" s="1"/>
  <c r="L54" i="138" s="1"/>
  <c r="L57" i="138" s="1"/>
  <c r="L60" i="138" s="1"/>
  <c r="K33" i="138"/>
  <c r="K49" i="138" s="1"/>
  <c r="K52" i="138" s="1"/>
  <c r="K54" i="138" s="1"/>
  <c r="K57" i="138" s="1"/>
  <c r="K60" i="138" s="1"/>
  <c r="J33" i="138"/>
  <c r="J49" i="138" s="1"/>
  <c r="J52" i="138" s="1"/>
  <c r="J54" i="138" s="1"/>
  <c r="J57" i="138" s="1"/>
  <c r="J60" i="138" s="1"/>
  <c r="I33" i="138"/>
  <c r="I49" i="138" s="1"/>
  <c r="I52" i="138" s="1"/>
  <c r="I54" i="138" s="1"/>
  <c r="I57" i="138" s="1"/>
  <c r="I60" i="138" s="1"/>
  <c r="H33" i="138"/>
  <c r="H49" i="138" s="1"/>
  <c r="H52" i="138" s="1"/>
  <c r="H54" i="138" s="1"/>
  <c r="H57" i="138" s="1"/>
  <c r="H60" i="138" s="1"/>
  <c r="G33" i="138"/>
  <c r="G49" i="138" s="1"/>
  <c r="G52" i="138" s="1"/>
  <c r="G54" i="138" s="1"/>
  <c r="G57" i="138" s="1"/>
  <c r="G60" i="138" s="1"/>
  <c r="F33" i="138"/>
  <c r="F49" i="138" s="1"/>
  <c r="F52" i="138" s="1"/>
  <c r="F54" i="138" s="1"/>
  <c r="F57" i="138" s="1"/>
  <c r="F60" i="138" s="1"/>
  <c r="E33" i="138"/>
  <c r="D33" i="138"/>
  <c r="D49" i="138" s="1"/>
  <c r="D52" i="138" s="1"/>
  <c r="D54" i="138" s="1"/>
  <c r="D57" i="138" s="1"/>
  <c r="D60" i="138" s="1"/>
  <c r="C33" i="138"/>
  <c r="C49" i="138" s="1"/>
  <c r="C52" i="138" s="1"/>
  <c r="C54" i="138" s="1"/>
  <c r="C57" i="138" s="1"/>
  <c r="C60" i="138" s="1"/>
  <c r="AA49" i="139"/>
  <c r="AA52" i="139" s="1"/>
  <c r="AA54" i="139" s="1"/>
  <c r="AA57" i="139" s="1"/>
  <c r="AA60" i="139" s="1"/>
  <c r="S49" i="139"/>
  <c r="S52" i="139" s="1"/>
  <c r="S54" i="139" s="1"/>
  <c r="S57" i="139" s="1"/>
  <c r="S60" i="139" s="1"/>
  <c r="AA48" i="139"/>
  <c r="Y48" i="139"/>
  <c r="X48" i="139"/>
  <c r="Z48" i="139" s="1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AA33" i="139"/>
  <c r="Y33" i="139"/>
  <c r="Y49" i="139" s="1"/>
  <c r="Y52" i="139" s="1"/>
  <c r="Y54" i="139" s="1"/>
  <c r="Y57" i="139" s="1"/>
  <c r="Y60" i="139" s="1"/>
  <c r="X33" i="139"/>
  <c r="X49" i="139" s="1"/>
  <c r="W33" i="139"/>
  <c r="W49" i="139" s="1"/>
  <c r="W52" i="139" s="1"/>
  <c r="W54" i="139" s="1"/>
  <c r="W57" i="139" s="1"/>
  <c r="W60" i="139" s="1"/>
  <c r="V33" i="139"/>
  <c r="V49" i="139" s="1"/>
  <c r="V52" i="139" s="1"/>
  <c r="V54" i="139" s="1"/>
  <c r="V57" i="139" s="1"/>
  <c r="V60" i="139" s="1"/>
  <c r="U33" i="139"/>
  <c r="U49" i="139" s="1"/>
  <c r="U52" i="139" s="1"/>
  <c r="U54" i="139" s="1"/>
  <c r="U57" i="139" s="1"/>
  <c r="U60" i="139" s="1"/>
  <c r="T33" i="139"/>
  <c r="S33" i="139"/>
  <c r="R33" i="139"/>
  <c r="R49" i="139" s="1"/>
  <c r="R52" i="139" s="1"/>
  <c r="R54" i="139" s="1"/>
  <c r="R57" i="139" s="1"/>
  <c r="R60" i="139" s="1"/>
  <c r="Q33" i="139"/>
  <c r="Q49" i="139" s="1"/>
  <c r="Q52" i="139" s="1"/>
  <c r="Q54" i="139" s="1"/>
  <c r="Q57" i="139" s="1"/>
  <c r="Q60" i="139" s="1"/>
  <c r="P33" i="139"/>
  <c r="P49" i="139" s="1"/>
  <c r="P52" i="139" s="1"/>
  <c r="P54" i="139" s="1"/>
  <c r="P57" i="139" s="1"/>
  <c r="P60" i="139" s="1"/>
  <c r="O33" i="139"/>
  <c r="O49" i="139" s="1"/>
  <c r="O52" i="139" s="1"/>
  <c r="O54" i="139" s="1"/>
  <c r="O57" i="139" s="1"/>
  <c r="O60" i="139" s="1"/>
  <c r="N33" i="139"/>
  <c r="N49" i="139" s="1"/>
  <c r="N52" i="139" s="1"/>
  <c r="N54" i="139" s="1"/>
  <c r="N57" i="139" s="1"/>
  <c r="N60" i="139" s="1"/>
  <c r="M33" i="139"/>
  <c r="M49" i="139" s="1"/>
  <c r="M52" i="139" s="1"/>
  <c r="M54" i="139" s="1"/>
  <c r="M57" i="139" s="1"/>
  <c r="M60" i="139" s="1"/>
  <c r="L33" i="139"/>
  <c r="K33" i="139"/>
  <c r="K49" i="139" s="1"/>
  <c r="K52" i="139" s="1"/>
  <c r="K54" i="139" s="1"/>
  <c r="K57" i="139" s="1"/>
  <c r="K60" i="139" s="1"/>
  <c r="J33" i="139"/>
  <c r="J49" i="139" s="1"/>
  <c r="J52" i="139" s="1"/>
  <c r="J54" i="139" s="1"/>
  <c r="J57" i="139" s="1"/>
  <c r="J60" i="139" s="1"/>
  <c r="I33" i="139"/>
  <c r="I49" i="139" s="1"/>
  <c r="I52" i="139" s="1"/>
  <c r="I54" i="139" s="1"/>
  <c r="I57" i="139" s="1"/>
  <c r="I60" i="139" s="1"/>
  <c r="H33" i="139"/>
  <c r="H49" i="139" s="1"/>
  <c r="H52" i="139" s="1"/>
  <c r="H54" i="139" s="1"/>
  <c r="H57" i="139" s="1"/>
  <c r="H60" i="139" s="1"/>
  <c r="G33" i="139"/>
  <c r="G49" i="139" s="1"/>
  <c r="G52" i="139" s="1"/>
  <c r="G54" i="139" s="1"/>
  <c r="G57" i="139" s="1"/>
  <c r="G60" i="139" s="1"/>
  <c r="F33" i="139"/>
  <c r="F49" i="139" s="1"/>
  <c r="F52" i="139" s="1"/>
  <c r="F54" i="139" s="1"/>
  <c r="F57" i="139" s="1"/>
  <c r="F60" i="139" s="1"/>
  <c r="E33" i="139"/>
  <c r="E49" i="139" s="1"/>
  <c r="E52" i="139" s="1"/>
  <c r="E54" i="139" s="1"/>
  <c r="E57" i="139" s="1"/>
  <c r="E60" i="139" s="1"/>
  <c r="D33" i="139"/>
  <c r="C33" i="139"/>
  <c r="C49" i="139" s="1"/>
  <c r="C52" i="139" s="1"/>
  <c r="C54" i="139" s="1"/>
  <c r="C57" i="139" s="1"/>
  <c r="C60" i="139" s="1"/>
  <c r="AA48" i="140"/>
  <c r="Y48" i="140"/>
  <c r="X48" i="140"/>
  <c r="Z48" i="140" s="1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33" i="140"/>
  <c r="AA49" i="140" s="1"/>
  <c r="AA52" i="140" s="1"/>
  <c r="AA54" i="140" s="1"/>
  <c r="AA57" i="140" s="1"/>
  <c r="AA60" i="140" s="1"/>
  <c r="Y33" i="140"/>
  <c r="Y49" i="140" s="1"/>
  <c r="Y52" i="140" s="1"/>
  <c r="Y54" i="140" s="1"/>
  <c r="Y57" i="140" s="1"/>
  <c r="Y60" i="140" s="1"/>
  <c r="X33" i="140"/>
  <c r="X49" i="140" s="1"/>
  <c r="W33" i="140"/>
  <c r="W49" i="140" s="1"/>
  <c r="W52" i="140" s="1"/>
  <c r="W54" i="140" s="1"/>
  <c r="W57" i="140" s="1"/>
  <c r="W60" i="140" s="1"/>
  <c r="V33" i="140"/>
  <c r="V49" i="140" s="1"/>
  <c r="V52" i="140" s="1"/>
  <c r="V54" i="140" s="1"/>
  <c r="V57" i="140" s="1"/>
  <c r="V60" i="140" s="1"/>
  <c r="U33" i="140"/>
  <c r="U49" i="140" s="1"/>
  <c r="U52" i="140" s="1"/>
  <c r="U54" i="140" s="1"/>
  <c r="U57" i="140" s="1"/>
  <c r="U60" i="140" s="1"/>
  <c r="T33" i="140"/>
  <c r="T49" i="140" s="1"/>
  <c r="T52" i="140" s="1"/>
  <c r="T54" i="140" s="1"/>
  <c r="T57" i="140" s="1"/>
  <c r="T60" i="140" s="1"/>
  <c r="S33" i="140"/>
  <c r="S49" i="140" s="1"/>
  <c r="S52" i="140" s="1"/>
  <c r="S54" i="140" s="1"/>
  <c r="S57" i="140" s="1"/>
  <c r="S60" i="140" s="1"/>
  <c r="R33" i="140"/>
  <c r="R49" i="140" s="1"/>
  <c r="R52" i="140" s="1"/>
  <c r="R54" i="140" s="1"/>
  <c r="R57" i="140" s="1"/>
  <c r="R60" i="140" s="1"/>
  <c r="Q33" i="140"/>
  <c r="Q49" i="140" s="1"/>
  <c r="Q52" i="140" s="1"/>
  <c r="Q54" i="140" s="1"/>
  <c r="Q57" i="140" s="1"/>
  <c r="Q60" i="140" s="1"/>
  <c r="P33" i="140"/>
  <c r="P49" i="140" s="1"/>
  <c r="P52" i="140" s="1"/>
  <c r="P54" i="140" s="1"/>
  <c r="P57" i="140" s="1"/>
  <c r="P60" i="140" s="1"/>
  <c r="O33" i="140"/>
  <c r="O49" i="140" s="1"/>
  <c r="O52" i="140" s="1"/>
  <c r="O54" i="140" s="1"/>
  <c r="O57" i="140" s="1"/>
  <c r="O60" i="140" s="1"/>
  <c r="N33" i="140"/>
  <c r="N49" i="140" s="1"/>
  <c r="N52" i="140" s="1"/>
  <c r="N54" i="140" s="1"/>
  <c r="N57" i="140" s="1"/>
  <c r="N60" i="140" s="1"/>
  <c r="M33" i="140"/>
  <c r="M49" i="140" s="1"/>
  <c r="M52" i="140" s="1"/>
  <c r="M54" i="140" s="1"/>
  <c r="M57" i="140" s="1"/>
  <c r="M60" i="140" s="1"/>
  <c r="L33" i="140"/>
  <c r="L49" i="140" s="1"/>
  <c r="L52" i="140" s="1"/>
  <c r="L54" i="140" s="1"/>
  <c r="L57" i="140" s="1"/>
  <c r="L60" i="140" s="1"/>
  <c r="K33" i="140"/>
  <c r="K49" i="140" s="1"/>
  <c r="K52" i="140" s="1"/>
  <c r="K54" i="140" s="1"/>
  <c r="K57" i="140" s="1"/>
  <c r="K60" i="140" s="1"/>
  <c r="J33" i="140"/>
  <c r="J49" i="140" s="1"/>
  <c r="J52" i="140" s="1"/>
  <c r="J54" i="140" s="1"/>
  <c r="J57" i="140" s="1"/>
  <c r="J60" i="140" s="1"/>
  <c r="I33" i="140"/>
  <c r="I49" i="140" s="1"/>
  <c r="I52" i="140" s="1"/>
  <c r="I54" i="140" s="1"/>
  <c r="I57" i="140" s="1"/>
  <c r="I60" i="140" s="1"/>
  <c r="H33" i="140"/>
  <c r="H49" i="140" s="1"/>
  <c r="H52" i="140" s="1"/>
  <c r="H54" i="140" s="1"/>
  <c r="H57" i="140" s="1"/>
  <c r="H60" i="140" s="1"/>
  <c r="G33" i="140"/>
  <c r="G49" i="140" s="1"/>
  <c r="G52" i="140" s="1"/>
  <c r="G54" i="140" s="1"/>
  <c r="G57" i="140" s="1"/>
  <c r="G60" i="140" s="1"/>
  <c r="F33" i="140"/>
  <c r="F49" i="140" s="1"/>
  <c r="F52" i="140" s="1"/>
  <c r="F54" i="140" s="1"/>
  <c r="F57" i="140" s="1"/>
  <c r="F60" i="140" s="1"/>
  <c r="E33" i="140"/>
  <c r="E49" i="140" s="1"/>
  <c r="E52" i="140" s="1"/>
  <c r="E54" i="140" s="1"/>
  <c r="E57" i="140" s="1"/>
  <c r="E60" i="140" s="1"/>
  <c r="D33" i="140"/>
  <c r="D49" i="140" s="1"/>
  <c r="D52" i="140" s="1"/>
  <c r="D54" i="140" s="1"/>
  <c r="D57" i="140" s="1"/>
  <c r="D60" i="140" s="1"/>
  <c r="C33" i="140"/>
  <c r="C49" i="140" s="1"/>
  <c r="C52" i="140" s="1"/>
  <c r="C54" i="140" s="1"/>
  <c r="C57" i="140" s="1"/>
  <c r="C60" i="140" s="1"/>
  <c r="AA48" i="141"/>
  <c r="Y48" i="141"/>
  <c r="Z48" i="141" s="1"/>
  <c r="X48" i="14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AA33" i="141"/>
  <c r="AA49" i="141" s="1"/>
  <c r="AA52" i="141" s="1"/>
  <c r="AA54" i="141" s="1"/>
  <c r="AA57" i="141" s="1"/>
  <c r="AA60" i="141" s="1"/>
  <c r="Y33" i="141"/>
  <c r="Y49" i="141" s="1"/>
  <c r="Y52" i="141" s="1"/>
  <c r="Y54" i="141" s="1"/>
  <c r="Y57" i="141" s="1"/>
  <c r="Y60" i="141" s="1"/>
  <c r="X33" i="141"/>
  <c r="X49" i="141" s="1"/>
  <c r="W33" i="141"/>
  <c r="W49" i="141" s="1"/>
  <c r="W52" i="141" s="1"/>
  <c r="W54" i="141" s="1"/>
  <c r="W57" i="141" s="1"/>
  <c r="W60" i="141" s="1"/>
  <c r="V33" i="141"/>
  <c r="V49" i="141" s="1"/>
  <c r="V52" i="141" s="1"/>
  <c r="V54" i="141" s="1"/>
  <c r="V57" i="141" s="1"/>
  <c r="V60" i="141" s="1"/>
  <c r="U33" i="141"/>
  <c r="U49" i="141" s="1"/>
  <c r="U52" i="141" s="1"/>
  <c r="U54" i="141" s="1"/>
  <c r="U57" i="141" s="1"/>
  <c r="U60" i="141" s="1"/>
  <c r="T33" i="141"/>
  <c r="T49" i="141" s="1"/>
  <c r="T52" i="141" s="1"/>
  <c r="T54" i="141" s="1"/>
  <c r="T57" i="141" s="1"/>
  <c r="T60" i="141" s="1"/>
  <c r="S33" i="141"/>
  <c r="S49" i="141" s="1"/>
  <c r="S52" i="141" s="1"/>
  <c r="S54" i="141" s="1"/>
  <c r="S57" i="141" s="1"/>
  <c r="S60" i="141" s="1"/>
  <c r="R33" i="141"/>
  <c r="R49" i="141" s="1"/>
  <c r="R52" i="141" s="1"/>
  <c r="R54" i="141" s="1"/>
  <c r="R57" i="141" s="1"/>
  <c r="R60" i="141" s="1"/>
  <c r="Q33" i="141"/>
  <c r="Q49" i="141" s="1"/>
  <c r="Q52" i="141" s="1"/>
  <c r="Q54" i="141" s="1"/>
  <c r="Q57" i="141" s="1"/>
  <c r="Q60" i="141" s="1"/>
  <c r="P33" i="141"/>
  <c r="P49" i="141" s="1"/>
  <c r="P52" i="141" s="1"/>
  <c r="P54" i="141" s="1"/>
  <c r="P57" i="141" s="1"/>
  <c r="P60" i="141" s="1"/>
  <c r="O33" i="141"/>
  <c r="O49" i="141" s="1"/>
  <c r="O52" i="141" s="1"/>
  <c r="O54" i="141" s="1"/>
  <c r="O57" i="141" s="1"/>
  <c r="O60" i="141" s="1"/>
  <c r="N33" i="141"/>
  <c r="N49" i="141" s="1"/>
  <c r="N52" i="141" s="1"/>
  <c r="N54" i="141" s="1"/>
  <c r="N57" i="141" s="1"/>
  <c r="N60" i="141" s="1"/>
  <c r="M33" i="141"/>
  <c r="M49" i="141" s="1"/>
  <c r="M52" i="141" s="1"/>
  <c r="M54" i="141" s="1"/>
  <c r="M57" i="141" s="1"/>
  <c r="M60" i="141" s="1"/>
  <c r="L33" i="141"/>
  <c r="L49" i="141" s="1"/>
  <c r="L52" i="141" s="1"/>
  <c r="L54" i="141" s="1"/>
  <c r="L57" i="141" s="1"/>
  <c r="L60" i="141" s="1"/>
  <c r="K33" i="141"/>
  <c r="K49" i="141" s="1"/>
  <c r="K52" i="141" s="1"/>
  <c r="K54" i="141" s="1"/>
  <c r="K57" i="141" s="1"/>
  <c r="K60" i="141" s="1"/>
  <c r="J33" i="141"/>
  <c r="J49" i="141" s="1"/>
  <c r="J52" i="141" s="1"/>
  <c r="J54" i="141" s="1"/>
  <c r="J57" i="141" s="1"/>
  <c r="J60" i="141" s="1"/>
  <c r="I33" i="141"/>
  <c r="I49" i="141" s="1"/>
  <c r="I52" i="141" s="1"/>
  <c r="I54" i="141" s="1"/>
  <c r="I57" i="141" s="1"/>
  <c r="I60" i="141" s="1"/>
  <c r="H33" i="141"/>
  <c r="H49" i="141" s="1"/>
  <c r="H52" i="141" s="1"/>
  <c r="H54" i="141" s="1"/>
  <c r="H57" i="141" s="1"/>
  <c r="H60" i="141" s="1"/>
  <c r="G33" i="141"/>
  <c r="G49" i="141" s="1"/>
  <c r="G52" i="141" s="1"/>
  <c r="G54" i="141" s="1"/>
  <c r="G57" i="141" s="1"/>
  <c r="G60" i="141" s="1"/>
  <c r="F33" i="141"/>
  <c r="F49" i="141" s="1"/>
  <c r="F52" i="141" s="1"/>
  <c r="F54" i="141" s="1"/>
  <c r="F57" i="141" s="1"/>
  <c r="F60" i="141" s="1"/>
  <c r="E33" i="141"/>
  <c r="E49" i="141" s="1"/>
  <c r="E52" i="141" s="1"/>
  <c r="E54" i="141" s="1"/>
  <c r="E57" i="141" s="1"/>
  <c r="E60" i="141" s="1"/>
  <c r="D33" i="141"/>
  <c r="D49" i="141" s="1"/>
  <c r="D52" i="141" s="1"/>
  <c r="D54" i="141" s="1"/>
  <c r="D57" i="141" s="1"/>
  <c r="D60" i="141" s="1"/>
  <c r="C33" i="141"/>
  <c r="C49" i="141" s="1"/>
  <c r="C52" i="141" s="1"/>
  <c r="C54" i="141" s="1"/>
  <c r="C57" i="141" s="1"/>
  <c r="C60" i="141" s="1"/>
  <c r="AA48" i="142"/>
  <c r="Y48" i="142"/>
  <c r="X48" i="142"/>
  <c r="Z48" i="142" s="1"/>
  <c r="W48" i="142"/>
  <c r="V48" i="142"/>
  <c r="U48" i="142"/>
  <c r="T48" i="142"/>
  <c r="S48" i="142"/>
  <c r="R48" i="142"/>
  <c r="Q48" i="142"/>
  <c r="P48" i="142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C48" i="142"/>
  <c r="AA33" i="142"/>
  <c r="AA49" i="142" s="1"/>
  <c r="AA52" i="142" s="1"/>
  <c r="AA54" i="142" s="1"/>
  <c r="AA57" i="142" s="1"/>
  <c r="AA60" i="142" s="1"/>
  <c r="Y33" i="142"/>
  <c r="Y49" i="142" s="1"/>
  <c r="Y52" i="142" s="1"/>
  <c r="Y54" i="142" s="1"/>
  <c r="Y57" i="142" s="1"/>
  <c r="Y60" i="142" s="1"/>
  <c r="X33" i="142"/>
  <c r="X49" i="142" s="1"/>
  <c r="W33" i="142"/>
  <c r="W49" i="142" s="1"/>
  <c r="W52" i="142" s="1"/>
  <c r="W54" i="142" s="1"/>
  <c r="W57" i="142" s="1"/>
  <c r="W60" i="142" s="1"/>
  <c r="V33" i="142"/>
  <c r="V49" i="142" s="1"/>
  <c r="V52" i="142" s="1"/>
  <c r="V54" i="142" s="1"/>
  <c r="V57" i="142" s="1"/>
  <c r="V60" i="142" s="1"/>
  <c r="U33" i="142"/>
  <c r="U49" i="142" s="1"/>
  <c r="U52" i="142" s="1"/>
  <c r="U54" i="142" s="1"/>
  <c r="U57" i="142" s="1"/>
  <c r="U60" i="142" s="1"/>
  <c r="T33" i="142"/>
  <c r="T49" i="142" s="1"/>
  <c r="T52" i="142" s="1"/>
  <c r="T54" i="142" s="1"/>
  <c r="T57" i="142" s="1"/>
  <c r="T60" i="142" s="1"/>
  <c r="S33" i="142"/>
  <c r="S49" i="142" s="1"/>
  <c r="S52" i="142" s="1"/>
  <c r="S54" i="142" s="1"/>
  <c r="S57" i="142" s="1"/>
  <c r="S60" i="142" s="1"/>
  <c r="R33" i="142"/>
  <c r="R49" i="142" s="1"/>
  <c r="R52" i="142" s="1"/>
  <c r="R54" i="142" s="1"/>
  <c r="R57" i="142" s="1"/>
  <c r="R60" i="142" s="1"/>
  <c r="Q33" i="142"/>
  <c r="Q49" i="142" s="1"/>
  <c r="Q52" i="142" s="1"/>
  <c r="Q54" i="142" s="1"/>
  <c r="Q57" i="142" s="1"/>
  <c r="Q60" i="142" s="1"/>
  <c r="P33" i="142"/>
  <c r="P49" i="142" s="1"/>
  <c r="P52" i="142" s="1"/>
  <c r="P54" i="142" s="1"/>
  <c r="P57" i="142" s="1"/>
  <c r="P60" i="142" s="1"/>
  <c r="O33" i="142"/>
  <c r="O49" i="142" s="1"/>
  <c r="O52" i="142" s="1"/>
  <c r="O54" i="142" s="1"/>
  <c r="O57" i="142" s="1"/>
  <c r="O60" i="142" s="1"/>
  <c r="N33" i="142"/>
  <c r="N49" i="142" s="1"/>
  <c r="N52" i="142" s="1"/>
  <c r="N54" i="142" s="1"/>
  <c r="N57" i="142" s="1"/>
  <c r="N60" i="142" s="1"/>
  <c r="M33" i="142"/>
  <c r="M49" i="142" s="1"/>
  <c r="M52" i="142" s="1"/>
  <c r="M54" i="142" s="1"/>
  <c r="M57" i="142" s="1"/>
  <c r="M60" i="142" s="1"/>
  <c r="L33" i="142"/>
  <c r="L49" i="142" s="1"/>
  <c r="L52" i="142" s="1"/>
  <c r="L54" i="142" s="1"/>
  <c r="L57" i="142" s="1"/>
  <c r="L60" i="142" s="1"/>
  <c r="K33" i="142"/>
  <c r="K49" i="142" s="1"/>
  <c r="K52" i="142" s="1"/>
  <c r="K54" i="142" s="1"/>
  <c r="K57" i="142" s="1"/>
  <c r="K60" i="142" s="1"/>
  <c r="J33" i="142"/>
  <c r="J49" i="142" s="1"/>
  <c r="J52" i="142" s="1"/>
  <c r="J54" i="142" s="1"/>
  <c r="J57" i="142" s="1"/>
  <c r="J60" i="142" s="1"/>
  <c r="I33" i="142"/>
  <c r="I49" i="142" s="1"/>
  <c r="I52" i="142" s="1"/>
  <c r="I54" i="142" s="1"/>
  <c r="I57" i="142" s="1"/>
  <c r="I60" i="142" s="1"/>
  <c r="H33" i="142"/>
  <c r="H49" i="142" s="1"/>
  <c r="H52" i="142" s="1"/>
  <c r="H54" i="142" s="1"/>
  <c r="H57" i="142" s="1"/>
  <c r="H60" i="142" s="1"/>
  <c r="G33" i="142"/>
  <c r="G49" i="142" s="1"/>
  <c r="G52" i="142" s="1"/>
  <c r="G54" i="142" s="1"/>
  <c r="G57" i="142" s="1"/>
  <c r="G60" i="142" s="1"/>
  <c r="F33" i="142"/>
  <c r="F49" i="142" s="1"/>
  <c r="F52" i="142" s="1"/>
  <c r="F54" i="142" s="1"/>
  <c r="F57" i="142" s="1"/>
  <c r="F60" i="142" s="1"/>
  <c r="E33" i="142"/>
  <c r="E49" i="142" s="1"/>
  <c r="E52" i="142" s="1"/>
  <c r="E54" i="142" s="1"/>
  <c r="E57" i="142" s="1"/>
  <c r="E60" i="142" s="1"/>
  <c r="D33" i="142"/>
  <c r="D49" i="142" s="1"/>
  <c r="D52" i="142" s="1"/>
  <c r="D54" i="142" s="1"/>
  <c r="D57" i="142" s="1"/>
  <c r="D60" i="142" s="1"/>
  <c r="C33" i="142"/>
  <c r="C49" i="142" s="1"/>
  <c r="C52" i="142" s="1"/>
  <c r="C54" i="142" s="1"/>
  <c r="C57" i="142" s="1"/>
  <c r="C60" i="142" s="1"/>
  <c r="AA48" i="143"/>
  <c r="Y48" i="143"/>
  <c r="X48" i="143"/>
  <c r="Z48" i="143" s="1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33" i="143"/>
  <c r="AA49" i="143" s="1"/>
  <c r="AA52" i="143" s="1"/>
  <c r="AA54" i="143" s="1"/>
  <c r="AA57" i="143" s="1"/>
  <c r="AA60" i="143" s="1"/>
  <c r="Y33" i="143"/>
  <c r="Y49" i="143" s="1"/>
  <c r="Y52" i="143" s="1"/>
  <c r="Y54" i="143" s="1"/>
  <c r="Y57" i="143" s="1"/>
  <c r="Y60" i="143" s="1"/>
  <c r="X33" i="143"/>
  <c r="X49" i="143" s="1"/>
  <c r="W33" i="143"/>
  <c r="W49" i="143" s="1"/>
  <c r="W52" i="143" s="1"/>
  <c r="W54" i="143" s="1"/>
  <c r="W57" i="143" s="1"/>
  <c r="W60" i="143" s="1"/>
  <c r="V33" i="143"/>
  <c r="V49" i="143" s="1"/>
  <c r="V52" i="143" s="1"/>
  <c r="V54" i="143" s="1"/>
  <c r="V57" i="143" s="1"/>
  <c r="V60" i="143" s="1"/>
  <c r="U33" i="143"/>
  <c r="U49" i="143" s="1"/>
  <c r="U52" i="143" s="1"/>
  <c r="U54" i="143" s="1"/>
  <c r="U57" i="143" s="1"/>
  <c r="U60" i="143" s="1"/>
  <c r="T33" i="143"/>
  <c r="T49" i="143" s="1"/>
  <c r="T52" i="143" s="1"/>
  <c r="T54" i="143" s="1"/>
  <c r="T57" i="143" s="1"/>
  <c r="T60" i="143" s="1"/>
  <c r="S33" i="143"/>
  <c r="S49" i="143" s="1"/>
  <c r="S52" i="143" s="1"/>
  <c r="S54" i="143" s="1"/>
  <c r="S57" i="143" s="1"/>
  <c r="S60" i="143" s="1"/>
  <c r="R33" i="143"/>
  <c r="R49" i="143" s="1"/>
  <c r="R52" i="143" s="1"/>
  <c r="R54" i="143" s="1"/>
  <c r="R57" i="143" s="1"/>
  <c r="R60" i="143" s="1"/>
  <c r="Q33" i="143"/>
  <c r="Q49" i="143" s="1"/>
  <c r="Q52" i="143" s="1"/>
  <c r="Q54" i="143" s="1"/>
  <c r="Q57" i="143" s="1"/>
  <c r="Q60" i="143" s="1"/>
  <c r="P33" i="143"/>
  <c r="P49" i="143" s="1"/>
  <c r="P52" i="143" s="1"/>
  <c r="P54" i="143" s="1"/>
  <c r="P57" i="143" s="1"/>
  <c r="P60" i="143" s="1"/>
  <c r="O33" i="143"/>
  <c r="O49" i="143" s="1"/>
  <c r="O52" i="143" s="1"/>
  <c r="O54" i="143" s="1"/>
  <c r="O57" i="143" s="1"/>
  <c r="O60" i="143" s="1"/>
  <c r="N33" i="143"/>
  <c r="N49" i="143" s="1"/>
  <c r="N52" i="143" s="1"/>
  <c r="N54" i="143" s="1"/>
  <c r="N57" i="143" s="1"/>
  <c r="N60" i="143" s="1"/>
  <c r="M33" i="143"/>
  <c r="M49" i="143" s="1"/>
  <c r="M52" i="143" s="1"/>
  <c r="M54" i="143" s="1"/>
  <c r="M57" i="143" s="1"/>
  <c r="M60" i="143" s="1"/>
  <c r="L33" i="143"/>
  <c r="L49" i="143" s="1"/>
  <c r="L52" i="143" s="1"/>
  <c r="L54" i="143" s="1"/>
  <c r="L57" i="143" s="1"/>
  <c r="L60" i="143" s="1"/>
  <c r="K33" i="143"/>
  <c r="K49" i="143" s="1"/>
  <c r="K52" i="143" s="1"/>
  <c r="K54" i="143" s="1"/>
  <c r="K57" i="143" s="1"/>
  <c r="K60" i="143" s="1"/>
  <c r="J33" i="143"/>
  <c r="J49" i="143" s="1"/>
  <c r="J52" i="143" s="1"/>
  <c r="J54" i="143" s="1"/>
  <c r="J57" i="143" s="1"/>
  <c r="J60" i="143" s="1"/>
  <c r="I33" i="143"/>
  <c r="I49" i="143" s="1"/>
  <c r="I52" i="143" s="1"/>
  <c r="I54" i="143" s="1"/>
  <c r="I57" i="143" s="1"/>
  <c r="I60" i="143" s="1"/>
  <c r="H33" i="143"/>
  <c r="H49" i="143" s="1"/>
  <c r="H52" i="143" s="1"/>
  <c r="H54" i="143" s="1"/>
  <c r="H57" i="143" s="1"/>
  <c r="H60" i="143" s="1"/>
  <c r="G33" i="143"/>
  <c r="G49" i="143" s="1"/>
  <c r="G52" i="143" s="1"/>
  <c r="G54" i="143" s="1"/>
  <c r="G57" i="143" s="1"/>
  <c r="G60" i="143" s="1"/>
  <c r="F33" i="143"/>
  <c r="F49" i="143" s="1"/>
  <c r="F52" i="143" s="1"/>
  <c r="F54" i="143" s="1"/>
  <c r="F57" i="143" s="1"/>
  <c r="F60" i="143" s="1"/>
  <c r="E33" i="143"/>
  <c r="E49" i="143" s="1"/>
  <c r="E52" i="143" s="1"/>
  <c r="E54" i="143" s="1"/>
  <c r="E57" i="143" s="1"/>
  <c r="E60" i="143" s="1"/>
  <c r="D33" i="143"/>
  <c r="D49" i="143" s="1"/>
  <c r="D52" i="143" s="1"/>
  <c r="D54" i="143" s="1"/>
  <c r="D57" i="143" s="1"/>
  <c r="D60" i="143" s="1"/>
  <c r="C33" i="143"/>
  <c r="C49" i="143" s="1"/>
  <c r="C52" i="143" s="1"/>
  <c r="C54" i="143" s="1"/>
  <c r="C57" i="143" s="1"/>
  <c r="C60" i="143" s="1"/>
  <c r="D49" i="144"/>
  <c r="D52" i="144" s="1"/>
  <c r="D54" i="144" s="1"/>
  <c r="D57" i="144" s="1"/>
  <c r="D60" i="144" s="1"/>
  <c r="AA48" i="144"/>
  <c r="Y48" i="144"/>
  <c r="X48" i="144"/>
  <c r="Z48" i="144" s="1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33" i="144"/>
  <c r="AA49" i="144" s="1"/>
  <c r="AA52" i="144" s="1"/>
  <c r="AA54" i="144" s="1"/>
  <c r="AA57" i="144" s="1"/>
  <c r="AA60" i="144" s="1"/>
  <c r="Y33" i="144"/>
  <c r="Y49" i="144" s="1"/>
  <c r="Y52" i="144" s="1"/>
  <c r="Y54" i="144" s="1"/>
  <c r="Y57" i="144" s="1"/>
  <c r="Y60" i="144" s="1"/>
  <c r="X33" i="144"/>
  <c r="Z33" i="144" s="1"/>
  <c r="W33" i="144"/>
  <c r="W49" i="144" s="1"/>
  <c r="W52" i="144" s="1"/>
  <c r="W54" i="144" s="1"/>
  <c r="W57" i="144" s="1"/>
  <c r="W60" i="144" s="1"/>
  <c r="V33" i="144"/>
  <c r="V49" i="144" s="1"/>
  <c r="V52" i="144" s="1"/>
  <c r="V54" i="144" s="1"/>
  <c r="V57" i="144" s="1"/>
  <c r="V60" i="144" s="1"/>
  <c r="U33" i="144"/>
  <c r="T33" i="144"/>
  <c r="T49" i="144" s="1"/>
  <c r="T52" i="144" s="1"/>
  <c r="T54" i="144" s="1"/>
  <c r="T57" i="144" s="1"/>
  <c r="T60" i="144" s="1"/>
  <c r="S33" i="144"/>
  <c r="S49" i="144" s="1"/>
  <c r="S52" i="144" s="1"/>
  <c r="S54" i="144" s="1"/>
  <c r="S57" i="144" s="1"/>
  <c r="S60" i="144" s="1"/>
  <c r="R33" i="144"/>
  <c r="Q33" i="144"/>
  <c r="Q49" i="144" s="1"/>
  <c r="Q52" i="144" s="1"/>
  <c r="Q54" i="144" s="1"/>
  <c r="Q57" i="144" s="1"/>
  <c r="Q60" i="144" s="1"/>
  <c r="P33" i="144"/>
  <c r="O33" i="144"/>
  <c r="O49" i="144" s="1"/>
  <c r="O52" i="144" s="1"/>
  <c r="O54" i="144" s="1"/>
  <c r="O57" i="144" s="1"/>
  <c r="O60" i="144" s="1"/>
  <c r="N33" i="144"/>
  <c r="N49" i="144" s="1"/>
  <c r="N52" i="144" s="1"/>
  <c r="N54" i="144" s="1"/>
  <c r="N57" i="144" s="1"/>
  <c r="N60" i="144" s="1"/>
  <c r="M33" i="144"/>
  <c r="L33" i="144"/>
  <c r="L49" i="144" s="1"/>
  <c r="L52" i="144" s="1"/>
  <c r="L54" i="144" s="1"/>
  <c r="L57" i="144" s="1"/>
  <c r="L60" i="144" s="1"/>
  <c r="K33" i="144"/>
  <c r="K49" i="144" s="1"/>
  <c r="K52" i="144" s="1"/>
  <c r="K54" i="144" s="1"/>
  <c r="K57" i="144" s="1"/>
  <c r="K60" i="144" s="1"/>
  <c r="J33" i="144"/>
  <c r="I33" i="144"/>
  <c r="I49" i="144" s="1"/>
  <c r="I52" i="144" s="1"/>
  <c r="I54" i="144" s="1"/>
  <c r="I57" i="144" s="1"/>
  <c r="I60" i="144" s="1"/>
  <c r="H33" i="144"/>
  <c r="G33" i="144"/>
  <c r="G49" i="144" s="1"/>
  <c r="G52" i="144" s="1"/>
  <c r="G54" i="144" s="1"/>
  <c r="G57" i="144" s="1"/>
  <c r="G60" i="144" s="1"/>
  <c r="F33" i="144"/>
  <c r="F49" i="144" s="1"/>
  <c r="F52" i="144" s="1"/>
  <c r="F54" i="144" s="1"/>
  <c r="F57" i="144" s="1"/>
  <c r="F60" i="144" s="1"/>
  <c r="E33" i="144"/>
  <c r="D33" i="144"/>
  <c r="C33" i="144"/>
  <c r="C49" i="144" s="1"/>
  <c r="C52" i="144" s="1"/>
  <c r="C54" i="144" s="1"/>
  <c r="C57" i="144" s="1"/>
  <c r="C60" i="144" s="1"/>
  <c r="AA48" i="145"/>
  <c r="Y48" i="145"/>
  <c r="X48" i="145"/>
  <c r="Z48" i="145" s="1"/>
  <c r="W48" i="145"/>
  <c r="V48" i="145"/>
  <c r="U48" i="145"/>
  <c r="T48" i="145"/>
  <c r="S48" i="145"/>
  <c r="R48" i="145"/>
  <c r="Q48" i="145"/>
  <c r="P48" i="145"/>
  <c r="O48" i="145"/>
  <c r="N48" i="145"/>
  <c r="M48" i="145"/>
  <c r="L48" i="145"/>
  <c r="K48" i="145"/>
  <c r="J48" i="145"/>
  <c r="I48" i="145"/>
  <c r="H48" i="145"/>
  <c r="G48" i="145"/>
  <c r="F48" i="145"/>
  <c r="E48" i="145"/>
  <c r="D48" i="145"/>
  <c r="C48" i="145"/>
  <c r="AA33" i="145"/>
  <c r="AA49" i="145" s="1"/>
  <c r="AA52" i="145" s="1"/>
  <c r="AA54" i="145" s="1"/>
  <c r="AA57" i="145" s="1"/>
  <c r="AA60" i="145" s="1"/>
  <c r="Y33" i="145"/>
  <c r="Y49" i="145" s="1"/>
  <c r="Y52" i="145" s="1"/>
  <c r="Y54" i="145" s="1"/>
  <c r="Y57" i="145" s="1"/>
  <c r="Y60" i="145" s="1"/>
  <c r="X33" i="145"/>
  <c r="X49" i="145" s="1"/>
  <c r="W33" i="145"/>
  <c r="V33" i="145"/>
  <c r="V49" i="145" s="1"/>
  <c r="V52" i="145" s="1"/>
  <c r="V54" i="145" s="1"/>
  <c r="V57" i="145" s="1"/>
  <c r="V60" i="145" s="1"/>
  <c r="U33" i="145"/>
  <c r="U49" i="145" s="1"/>
  <c r="U52" i="145" s="1"/>
  <c r="U54" i="145" s="1"/>
  <c r="U57" i="145" s="1"/>
  <c r="U60" i="145" s="1"/>
  <c r="T33" i="145"/>
  <c r="S33" i="145"/>
  <c r="S49" i="145" s="1"/>
  <c r="S52" i="145" s="1"/>
  <c r="S54" i="145" s="1"/>
  <c r="S57" i="145" s="1"/>
  <c r="S60" i="145" s="1"/>
  <c r="R33" i="145"/>
  <c r="R49" i="145" s="1"/>
  <c r="R52" i="145" s="1"/>
  <c r="R54" i="145" s="1"/>
  <c r="R57" i="145" s="1"/>
  <c r="R60" i="145" s="1"/>
  <c r="Q33" i="145"/>
  <c r="Q49" i="145" s="1"/>
  <c r="Q52" i="145" s="1"/>
  <c r="Q54" i="145" s="1"/>
  <c r="Q57" i="145" s="1"/>
  <c r="Q60" i="145" s="1"/>
  <c r="P33" i="145"/>
  <c r="P49" i="145" s="1"/>
  <c r="P52" i="145" s="1"/>
  <c r="P54" i="145" s="1"/>
  <c r="P57" i="145" s="1"/>
  <c r="P60" i="145" s="1"/>
  <c r="O33" i="145"/>
  <c r="N33" i="145"/>
  <c r="N49" i="145" s="1"/>
  <c r="N52" i="145" s="1"/>
  <c r="N54" i="145" s="1"/>
  <c r="N57" i="145" s="1"/>
  <c r="N60" i="145" s="1"/>
  <c r="M33" i="145"/>
  <c r="M49" i="145" s="1"/>
  <c r="M52" i="145" s="1"/>
  <c r="M54" i="145" s="1"/>
  <c r="M57" i="145" s="1"/>
  <c r="M60" i="145" s="1"/>
  <c r="L33" i="145"/>
  <c r="K33" i="145"/>
  <c r="K49" i="145" s="1"/>
  <c r="K52" i="145" s="1"/>
  <c r="K54" i="145" s="1"/>
  <c r="K57" i="145" s="1"/>
  <c r="K60" i="145" s="1"/>
  <c r="J33" i="145"/>
  <c r="J49" i="145" s="1"/>
  <c r="J52" i="145" s="1"/>
  <c r="J54" i="145" s="1"/>
  <c r="J57" i="145" s="1"/>
  <c r="J60" i="145" s="1"/>
  <c r="I33" i="145"/>
  <c r="I49" i="145" s="1"/>
  <c r="I52" i="145" s="1"/>
  <c r="I54" i="145" s="1"/>
  <c r="I57" i="145" s="1"/>
  <c r="I60" i="145" s="1"/>
  <c r="H33" i="145"/>
  <c r="H49" i="145" s="1"/>
  <c r="H52" i="145" s="1"/>
  <c r="H54" i="145" s="1"/>
  <c r="H57" i="145" s="1"/>
  <c r="H60" i="145" s="1"/>
  <c r="G33" i="145"/>
  <c r="F33" i="145"/>
  <c r="F49" i="145" s="1"/>
  <c r="F52" i="145" s="1"/>
  <c r="F54" i="145" s="1"/>
  <c r="F57" i="145" s="1"/>
  <c r="F60" i="145" s="1"/>
  <c r="E33" i="145"/>
  <c r="E49" i="145" s="1"/>
  <c r="E52" i="145" s="1"/>
  <c r="E54" i="145" s="1"/>
  <c r="E57" i="145" s="1"/>
  <c r="E60" i="145" s="1"/>
  <c r="D33" i="145"/>
  <c r="C33" i="145"/>
  <c r="C49" i="145" s="1"/>
  <c r="C52" i="145" s="1"/>
  <c r="C54" i="145" s="1"/>
  <c r="C57" i="145" s="1"/>
  <c r="C60" i="145" s="1"/>
  <c r="AA48" i="146"/>
  <c r="Z48" i="146"/>
  <c r="Y48" i="146"/>
  <c r="X48" i="146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K48" i="146"/>
  <c r="J48" i="146"/>
  <c r="I48" i="146"/>
  <c r="H48" i="146"/>
  <c r="G48" i="146"/>
  <c r="F48" i="146"/>
  <c r="E48" i="146"/>
  <c r="D48" i="146"/>
  <c r="C48" i="146"/>
  <c r="AA33" i="146"/>
  <c r="Y33" i="146"/>
  <c r="Y49" i="146" s="1"/>
  <c r="Y52" i="146" s="1"/>
  <c r="Y54" i="146" s="1"/>
  <c r="Y57" i="146" s="1"/>
  <c r="Y60" i="146" s="1"/>
  <c r="X33" i="146"/>
  <c r="X49" i="146" s="1"/>
  <c r="W33" i="146"/>
  <c r="W49" i="146" s="1"/>
  <c r="W52" i="146" s="1"/>
  <c r="W54" i="146" s="1"/>
  <c r="W57" i="146" s="1"/>
  <c r="W60" i="146" s="1"/>
  <c r="V33" i="146"/>
  <c r="U33" i="146"/>
  <c r="U49" i="146" s="1"/>
  <c r="U52" i="146" s="1"/>
  <c r="U54" i="146" s="1"/>
  <c r="U57" i="146" s="1"/>
  <c r="U60" i="146" s="1"/>
  <c r="T33" i="146"/>
  <c r="T49" i="146" s="1"/>
  <c r="T52" i="146" s="1"/>
  <c r="T54" i="146" s="1"/>
  <c r="T57" i="146" s="1"/>
  <c r="T60" i="146" s="1"/>
  <c r="S33" i="146"/>
  <c r="R33" i="146"/>
  <c r="R49" i="146" s="1"/>
  <c r="R52" i="146" s="1"/>
  <c r="R54" i="146" s="1"/>
  <c r="R57" i="146" s="1"/>
  <c r="R60" i="146" s="1"/>
  <c r="Q33" i="146"/>
  <c r="Q49" i="146" s="1"/>
  <c r="Q52" i="146" s="1"/>
  <c r="Q54" i="146" s="1"/>
  <c r="Q57" i="146" s="1"/>
  <c r="Q60" i="146" s="1"/>
  <c r="P33" i="146"/>
  <c r="P49" i="146" s="1"/>
  <c r="P52" i="146" s="1"/>
  <c r="P54" i="146" s="1"/>
  <c r="P57" i="146" s="1"/>
  <c r="P60" i="146" s="1"/>
  <c r="O33" i="146"/>
  <c r="O49" i="146" s="1"/>
  <c r="O52" i="146" s="1"/>
  <c r="O54" i="146" s="1"/>
  <c r="O57" i="146" s="1"/>
  <c r="O60" i="146" s="1"/>
  <c r="N33" i="146"/>
  <c r="M33" i="146"/>
  <c r="M49" i="146" s="1"/>
  <c r="M52" i="146" s="1"/>
  <c r="M54" i="146" s="1"/>
  <c r="M57" i="146" s="1"/>
  <c r="M60" i="146" s="1"/>
  <c r="L33" i="146"/>
  <c r="L49" i="146" s="1"/>
  <c r="L52" i="146" s="1"/>
  <c r="L54" i="146" s="1"/>
  <c r="L57" i="146" s="1"/>
  <c r="L60" i="146" s="1"/>
  <c r="K33" i="146"/>
  <c r="J33" i="146"/>
  <c r="J49" i="146" s="1"/>
  <c r="J52" i="146" s="1"/>
  <c r="J54" i="146" s="1"/>
  <c r="J57" i="146" s="1"/>
  <c r="J60" i="146" s="1"/>
  <c r="I33" i="146"/>
  <c r="I49" i="146" s="1"/>
  <c r="I52" i="146" s="1"/>
  <c r="I54" i="146" s="1"/>
  <c r="I57" i="146" s="1"/>
  <c r="I60" i="146" s="1"/>
  <c r="H33" i="146"/>
  <c r="H49" i="146" s="1"/>
  <c r="H52" i="146" s="1"/>
  <c r="H54" i="146" s="1"/>
  <c r="H57" i="146" s="1"/>
  <c r="H60" i="146" s="1"/>
  <c r="G33" i="146"/>
  <c r="G49" i="146" s="1"/>
  <c r="G52" i="146" s="1"/>
  <c r="G54" i="146" s="1"/>
  <c r="G57" i="146" s="1"/>
  <c r="G60" i="146" s="1"/>
  <c r="F33" i="146"/>
  <c r="E33" i="146"/>
  <c r="E49" i="146" s="1"/>
  <c r="E52" i="146" s="1"/>
  <c r="E54" i="146" s="1"/>
  <c r="E57" i="146" s="1"/>
  <c r="E60" i="146" s="1"/>
  <c r="D33" i="146"/>
  <c r="D49" i="146" s="1"/>
  <c r="D52" i="146" s="1"/>
  <c r="D54" i="146" s="1"/>
  <c r="D57" i="146" s="1"/>
  <c r="D60" i="146" s="1"/>
  <c r="C33" i="146"/>
  <c r="Y49" i="147"/>
  <c r="Y52" i="147" s="1"/>
  <c r="Y54" i="147" s="1"/>
  <c r="Y57" i="147" s="1"/>
  <c r="Y60" i="147" s="1"/>
  <c r="AA48" i="147"/>
  <c r="Y48" i="147"/>
  <c r="X48" i="147"/>
  <c r="W48" i="147"/>
  <c r="V48" i="147"/>
  <c r="U48" i="147"/>
  <c r="T48" i="147"/>
  <c r="S48" i="147"/>
  <c r="R48" i="147"/>
  <c r="Q48" i="147"/>
  <c r="P48" i="147"/>
  <c r="O48" i="147"/>
  <c r="N48" i="147"/>
  <c r="M48" i="147"/>
  <c r="L48" i="147"/>
  <c r="K48" i="147"/>
  <c r="J48" i="147"/>
  <c r="I48" i="147"/>
  <c r="H48" i="147"/>
  <c r="G48" i="147"/>
  <c r="F48" i="147"/>
  <c r="E48" i="147"/>
  <c r="D48" i="147"/>
  <c r="C48" i="147"/>
  <c r="AA33" i="147"/>
  <c r="Y33" i="147"/>
  <c r="X33" i="147"/>
  <c r="X49" i="147" s="1"/>
  <c r="W33" i="147"/>
  <c r="W49" i="147" s="1"/>
  <c r="W52" i="147" s="1"/>
  <c r="W54" i="147" s="1"/>
  <c r="W57" i="147" s="1"/>
  <c r="W60" i="147" s="1"/>
  <c r="V33" i="147"/>
  <c r="U33" i="147"/>
  <c r="T33" i="147"/>
  <c r="T49" i="147" s="1"/>
  <c r="T52" i="147" s="1"/>
  <c r="T54" i="147" s="1"/>
  <c r="T57" i="147" s="1"/>
  <c r="T60" i="147" s="1"/>
  <c r="S33" i="147"/>
  <c r="R33" i="147"/>
  <c r="Q33" i="147"/>
  <c r="P33" i="147"/>
  <c r="P49" i="147" s="1"/>
  <c r="P52" i="147" s="1"/>
  <c r="P54" i="147" s="1"/>
  <c r="P57" i="147" s="1"/>
  <c r="P60" i="147" s="1"/>
  <c r="O33" i="147"/>
  <c r="O49" i="147" s="1"/>
  <c r="O52" i="147" s="1"/>
  <c r="O54" i="147" s="1"/>
  <c r="O57" i="147" s="1"/>
  <c r="O60" i="147" s="1"/>
  <c r="N33" i="147"/>
  <c r="M33" i="147"/>
  <c r="L33" i="147"/>
  <c r="L49" i="147" s="1"/>
  <c r="L52" i="147" s="1"/>
  <c r="L54" i="147" s="1"/>
  <c r="L57" i="147" s="1"/>
  <c r="L60" i="147" s="1"/>
  <c r="K33" i="147"/>
  <c r="J33" i="147"/>
  <c r="I33" i="147"/>
  <c r="H33" i="147"/>
  <c r="H49" i="147" s="1"/>
  <c r="H52" i="147" s="1"/>
  <c r="H54" i="147" s="1"/>
  <c r="H57" i="147" s="1"/>
  <c r="H60" i="147" s="1"/>
  <c r="G33" i="147"/>
  <c r="G49" i="147" s="1"/>
  <c r="G52" i="147" s="1"/>
  <c r="G54" i="147" s="1"/>
  <c r="G57" i="147" s="1"/>
  <c r="G60" i="147" s="1"/>
  <c r="F33" i="147"/>
  <c r="E33" i="147"/>
  <c r="D33" i="147"/>
  <c r="D49" i="147" s="1"/>
  <c r="D52" i="147" s="1"/>
  <c r="D54" i="147" s="1"/>
  <c r="D57" i="147" s="1"/>
  <c r="D60" i="147" s="1"/>
  <c r="C33" i="147"/>
  <c r="H49" i="148"/>
  <c r="H52" i="148" s="1"/>
  <c r="H54" i="148" s="1"/>
  <c r="H57" i="148" s="1"/>
  <c r="H60" i="148" s="1"/>
  <c r="AA48" i="148"/>
  <c r="Y48" i="148"/>
  <c r="X48" i="148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H48" i="148"/>
  <c r="G48" i="148"/>
  <c r="F48" i="148"/>
  <c r="E48" i="148"/>
  <c r="D48" i="148"/>
  <c r="C48" i="148"/>
  <c r="AA33" i="148"/>
  <c r="AA49" i="148" s="1"/>
  <c r="AA52" i="148" s="1"/>
  <c r="AA54" i="148" s="1"/>
  <c r="AA57" i="148" s="1"/>
  <c r="AA60" i="148" s="1"/>
  <c r="Y33" i="148"/>
  <c r="X33" i="148"/>
  <c r="Z33" i="148" s="1"/>
  <c r="W33" i="148"/>
  <c r="V33" i="148"/>
  <c r="U33" i="148"/>
  <c r="T33" i="148"/>
  <c r="S33" i="148"/>
  <c r="S49" i="148" s="1"/>
  <c r="S52" i="148" s="1"/>
  <c r="S54" i="148" s="1"/>
  <c r="S57" i="148" s="1"/>
  <c r="S60" i="148" s="1"/>
  <c r="R33" i="148"/>
  <c r="Q33" i="148"/>
  <c r="P33" i="148"/>
  <c r="P49" i="148" s="1"/>
  <c r="P52" i="148" s="1"/>
  <c r="P54" i="148" s="1"/>
  <c r="P57" i="148" s="1"/>
  <c r="P60" i="148" s="1"/>
  <c r="O33" i="148"/>
  <c r="N33" i="148"/>
  <c r="M33" i="148"/>
  <c r="L33" i="148"/>
  <c r="K33" i="148"/>
  <c r="K49" i="148" s="1"/>
  <c r="K52" i="148" s="1"/>
  <c r="K54" i="148" s="1"/>
  <c r="K57" i="148" s="1"/>
  <c r="K60" i="148" s="1"/>
  <c r="J33" i="148"/>
  <c r="I33" i="148"/>
  <c r="H33" i="148"/>
  <c r="G33" i="148"/>
  <c r="F33" i="148"/>
  <c r="F49" i="148" s="1"/>
  <c r="F52" i="148" s="1"/>
  <c r="F54" i="148" s="1"/>
  <c r="F57" i="148" s="1"/>
  <c r="F60" i="148" s="1"/>
  <c r="E33" i="148"/>
  <c r="D33" i="148"/>
  <c r="C33" i="148"/>
  <c r="C49" i="148" s="1"/>
  <c r="C52" i="148" s="1"/>
  <c r="C54" i="148" s="1"/>
  <c r="C57" i="148" s="1"/>
  <c r="C60" i="148" s="1"/>
  <c r="AA48" i="149"/>
  <c r="Y48" i="149"/>
  <c r="X48" i="149"/>
  <c r="Z48" i="149" s="1"/>
  <c r="W48" i="149"/>
  <c r="V48" i="149"/>
  <c r="U48" i="149"/>
  <c r="T48" i="149"/>
  <c r="S48" i="149"/>
  <c r="S49" i="149" s="1"/>
  <c r="S52" i="149" s="1"/>
  <c r="S54" i="149" s="1"/>
  <c r="S57" i="149" s="1"/>
  <c r="S60" i="149" s="1"/>
  <c r="R48" i="149"/>
  <c r="Q48" i="149"/>
  <c r="P48" i="149"/>
  <c r="O48" i="149"/>
  <c r="N48" i="149"/>
  <c r="M48" i="149"/>
  <c r="L48" i="149"/>
  <c r="K48" i="149"/>
  <c r="K49" i="149" s="1"/>
  <c r="K52" i="149" s="1"/>
  <c r="K54" i="149" s="1"/>
  <c r="K57" i="149" s="1"/>
  <c r="K60" i="149" s="1"/>
  <c r="J48" i="149"/>
  <c r="I48" i="149"/>
  <c r="H48" i="149"/>
  <c r="G48" i="149"/>
  <c r="F48" i="149"/>
  <c r="E48" i="149"/>
  <c r="D48" i="149"/>
  <c r="C48" i="149"/>
  <c r="C49" i="149" s="1"/>
  <c r="C52" i="149" s="1"/>
  <c r="C54" i="149" s="1"/>
  <c r="C57" i="149" s="1"/>
  <c r="C60" i="149" s="1"/>
  <c r="AA33" i="149"/>
  <c r="Y33" i="149"/>
  <c r="X33" i="149"/>
  <c r="Z33" i="149" s="1"/>
  <c r="W33" i="149"/>
  <c r="W49" i="149" s="1"/>
  <c r="W52" i="149" s="1"/>
  <c r="W54" i="149" s="1"/>
  <c r="W57" i="149" s="1"/>
  <c r="W60" i="149" s="1"/>
  <c r="V33" i="149"/>
  <c r="U33" i="149"/>
  <c r="U49" i="149" s="1"/>
  <c r="U52" i="149" s="1"/>
  <c r="U54" i="149" s="1"/>
  <c r="U57" i="149" s="1"/>
  <c r="U60" i="149" s="1"/>
  <c r="T33" i="149"/>
  <c r="T49" i="149" s="1"/>
  <c r="T52" i="149" s="1"/>
  <c r="T54" i="149" s="1"/>
  <c r="T57" i="149" s="1"/>
  <c r="T60" i="149" s="1"/>
  <c r="S33" i="149"/>
  <c r="R33" i="149"/>
  <c r="R49" i="149" s="1"/>
  <c r="R52" i="149" s="1"/>
  <c r="R54" i="149" s="1"/>
  <c r="R57" i="149" s="1"/>
  <c r="R60" i="149" s="1"/>
  <c r="Q33" i="149"/>
  <c r="P33" i="149"/>
  <c r="O33" i="149"/>
  <c r="O49" i="149" s="1"/>
  <c r="O52" i="149" s="1"/>
  <c r="O54" i="149" s="1"/>
  <c r="O57" i="149" s="1"/>
  <c r="O60" i="149" s="1"/>
  <c r="N33" i="149"/>
  <c r="M33" i="149"/>
  <c r="M49" i="149" s="1"/>
  <c r="M52" i="149" s="1"/>
  <c r="M54" i="149" s="1"/>
  <c r="M57" i="149" s="1"/>
  <c r="M60" i="149" s="1"/>
  <c r="L33" i="149"/>
  <c r="L49" i="149" s="1"/>
  <c r="L52" i="149" s="1"/>
  <c r="L54" i="149" s="1"/>
  <c r="L57" i="149" s="1"/>
  <c r="L60" i="149" s="1"/>
  <c r="K33" i="149"/>
  <c r="J33" i="149"/>
  <c r="J49" i="149" s="1"/>
  <c r="J52" i="149" s="1"/>
  <c r="J54" i="149" s="1"/>
  <c r="J57" i="149" s="1"/>
  <c r="J60" i="149" s="1"/>
  <c r="I33" i="149"/>
  <c r="H33" i="149"/>
  <c r="G33" i="149"/>
  <c r="G49" i="149" s="1"/>
  <c r="G52" i="149" s="1"/>
  <c r="G54" i="149" s="1"/>
  <c r="G57" i="149" s="1"/>
  <c r="G60" i="149" s="1"/>
  <c r="F33" i="149"/>
  <c r="E33" i="149"/>
  <c r="E49" i="149" s="1"/>
  <c r="E52" i="149" s="1"/>
  <c r="E54" i="149" s="1"/>
  <c r="E57" i="149" s="1"/>
  <c r="E60" i="149" s="1"/>
  <c r="D33" i="149"/>
  <c r="D49" i="149" s="1"/>
  <c r="D52" i="149" s="1"/>
  <c r="D54" i="149" s="1"/>
  <c r="D57" i="149" s="1"/>
  <c r="D60" i="149" s="1"/>
  <c r="C33" i="149"/>
  <c r="V49" i="150"/>
  <c r="V52" i="150" s="1"/>
  <c r="V54" i="150" s="1"/>
  <c r="V57" i="150" s="1"/>
  <c r="V60" i="150" s="1"/>
  <c r="AA48" i="150"/>
  <c r="Y48" i="150"/>
  <c r="X48" i="150"/>
  <c r="Z48" i="150" s="1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33" i="150"/>
  <c r="AA49" i="150" s="1"/>
  <c r="AA52" i="150" s="1"/>
  <c r="AA54" i="150" s="1"/>
  <c r="AA57" i="150" s="1"/>
  <c r="AA60" i="150" s="1"/>
  <c r="Y33" i="150"/>
  <c r="Y49" i="150" s="1"/>
  <c r="Y52" i="150" s="1"/>
  <c r="Y54" i="150" s="1"/>
  <c r="Y57" i="150" s="1"/>
  <c r="Y60" i="150" s="1"/>
  <c r="X33" i="150"/>
  <c r="X49" i="150" s="1"/>
  <c r="W33" i="150"/>
  <c r="V33" i="150"/>
  <c r="U33" i="150"/>
  <c r="U49" i="150" s="1"/>
  <c r="U52" i="150" s="1"/>
  <c r="U54" i="150" s="1"/>
  <c r="U57" i="150" s="1"/>
  <c r="U60" i="150" s="1"/>
  <c r="T33" i="150"/>
  <c r="T49" i="150" s="1"/>
  <c r="T52" i="150" s="1"/>
  <c r="T54" i="150" s="1"/>
  <c r="T57" i="150" s="1"/>
  <c r="T60" i="150" s="1"/>
  <c r="S33" i="150"/>
  <c r="S49" i="150" s="1"/>
  <c r="S52" i="150" s="1"/>
  <c r="S54" i="150" s="1"/>
  <c r="S57" i="150" s="1"/>
  <c r="S60" i="150" s="1"/>
  <c r="R33" i="150"/>
  <c r="Q33" i="150"/>
  <c r="Q49" i="150" s="1"/>
  <c r="Q52" i="150" s="1"/>
  <c r="Q54" i="150" s="1"/>
  <c r="Q57" i="150" s="1"/>
  <c r="Q60" i="150" s="1"/>
  <c r="P33" i="150"/>
  <c r="P49" i="150" s="1"/>
  <c r="P52" i="150" s="1"/>
  <c r="P54" i="150" s="1"/>
  <c r="P57" i="150" s="1"/>
  <c r="P60" i="150" s="1"/>
  <c r="O33" i="150"/>
  <c r="N33" i="150"/>
  <c r="N49" i="150" s="1"/>
  <c r="N52" i="150" s="1"/>
  <c r="N54" i="150" s="1"/>
  <c r="N57" i="150" s="1"/>
  <c r="N60" i="150" s="1"/>
  <c r="M33" i="150"/>
  <c r="M49" i="150" s="1"/>
  <c r="M52" i="150" s="1"/>
  <c r="M54" i="150" s="1"/>
  <c r="M57" i="150" s="1"/>
  <c r="M60" i="150" s="1"/>
  <c r="L33" i="150"/>
  <c r="L49" i="150" s="1"/>
  <c r="L52" i="150" s="1"/>
  <c r="L54" i="150" s="1"/>
  <c r="L57" i="150" s="1"/>
  <c r="L60" i="150" s="1"/>
  <c r="K33" i="150"/>
  <c r="K49" i="150" s="1"/>
  <c r="K52" i="150" s="1"/>
  <c r="K54" i="150" s="1"/>
  <c r="K57" i="150" s="1"/>
  <c r="K60" i="150" s="1"/>
  <c r="J33" i="150"/>
  <c r="I33" i="150"/>
  <c r="I49" i="150" s="1"/>
  <c r="I52" i="150" s="1"/>
  <c r="I54" i="150" s="1"/>
  <c r="I57" i="150" s="1"/>
  <c r="I60" i="150" s="1"/>
  <c r="H33" i="150"/>
  <c r="H49" i="150" s="1"/>
  <c r="H52" i="150" s="1"/>
  <c r="H54" i="150" s="1"/>
  <c r="H57" i="150" s="1"/>
  <c r="H60" i="150" s="1"/>
  <c r="G33" i="150"/>
  <c r="F33" i="150"/>
  <c r="F49" i="150" s="1"/>
  <c r="F52" i="150" s="1"/>
  <c r="F54" i="150" s="1"/>
  <c r="F57" i="150" s="1"/>
  <c r="F60" i="150" s="1"/>
  <c r="E33" i="150"/>
  <c r="E49" i="150" s="1"/>
  <c r="E52" i="150" s="1"/>
  <c r="E54" i="150" s="1"/>
  <c r="E57" i="150" s="1"/>
  <c r="E60" i="150" s="1"/>
  <c r="D33" i="150"/>
  <c r="D49" i="150" s="1"/>
  <c r="D52" i="150" s="1"/>
  <c r="D54" i="150" s="1"/>
  <c r="D57" i="150" s="1"/>
  <c r="D60" i="150" s="1"/>
  <c r="C33" i="150"/>
  <c r="C49" i="150" s="1"/>
  <c r="C52" i="150" s="1"/>
  <c r="C54" i="150" s="1"/>
  <c r="C57" i="150" s="1"/>
  <c r="C60" i="150" s="1"/>
  <c r="T49" i="151"/>
  <c r="T52" i="151" s="1"/>
  <c r="T54" i="151" s="1"/>
  <c r="T57" i="151" s="1"/>
  <c r="T60" i="151" s="1"/>
  <c r="M49" i="151"/>
  <c r="M52" i="151" s="1"/>
  <c r="M54" i="151" s="1"/>
  <c r="M57" i="151" s="1"/>
  <c r="M60" i="151" s="1"/>
  <c r="AA48" i="151"/>
  <c r="Z48" i="151"/>
  <c r="Y48" i="151"/>
  <c r="X48" i="151"/>
  <c r="W48" i="15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33" i="151"/>
  <c r="AA49" i="151" s="1"/>
  <c r="AA52" i="151" s="1"/>
  <c r="AA54" i="151" s="1"/>
  <c r="AA57" i="151" s="1"/>
  <c r="AA60" i="151" s="1"/>
  <c r="Y33" i="151"/>
  <c r="X33" i="151"/>
  <c r="X49" i="151" s="1"/>
  <c r="W33" i="151"/>
  <c r="W49" i="151" s="1"/>
  <c r="W52" i="151" s="1"/>
  <c r="W54" i="151" s="1"/>
  <c r="W57" i="151" s="1"/>
  <c r="W60" i="151" s="1"/>
  <c r="V33" i="151"/>
  <c r="U33" i="151"/>
  <c r="U49" i="151" s="1"/>
  <c r="U52" i="151" s="1"/>
  <c r="U54" i="151" s="1"/>
  <c r="U57" i="151" s="1"/>
  <c r="U60" i="151" s="1"/>
  <c r="T33" i="151"/>
  <c r="S33" i="151"/>
  <c r="S49" i="151" s="1"/>
  <c r="S52" i="151" s="1"/>
  <c r="S54" i="151" s="1"/>
  <c r="S57" i="151" s="1"/>
  <c r="S60" i="151" s="1"/>
  <c r="R33" i="151"/>
  <c r="R49" i="151" s="1"/>
  <c r="R52" i="151" s="1"/>
  <c r="R54" i="151" s="1"/>
  <c r="R57" i="151" s="1"/>
  <c r="R60" i="151" s="1"/>
  <c r="Q33" i="151"/>
  <c r="P33" i="151"/>
  <c r="P49" i="151" s="1"/>
  <c r="P52" i="151" s="1"/>
  <c r="P54" i="151" s="1"/>
  <c r="P57" i="151" s="1"/>
  <c r="P60" i="151" s="1"/>
  <c r="O33" i="151"/>
  <c r="O49" i="151" s="1"/>
  <c r="O52" i="151" s="1"/>
  <c r="O54" i="151" s="1"/>
  <c r="O57" i="151" s="1"/>
  <c r="O60" i="151" s="1"/>
  <c r="N33" i="151"/>
  <c r="M33" i="151"/>
  <c r="L33" i="151"/>
  <c r="L49" i="151" s="1"/>
  <c r="L52" i="151" s="1"/>
  <c r="L54" i="151" s="1"/>
  <c r="L57" i="151" s="1"/>
  <c r="L60" i="151" s="1"/>
  <c r="K33" i="151"/>
  <c r="K49" i="151" s="1"/>
  <c r="K52" i="151" s="1"/>
  <c r="K54" i="151" s="1"/>
  <c r="K57" i="151" s="1"/>
  <c r="K60" i="151" s="1"/>
  <c r="J33" i="151"/>
  <c r="J49" i="151" s="1"/>
  <c r="J52" i="151" s="1"/>
  <c r="J54" i="151" s="1"/>
  <c r="J57" i="151" s="1"/>
  <c r="J60" i="151" s="1"/>
  <c r="I33" i="151"/>
  <c r="H33" i="151"/>
  <c r="H49" i="151" s="1"/>
  <c r="H52" i="151" s="1"/>
  <c r="H54" i="151" s="1"/>
  <c r="H57" i="151" s="1"/>
  <c r="H60" i="151" s="1"/>
  <c r="G33" i="151"/>
  <c r="G49" i="151" s="1"/>
  <c r="G52" i="151" s="1"/>
  <c r="G54" i="151" s="1"/>
  <c r="G57" i="151" s="1"/>
  <c r="G60" i="151" s="1"/>
  <c r="F33" i="151"/>
  <c r="E33" i="151"/>
  <c r="E49" i="151" s="1"/>
  <c r="E52" i="151" s="1"/>
  <c r="E54" i="151" s="1"/>
  <c r="E57" i="151" s="1"/>
  <c r="E60" i="151" s="1"/>
  <c r="D33" i="151"/>
  <c r="D49" i="151" s="1"/>
  <c r="D52" i="151" s="1"/>
  <c r="D54" i="151" s="1"/>
  <c r="D57" i="151" s="1"/>
  <c r="D60" i="151" s="1"/>
  <c r="C33" i="151"/>
  <c r="C49" i="151" s="1"/>
  <c r="C52" i="151" s="1"/>
  <c r="C54" i="151" s="1"/>
  <c r="C57" i="151" s="1"/>
  <c r="C60" i="151" s="1"/>
  <c r="L49" i="152"/>
  <c r="L52" i="152" s="1"/>
  <c r="L54" i="152" s="1"/>
  <c r="L57" i="152" s="1"/>
  <c r="L60" i="152" s="1"/>
  <c r="K49" i="152"/>
  <c r="K52" i="152" s="1"/>
  <c r="K54" i="152" s="1"/>
  <c r="K57" i="152" s="1"/>
  <c r="K60" i="152" s="1"/>
  <c r="AA48" i="152"/>
  <c r="Y48" i="152"/>
  <c r="X48" i="152"/>
  <c r="Z48" i="152" s="1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AA33" i="152"/>
  <c r="AA49" i="152" s="1"/>
  <c r="AA52" i="152" s="1"/>
  <c r="AA54" i="152" s="1"/>
  <c r="AA57" i="152" s="1"/>
  <c r="AA60" i="152" s="1"/>
  <c r="Y33" i="152"/>
  <c r="Y49" i="152" s="1"/>
  <c r="Y52" i="152" s="1"/>
  <c r="Y54" i="152" s="1"/>
  <c r="Y57" i="152" s="1"/>
  <c r="Y60" i="152" s="1"/>
  <c r="X33" i="152"/>
  <c r="W33" i="152"/>
  <c r="W49" i="152" s="1"/>
  <c r="W52" i="152" s="1"/>
  <c r="W54" i="152" s="1"/>
  <c r="W57" i="152" s="1"/>
  <c r="W60" i="152" s="1"/>
  <c r="V33" i="152"/>
  <c r="V49" i="152" s="1"/>
  <c r="V52" i="152" s="1"/>
  <c r="V54" i="152" s="1"/>
  <c r="V57" i="152" s="1"/>
  <c r="V60" i="152" s="1"/>
  <c r="U33" i="152"/>
  <c r="T33" i="152"/>
  <c r="T49" i="152" s="1"/>
  <c r="T52" i="152" s="1"/>
  <c r="T54" i="152" s="1"/>
  <c r="T57" i="152" s="1"/>
  <c r="T60" i="152" s="1"/>
  <c r="S33" i="152"/>
  <c r="S49" i="152" s="1"/>
  <c r="S52" i="152" s="1"/>
  <c r="S54" i="152" s="1"/>
  <c r="S57" i="152" s="1"/>
  <c r="S60" i="152" s="1"/>
  <c r="R33" i="152"/>
  <c r="R49" i="152" s="1"/>
  <c r="R52" i="152" s="1"/>
  <c r="R54" i="152" s="1"/>
  <c r="R57" i="152" s="1"/>
  <c r="R60" i="152" s="1"/>
  <c r="Q33" i="152"/>
  <c r="Q49" i="152" s="1"/>
  <c r="Q52" i="152" s="1"/>
  <c r="Q54" i="152" s="1"/>
  <c r="Q57" i="152" s="1"/>
  <c r="Q60" i="152" s="1"/>
  <c r="P33" i="152"/>
  <c r="O33" i="152"/>
  <c r="O49" i="152" s="1"/>
  <c r="O52" i="152" s="1"/>
  <c r="O54" i="152" s="1"/>
  <c r="O57" i="152" s="1"/>
  <c r="O60" i="152" s="1"/>
  <c r="N33" i="152"/>
  <c r="N49" i="152" s="1"/>
  <c r="N52" i="152" s="1"/>
  <c r="N54" i="152" s="1"/>
  <c r="N57" i="152" s="1"/>
  <c r="N60" i="152" s="1"/>
  <c r="M33" i="152"/>
  <c r="L33" i="152"/>
  <c r="K33" i="152"/>
  <c r="J33" i="152"/>
  <c r="J49" i="152" s="1"/>
  <c r="J52" i="152" s="1"/>
  <c r="J54" i="152" s="1"/>
  <c r="J57" i="152" s="1"/>
  <c r="J60" i="152" s="1"/>
  <c r="I33" i="152"/>
  <c r="I49" i="152" s="1"/>
  <c r="I52" i="152" s="1"/>
  <c r="I54" i="152" s="1"/>
  <c r="I57" i="152" s="1"/>
  <c r="I60" i="152" s="1"/>
  <c r="H33" i="152"/>
  <c r="G33" i="152"/>
  <c r="G49" i="152" s="1"/>
  <c r="G52" i="152" s="1"/>
  <c r="G54" i="152" s="1"/>
  <c r="G57" i="152" s="1"/>
  <c r="G60" i="152" s="1"/>
  <c r="F33" i="152"/>
  <c r="F49" i="152" s="1"/>
  <c r="F52" i="152" s="1"/>
  <c r="F54" i="152" s="1"/>
  <c r="F57" i="152" s="1"/>
  <c r="F60" i="152" s="1"/>
  <c r="E33" i="152"/>
  <c r="D33" i="152"/>
  <c r="D49" i="152" s="1"/>
  <c r="D52" i="152" s="1"/>
  <c r="D54" i="152" s="1"/>
  <c r="D57" i="152" s="1"/>
  <c r="D60" i="152" s="1"/>
  <c r="C33" i="152"/>
  <c r="C49" i="152" s="1"/>
  <c r="C52" i="152" s="1"/>
  <c r="C54" i="152" s="1"/>
  <c r="C57" i="152" s="1"/>
  <c r="C60" i="152" s="1"/>
  <c r="AA48" i="153"/>
  <c r="Y48" i="153"/>
  <c r="X48" i="153"/>
  <c r="Z48" i="153" s="1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33" i="153"/>
  <c r="AA49" i="153" s="1"/>
  <c r="AA52" i="153" s="1"/>
  <c r="AA54" i="153" s="1"/>
  <c r="AA57" i="153" s="1"/>
  <c r="AA60" i="153" s="1"/>
  <c r="Y33" i="153"/>
  <c r="Y49" i="153" s="1"/>
  <c r="Y52" i="153" s="1"/>
  <c r="Y54" i="153" s="1"/>
  <c r="Y57" i="153" s="1"/>
  <c r="Y60" i="153" s="1"/>
  <c r="X33" i="153"/>
  <c r="X49" i="153" s="1"/>
  <c r="W33" i="153"/>
  <c r="W49" i="153" s="1"/>
  <c r="W52" i="153" s="1"/>
  <c r="W54" i="153" s="1"/>
  <c r="W57" i="153" s="1"/>
  <c r="W60" i="153" s="1"/>
  <c r="V33" i="153"/>
  <c r="V49" i="153" s="1"/>
  <c r="V52" i="153" s="1"/>
  <c r="V54" i="153" s="1"/>
  <c r="V57" i="153" s="1"/>
  <c r="V60" i="153" s="1"/>
  <c r="U33" i="153"/>
  <c r="U49" i="153" s="1"/>
  <c r="U52" i="153" s="1"/>
  <c r="U54" i="153" s="1"/>
  <c r="U57" i="153" s="1"/>
  <c r="U60" i="153" s="1"/>
  <c r="T33" i="153"/>
  <c r="S33" i="153"/>
  <c r="S49" i="153" s="1"/>
  <c r="S52" i="153" s="1"/>
  <c r="S54" i="153" s="1"/>
  <c r="S57" i="153" s="1"/>
  <c r="S60" i="153" s="1"/>
  <c r="R33" i="153"/>
  <c r="R49" i="153" s="1"/>
  <c r="R52" i="153" s="1"/>
  <c r="R54" i="153" s="1"/>
  <c r="R57" i="153" s="1"/>
  <c r="R60" i="153" s="1"/>
  <c r="Q33" i="153"/>
  <c r="Q49" i="153" s="1"/>
  <c r="Q52" i="153" s="1"/>
  <c r="Q54" i="153" s="1"/>
  <c r="Q57" i="153" s="1"/>
  <c r="Q60" i="153" s="1"/>
  <c r="P33" i="153"/>
  <c r="P49" i="153" s="1"/>
  <c r="P52" i="153" s="1"/>
  <c r="P54" i="153" s="1"/>
  <c r="P57" i="153" s="1"/>
  <c r="P60" i="153" s="1"/>
  <c r="O33" i="153"/>
  <c r="O49" i="153" s="1"/>
  <c r="O52" i="153" s="1"/>
  <c r="O54" i="153" s="1"/>
  <c r="O57" i="153" s="1"/>
  <c r="O60" i="153" s="1"/>
  <c r="N33" i="153"/>
  <c r="N49" i="153" s="1"/>
  <c r="N52" i="153" s="1"/>
  <c r="N54" i="153" s="1"/>
  <c r="N57" i="153" s="1"/>
  <c r="N60" i="153" s="1"/>
  <c r="M33" i="153"/>
  <c r="M49" i="153" s="1"/>
  <c r="M52" i="153" s="1"/>
  <c r="M54" i="153" s="1"/>
  <c r="M57" i="153" s="1"/>
  <c r="M60" i="153" s="1"/>
  <c r="L33" i="153"/>
  <c r="K33" i="153"/>
  <c r="K49" i="153" s="1"/>
  <c r="K52" i="153" s="1"/>
  <c r="K54" i="153" s="1"/>
  <c r="K57" i="153" s="1"/>
  <c r="K60" i="153" s="1"/>
  <c r="J33" i="153"/>
  <c r="J49" i="153" s="1"/>
  <c r="J52" i="153" s="1"/>
  <c r="J54" i="153" s="1"/>
  <c r="J57" i="153" s="1"/>
  <c r="J60" i="153" s="1"/>
  <c r="I33" i="153"/>
  <c r="I49" i="153" s="1"/>
  <c r="I52" i="153" s="1"/>
  <c r="I54" i="153" s="1"/>
  <c r="I57" i="153" s="1"/>
  <c r="I60" i="153" s="1"/>
  <c r="H33" i="153"/>
  <c r="H49" i="153" s="1"/>
  <c r="H52" i="153" s="1"/>
  <c r="H54" i="153" s="1"/>
  <c r="H57" i="153" s="1"/>
  <c r="H60" i="153" s="1"/>
  <c r="G33" i="153"/>
  <c r="G49" i="153" s="1"/>
  <c r="G52" i="153" s="1"/>
  <c r="G54" i="153" s="1"/>
  <c r="G57" i="153" s="1"/>
  <c r="G60" i="153" s="1"/>
  <c r="F33" i="153"/>
  <c r="F49" i="153" s="1"/>
  <c r="F52" i="153" s="1"/>
  <c r="F54" i="153" s="1"/>
  <c r="F57" i="153" s="1"/>
  <c r="F60" i="153" s="1"/>
  <c r="E33" i="153"/>
  <c r="E49" i="153" s="1"/>
  <c r="E52" i="153" s="1"/>
  <c r="E54" i="153" s="1"/>
  <c r="E57" i="153" s="1"/>
  <c r="E60" i="153" s="1"/>
  <c r="D33" i="153"/>
  <c r="C33" i="153"/>
  <c r="C49" i="153" s="1"/>
  <c r="C52" i="153" s="1"/>
  <c r="C54" i="153" s="1"/>
  <c r="C57" i="153" s="1"/>
  <c r="C60" i="153" s="1"/>
  <c r="R49" i="154"/>
  <c r="R52" i="154" s="1"/>
  <c r="R54" i="154" s="1"/>
  <c r="R57" i="154" s="1"/>
  <c r="R60" i="154" s="1"/>
  <c r="J49" i="154"/>
  <c r="J52" i="154" s="1"/>
  <c r="J54" i="154" s="1"/>
  <c r="J57" i="154" s="1"/>
  <c r="J60" i="154" s="1"/>
  <c r="AA48" i="154"/>
  <c r="Y48" i="154"/>
  <c r="Z48" i="154" s="1"/>
  <c r="X48" i="154"/>
  <c r="W48" i="154"/>
  <c r="V48" i="154"/>
  <c r="U48" i="154"/>
  <c r="T48" i="154"/>
  <c r="S48" i="154"/>
  <c r="R48" i="154"/>
  <c r="Q48" i="154"/>
  <c r="P48" i="154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C48" i="154"/>
  <c r="AA33" i="154"/>
  <c r="Y33" i="154"/>
  <c r="Y49" i="154" s="1"/>
  <c r="Y52" i="154" s="1"/>
  <c r="Y54" i="154" s="1"/>
  <c r="Y57" i="154" s="1"/>
  <c r="Y60" i="154" s="1"/>
  <c r="X33" i="154"/>
  <c r="X49" i="154" s="1"/>
  <c r="W33" i="154"/>
  <c r="W49" i="154" s="1"/>
  <c r="W52" i="154" s="1"/>
  <c r="W54" i="154" s="1"/>
  <c r="W57" i="154" s="1"/>
  <c r="W60" i="154" s="1"/>
  <c r="V33" i="154"/>
  <c r="V49" i="154" s="1"/>
  <c r="V52" i="154" s="1"/>
  <c r="V54" i="154" s="1"/>
  <c r="V57" i="154" s="1"/>
  <c r="V60" i="154" s="1"/>
  <c r="U33" i="154"/>
  <c r="U49" i="154" s="1"/>
  <c r="U52" i="154" s="1"/>
  <c r="U54" i="154" s="1"/>
  <c r="U57" i="154" s="1"/>
  <c r="U60" i="154" s="1"/>
  <c r="T33" i="154"/>
  <c r="S33" i="154"/>
  <c r="R33" i="154"/>
  <c r="Q33" i="154"/>
  <c r="Q49" i="154" s="1"/>
  <c r="Q52" i="154" s="1"/>
  <c r="Q54" i="154" s="1"/>
  <c r="Q57" i="154" s="1"/>
  <c r="Q60" i="154" s="1"/>
  <c r="P33" i="154"/>
  <c r="P49" i="154" s="1"/>
  <c r="P52" i="154" s="1"/>
  <c r="P54" i="154" s="1"/>
  <c r="P57" i="154" s="1"/>
  <c r="P60" i="154" s="1"/>
  <c r="O33" i="154"/>
  <c r="O49" i="154" s="1"/>
  <c r="O52" i="154" s="1"/>
  <c r="O54" i="154" s="1"/>
  <c r="O57" i="154" s="1"/>
  <c r="O60" i="154" s="1"/>
  <c r="N33" i="154"/>
  <c r="N49" i="154" s="1"/>
  <c r="N52" i="154" s="1"/>
  <c r="N54" i="154" s="1"/>
  <c r="N57" i="154" s="1"/>
  <c r="N60" i="154" s="1"/>
  <c r="M33" i="154"/>
  <c r="M49" i="154" s="1"/>
  <c r="M52" i="154" s="1"/>
  <c r="M54" i="154" s="1"/>
  <c r="M57" i="154" s="1"/>
  <c r="M60" i="154" s="1"/>
  <c r="L33" i="154"/>
  <c r="K33" i="154"/>
  <c r="J33" i="154"/>
  <c r="I33" i="154"/>
  <c r="I49" i="154" s="1"/>
  <c r="I52" i="154" s="1"/>
  <c r="I54" i="154" s="1"/>
  <c r="I57" i="154" s="1"/>
  <c r="I60" i="154" s="1"/>
  <c r="H33" i="154"/>
  <c r="H49" i="154" s="1"/>
  <c r="H52" i="154" s="1"/>
  <c r="H54" i="154" s="1"/>
  <c r="H57" i="154" s="1"/>
  <c r="H60" i="154" s="1"/>
  <c r="G33" i="154"/>
  <c r="G49" i="154" s="1"/>
  <c r="G52" i="154" s="1"/>
  <c r="G54" i="154" s="1"/>
  <c r="G57" i="154" s="1"/>
  <c r="G60" i="154" s="1"/>
  <c r="F33" i="154"/>
  <c r="F49" i="154" s="1"/>
  <c r="F52" i="154" s="1"/>
  <c r="F54" i="154" s="1"/>
  <c r="F57" i="154" s="1"/>
  <c r="F60" i="154" s="1"/>
  <c r="E33" i="154"/>
  <c r="E49" i="154" s="1"/>
  <c r="E52" i="154" s="1"/>
  <c r="E54" i="154" s="1"/>
  <c r="E57" i="154" s="1"/>
  <c r="E60" i="154" s="1"/>
  <c r="D33" i="154"/>
  <c r="D49" i="154" s="1"/>
  <c r="D52" i="154" s="1"/>
  <c r="D54" i="154" s="1"/>
  <c r="D57" i="154" s="1"/>
  <c r="D60" i="154" s="1"/>
  <c r="C33" i="154"/>
  <c r="AA48" i="155"/>
  <c r="Y48" i="155"/>
  <c r="X48" i="155"/>
  <c r="Z48" i="155" s="1"/>
  <c r="W48" i="155"/>
  <c r="V48" i="155"/>
  <c r="U48" i="155"/>
  <c r="T48" i="155"/>
  <c r="S48" i="155"/>
  <c r="R48" i="155"/>
  <c r="Q48" i="155"/>
  <c r="P48" i="155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C48" i="155"/>
  <c r="AA33" i="155"/>
  <c r="AA49" i="155" s="1"/>
  <c r="AA52" i="155" s="1"/>
  <c r="AA54" i="155" s="1"/>
  <c r="AA57" i="155" s="1"/>
  <c r="AA60" i="155" s="1"/>
  <c r="Y33" i="155"/>
  <c r="Y49" i="155" s="1"/>
  <c r="Y52" i="155" s="1"/>
  <c r="Y54" i="155" s="1"/>
  <c r="Y57" i="155" s="1"/>
  <c r="Y60" i="155" s="1"/>
  <c r="X33" i="155"/>
  <c r="X49" i="155" s="1"/>
  <c r="W33" i="155"/>
  <c r="W49" i="155" s="1"/>
  <c r="W52" i="155" s="1"/>
  <c r="W54" i="155" s="1"/>
  <c r="W57" i="155" s="1"/>
  <c r="W60" i="155" s="1"/>
  <c r="V33" i="155"/>
  <c r="V49" i="155" s="1"/>
  <c r="V52" i="155" s="1"/>
  <c r="V54" i="155" s="1"/>
  <c r="V57" i="155" s="1"/>
  <c r="V60" i="155" s="1"/>
  <c r="U33" i="155"/>
  <c r="U49" i="155" s="1"/>
  <c r="U52" i="155" s="1"/>
  <c r="U54" i="155" s="1"/>
  <c r="U57" i="155" s="1"/>
  <c r="U60" i="155" s="1"/>
  <c r="T33" i="155"/>
  <c r="T49" i="155" s="1"/>
  <c r="T52" i="155" s="1"/>
  <c r="T54" i="155" s="1"/>
  <c r="T57" i="155" s="1"/>
  <c r="T60" i="155" s="1"/>
  <c r="S33" i="155"/>
  <c r="S49" i="155" s="1"/>
  <c r="S52" i="155" s="1"/>
  <c r="S54" i="155" s="1"/>
  <c r="S57" i="155" s="1"/>
  <c r="S60" i="155" s="1"/>
  <c r="R33" i="155"/>
  <c r="Q33" i="155"/>
  <c r="Q49" i="155" s="1"/>
  <c r="Q52" i="155" s="1"/>
  <c r="Q54" i="155" s="1"/>
  <c r="Q57" i="155" s="1"/>
  <c r="Q60" i="155" s="1"/>
  <c r="P33" i="155"/>
  <c r="P49" i="155" s="1"/>
  <c r="P52" i="155" s="1"/>
  <c r="P54" i="155" s="1"/>
  <c r="P57" i="155" s="1"/>
  <c r="P60" i="155" s="1"/>
  <c r="O33" i="155"/>
  <c r="O49" i="155" s="1"/>
  <c r="O52" i="155" s="1"/>
  <c r="O54" i="155" s="1"/>
  <c r="O57" i="155" s="1"/>
  <c r="O60" i="155" s="1"/>
  <c r="N33" i="155"/>
  <c r="N49" i="155" s="1"/>
  <c r="N52" i="155" s="1"/>
  <c r="N54" i="155" s="1"/>
  <c r="N57" i="155" s="1"/>
  <c r="N60" i="155" s="1"/>
  <c r="M33" i="155"/>
  <c r="M49" i="155" s="1"/>
  <c r="M52" i="155" s="1"/>
  <c r="M54" i="155" s="1"/>
  <c r="M57" i="155" s="1"/>
  <c r="M60" i="155" s="1"/>
  <c r="L33" i="155"/>
  <c r="L49" i="155" s="1"/>
  <c r="L52" i="155" s="1"/>
  <c r="L54" i="155" s="1"/>
  <c r="L57" i="155" s="1"/>
  <c r="L60" i="155" s="1"/>
  <c r="K33" i="155"/>
  <c r="K49" i="155" s="1"/>
  <c r="K52" i="155" s="1"/>
  <c r="K54" i="155" s="1"/>
  <c r="K57" i="155" s="1"/>
  <c r="K60" i="155" s="1"/>
  <c r="J33" i="155"/>
  <c r="I33" i="155"/>
  <c r="I49" i="155" s="1"/>
  <c r="I52" i="155" s="1"/>
  <c r="I54" i="155" s="1"/>
  <c r="I57" i="155" s="1"/>
  <c r="I60" i="155" s="1"/>
  <c r="H33" i="155"/>
  <c r="H49" i="155" s="1"/>
  <c r="H52" i="155" s="1"/>
  <c r="H54" i="155" s="1"/>
  <c r="H57" i="155" s="1"/>
  <c r="H60" i="155" s="1"/>
  <c r="G33" i="155"/>
  <c r="G49" i="155" s="1"/>
  <c r="G52" i="155" s="1"/>
  <c r="G54" i="155" s="1"/>
  <c r="G57" i="155" s="1"/>
  <c r="G60" i="155" s="1"/>
  <c r="F33" i="155"/>
  <c r="F49" i="155" s="1"/>
  <c r="F52" i="155" s="1"/>
  <c r="F54" i="155" s="1"/>
  <c r="F57" i="155" s="1"/>
  <c r="F60" i="155" s="1"/>
  <c r="E33" i="155"/>
  <c r="E49" i="155" s="1"/>
  <c r="E52" i="155" s="1"/>
  <c r="E54" i="155" s="1"/>
  <c r="E57" i="155" s="1"/>
  <c r="E60" i="155" s="1"/>
  <c r="D33" i="155"/>
  <c r="D49" i="155" s="1"/>
  <c r="D52" i="155" s="1"/>
  <c r="D54" i="155" s="1"/>
  <c r="D57" i="155" s="1"/>
  <c r="D60" i="155" s="1"/>
  <c r="C33" i="155"/>
  <c r="C49" i="155" s="1"/>
  <c r="C52" i="155" s="1"/>
  <c r="C54" i="155" s="1"/>
  <c r="C57" i="155" s="1"/>
  <c r="C60" i="155" s="1"/>
  <c r="P49" i="156"/>
  <c r="P52" i="156" s="1"/>
  <c r="P54" i="156" s="1"/>
  <c r="P57" i="156" s="1"/>
  <c r="P60" i="156" s="1"/>
  <c r="H49" i="156"/>
  <c r="H52" i="156" s="1"/>
  <c r="H54" i="156" s="1"/>
  <c r="H57" i="156" s="1"/>
  <c r="H60" i="156" s="1"/>
  <c r="AA48" i="156"/>
  <c r="Y48" i="156"/>
  <c r="Y49" i="156" s="1"/>
  <c r="Y52" i="156" s="1"/>
  <c r="Y54" i="156" s="1"/>
  <c r="Y57" i="156" s="1"/>
  <c r="Y60" i="156" s="1"/>
  <c r="X48" i="156"/>
  <c r="W48" i="156"/>
  <c r="V48" i="156"/>
  <c r="U48" i="156"/>
  <c r="T48" i="156"/>
  <c r="S48" i="156"/>
  <c r="R48" i="156"/>
  <c r="Q48" i="156"/>
  <c r="Q49" i="156" s="1"/>
  <c r="Q52" i="156" s="1"/>
  <c r="Q54" i="156" s="1"/>
  <c r="Q57" i="156" s="1"/>
  <c r="Q60" i="156" s="1"/>
  <c r="P48" i="156"/>
  <c r="O48" i="156"/>
  <c r="N48" i="156"/>
  <c r="M48" i="156"/>
  <c r="L48" i="156"/>
  <c r="K48" i="156"/>
  <c r="J48" i="156"/>
  <c r="I48" i="156"/>
  <c r="I49" i="156" s="1"/>
  <c r="I52" i="156" s="1"/>
  <c r="I54" i="156" s="1"/>
  <c r="I57" i="156" s="1"/>
  <c r="I60" i="156" s="1"/>
  <c r="H48" i="156"/>
  <c r="G48" i="156"/>
  <c r="F48" i="156"/>
  <c r="E48" i="156"/>
  <c r="D48" i="156"/>
  <c r="C48" i="156"/>
  <c r="AA33" i="156"/>
  <c r="AA49" i="156" s="1"/>
  <c r="AA52" i="156" s="1"/>
  <c r="AA54" i="156" s="1"/>
  <c r="AA57" i="156" s="1"/>
  <c r="AA60" i="156" s="1"/>
  <c r="Z33" i="156"/>
  <c r="Y33" i="156"/>
  <c r="X33" i="156"/>
  <c r="X49" i="156" s="1"/>
  <c r="Z49" i="156" s="1"/>
  <c r="W33" i="156"/>
  <c r="W49" i="156" s="1"/>
  <c r="W52" i="156" s="1"/>
  <c r="W54" i="156" s="1"/>
  <c r="W57" i="156" s="1"/>
  <c r="W60" i="156" s="1"/>
  <c r="V33" i="156"/>
  <c r="V49" i="156" s="1"/>
  <c r="V52" i="156" s="1"/>
  <c r="V54" i="156" s="1"/>
  <c r="V57" i="156" s="1"/>
  <c r="V60" i="156" s="1"/>
  <c r="U33" i="156"/>
  <c r="U49" i="156" s="1"/>
  <c r="U52" i="156" s="1"/>
  <c r="U54" i="156" s="1"/>
  <c r="U57" i="156" s="1"/>
  <c r="U60" i="156" s="1"/>
  <c r="T33" i="156"/>
  <c r="T49" i="156" s="1"/>
  <c r="T52" i="156" s="1"/>
  <c r="T54" i="156" s="1"/>
  <c r="T57" i="156" s="1"/>
  <c r="T60" i="156" s="1"/>
  <c r="S33" i="156"/>
  <c r="R33" i="156"/>
  <c r="R49" i="156" s="1"/>
  <c r="R52" i="156" s="1"/>
  <c r="R54" i="156" s="1"/>
  <c r="R57" i="156" s="1"/>
  <c r="R60" i="156" s="1"/>
  <c r="Q33" i="156"/>
  <c r="P33" i="156"/>
  <c r="O33" i="156"/>
  <c r="O49" i="156" s="1"/>
  <c r="O52" i="156" s="1"/>
  <c r="O54" i="156" s="1"/>
  <c r="O57" i="156" s="1"/>
  <c r="O60" i="156" s="1"/>
  <c r="N33" i="156"/>
  <c r="N49" i="156" s="1"/>
  <c r="N52" i="156" s="1"/>
  <c r="N54" i="156" s="1"/>
  <c r="N57" i="156" s="1"/>
  <c r="N60" i="156" s="1"/>
  <c r="M33" i="156"/>
  <c r="M49" i="156" s="1"/>
  <c r="M52" i="156" s="1"/>
  <c r="M54" i="156" s="1"/>
  <c r="M57" i="156" s="1"/>
  <c r="M60" i="156" s="1"/>
  <c r="L33" i="156"/>
  <c r="L49" i="156" s="1"/>
  <c r="L52" i="156" s="1"/>
  <c r="L54" i="156" s="1"/>
  <c r="L57" i="156" s="1"/>
  <c r="L60" i="156" s="1"/>
  <c r="K33" i="156"/>
  <c r="J33" i="156"/>
  <c r="J49" i="156" s="1"/>
  <c r="J52" i="156" s="1"/>
  <c r="J54" i="156" s="1"/>
  <c r="J57" i="156" s="1"/>
  <c r="J60" i="156" s="1"/>
  <c r="I33" i="156"/>
  <c r="H33" i="156"/>
  <c r="G33" i="156"/>
  <c r="G49" i="156" s="1"/>
  <c r="G52" i="156" s="1"/>
  <c r="G54" i="156" s="1"/>
  <c r="G57" i="156" s="1"/>
  <c r="G60" i="156" s="1"/>
  <c r="F33" i="156"/>
  <c r="F49" i="156" s="1"/>
  <c r="F52" i="156" s="1"/>
  <c r="F54" i="156" s="1"/>
  <c r="F57" i="156" s="1"/>
  <c r="F60" i="156" s="1"/>
  <c r="E33" i="156"/>
  <c r="E49" i="156" s="1"/>
  <c r="E52" i="156" s="1"/>
  <c r="E54" i="156" s="1"/>
  <c r="E57" i="156" s="1"/>
  <c r="E60" i="156" s="1"/>
  <c r="D33" i="156"/>
  <c r="D49" i="156" s="1"/>
  <c r="D52" i="156" s="1"/>
  <c r="D54" i="156" s="1"/>
  <c r="D57" i="156" s="1"/>
  <c r="D60" i="156" s="1"/>
  <c r="C33" i="156"/>
  <c r="AA48" i="157"/>
  <c r="Y48" i="157"/>
  <c r="X48" i="157"/>
  <c r="Z48" i="157" s="1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C48" i="157"/>
  <c r="AA33" i="157"/>
  <c r="AA49" i="157" s="1"/>
  <c r="AA52" i="157" s="1"/>
  <c r="AA54" i="157" s="1"/>
  <c r="AA57" i="157" s="1"/>
  <c r="AA60" i="157" s="1"/>
  <c r="Y33" i="157"/>
  <c r="Y49" i="157" s="1"/>
  <c r="Y52" i="157" s="1"/>
  <c r="Y54" i="157" s="1"/>
  <c r="Y57" i="157" s="1"/>
  <c r="Y60" i="157" s="1"/>
  <c r="X33" i="157"/>
  <c r="W33" i="157"/>
  <c r="V33" i="157"/>
  <c r="V49" i="157" s="1"/>
  <c r="V52" i="157" s="1"/>
  <c r="V54" i="157" s="1"/>
  <c r="V57" i="157" s="1"/>
  <c r="V60" i="157" s="1"/>
  <c r="U33" i="157"/>
  <c r="U49" i="157" s="1"/>
  <c r="U52" i="157" s="1"/>
  <c r="U54" i="157" s="1"/>
  <c r="U57" i="157" s="1"/>
  <c r="U60" i="157" s="1"/>
  <c r="T33" i="157"/>
  <c r="T49" i="157" s="1"/>
  <c r="T52" i="157" s="1"/>
  <c r="T54" i="157" s="1"/>
  <c r="T57" i="157" s="1"/>
  <c r="T60" i="157" s="1"/>
  <c r="S33" i="157"/>
  <c r="S49" i="157" s="1"/>
  <c r="S52" i="157" s="1"/>
  <c r="S54" i="157" s="1"/>
  <c r="S57" i="157" s="1"/>
  <c r="S60" i="157" s="1"/>
  <c r="R33" i="157"/>
  <c r="R49" i="157" s="1"/>
  <c r="R52" i="157" s="1"/>
  <c r="R54" i="157" s="1"/>
  <c r="R57" i="157" s="1"/>
  <c r="R60" i="157" s="1"/>
  <c r="Q33" i="157"/>
  <c r="Q49" i="157" s="1"/>
  <c r="Q52" i="157" s="1"/>
  <c r="Q54" i="157" s="1"/>
  <c r="Q57" i="157" s="1"/>
  <c r="Q60" i="157" s="1"/>
  <c r="P33" i="157"/>
  <c r="O33" i="157"/>
  <c r="N33" i="157"/>
  <c r="N49" i="157" s="1"/>
  <c r="N52" i="157" s="1"/>
  <c r="N54" i="157" s="1"/>
  <c r="N57" i="157" s="1"/>
  <c r="N60" i="157" s="1"/>
  <c r="M33" i="157"/>
  <c r="M49" i="157" s="1"/>
  <c r="M52" i="157" s="1"/>
  <c r="M54" i="157" s="1"/>
  <c r="M57" i="157" s="1"/>
  <c r="M60" i="157" s="1"/>
  <c r="L33" i="157"/>
  <c r="L49" i="157" s="1"/>
  <c r="L52" i="157" s="1"/>
  <c r="L54" i="157" s="1"/>
  <c r="L57" i="157" s="1"/>
  <c r="L60" i="157" s="1"/>
  <c r="K33" i="157"/>
  <c r="K49" i="157" s="1"/>
  <c r="K52" i="157" s="1"/>
  <c r="K54" i="157" s="1"/>
  <c r="K57" i="157" s="1"/>
  <c r="K60" i="157" s="1"/>
  <c r="J33" i="157"/>
  <c r="J49" i="157" s="1"/>
  <c r="J52" i="157" s="1"/>
  <c r="J54" i="157" s="1"/>
  <c r="J57" i="157" s="1"/>
  <c r="J60" i="157" s="1"/>
  <c r="I33" i="157"/>
  <c r="I49" i="157" s="1"/>
  <c r="I52" i="157" s="1"/>
  <c r="I54" i="157" s="1"/>
  <c r="I57" i="157" s="1"/>
  <c r="I60" i="157" s="1"/>
  <c r="H33" i="157"/>
  <c r="G33" i="157"/>
  <c r="F33" i="157"/>
  <c r="F49" i="157" s="1"/>
  <c r="F52" i="157" s="1"/>
  <c r="F54" i="157" s="1"/>
  <c r="F57" i="157" s="1"/>
  <c r="F60" i="157" s="1"/>
  <c r="E33" i="157"/>
  <c r="E49" i="157" s="1"/>
  <c r="E52" i="157" s="1"/>
  <c r="E54" i="157" s="1"/>
  <c r="E57" i="157" s="1"/>
  <c r="E60" i="157" s="1"/>
  <c r="D33" i="157"/>
  <c r="D49" i="157" s="1"/>
  <c r="D52" i="157" s="1"/>
  <c r="D54" i="157" s="1"/>
  <c r="D57" i="157" s="1"/>
  <c r="D60" i="157" s="1"/>
  <c r="C33" i="157"/>
  <c r="C49" i="157" s="1"/>
  <c r="C52" i="157" s="1"/>
  <c r="C54" i="157" s="1"/>
  <c r="C57" i="157" s="1"/>
  <c r="C60" i="157" s="1"/>
  <c r="AA48" i="158"/>
  <c r="Y48" i="158"/>
  <c r="X48" i="158"/>
  <c r="Z48" i="158" s="1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33" i="158"/>
  <c r="AA49" i="158" s="1"/>
  <c r="AA52" i="158" s="1"/>
  <c r="AA54" i="158" s="1"/>
  <c r="AA57" i="158" s="1"/>
  <c r="AA60" i="158" s="1"/>
  <c r="Y33" i="158"/>
  <c r="Y49" i="158" s="1"/>
  <c r="Y52" i="158" s="1"/>
  <c r="Y54" i="158" s="1"/>
  <c r="Y57" i="158" s="1"/>
  <c r="Y60" i="158" s="1"/>
  <c r="X33" i="158"/>
  <c r="X49" i="158" s="1"/>
  <c r="W33" i="158"/>
  <c r="W49" i="158" s="1"/>
  <c r="W52" i="158" s="1"/>
  <c r="W54" i="158" s="1"/>
  <c r="W57" i="158" s="1"/>
  <c r="W60" i="158" s="1"/>
  <c r="V33" i="158"/>
  <c r="V49" i="158" s="1"/>
  <c r="V52" i="158" s="1"/>
  <c r="V54" i="158" s="1"/>
  <c r="V57" i="158" s="1"/>
  <c r="V60" i="158" s="1"/>
  <c r="U33" i="158"/>
  <c r="U49" i="158" s="1"/>
  <c r="U52" i="158" s="1"/>
  <c r="U54" i="158" s="1"/>
  <c r="U57" i="158" s="1"/>
  <c r="U60" i="158" s="1"/>
  <c r="T33" i="158"/>
  <c r="T49" i="158" s="1"/>
  <c r="T52" i="158" s="1"/>
  <c r="T54" i="158" s="1"/>
  <c r="T57" i="158" s="1"/>
  <c r="T60" i="158" s="1"/>
  <c r="S33" i="158"/>
  <c r="S49" i="158" s="1"/>
  <c r="S52" i="158" s="1"/>
  <c r="S54" i="158" s="1"/>
  <c r="S57" i="158" s="1"/>
  <c r="S60" i="158" s="1"/>
  <c r="R33" i="158"/>
  <c r="R49" i="158" s="1"/>
  <c r="R52" i="158" s="1"/>
  <c r="R54" i="158" s="1"/>
  <c r="R57" i="158" s="1"/>
  <c r="R60" i="158" s="1"/>
  <c r="Q33" i="158"/>
  <c r="Q49" i="158" s="1"/>
  <c r="Q52" i="158" s="1"/>
  <c r="Q54" i="158" s="1"/>
  <c r="Q57" i="158" s="1"/>
  <c r="Q60" i="158" s="1"/>
  <c r="P33" i="158"/>
  <c r="P49" i="158" s="1"/>
  <c r="P52" i="158" s="1"/>
  <c r="P54" i="158" s="1"/>
  <c r="P57" i="158" s="1"/>
  <c r="P60" i="158" s="1"/>
  <c r="O33" i="158"/>
  <c r="N33" i="158"/>
  <c r="N49" i="158" s="1"/>
  <c r="N52" i="158" s="1"/>
  <c r="N54" i="158" s="1"/>
  <c r="N57" i="158" s="1"/>
  <c r="N60" i="158" s="1"/>
  <c r="M33" i="158"/>
  <c r="M49" i="158" s="1"/>
  <c r="M52" i="158" s="1"/>
  <c r="M54" i="158" s="1"/>
  <c r="M57" i="158" s="1"/>
  <c r="M60" i="158" s="1"/>
  <c r="L33" i="158"/>
  <c r="L49" i="158" s="1"/>
  <c r="L52" i="158" s="1"/>
  <c r="L54" i="158" s="1"/>
  <c r="L57" i="158" s="1"/>
  <c r="L60" i="158" s="1"/>
  <c r="K33" i="158"/>
  <c r="K49" i="158" s="1"/>
  <c r="K52" i="158" s="1"/>
  <c r="K54" i="158" s="1"/>
  <c r="K57" i="158" s="1"/>
  <c r="K60" i="158" s="1"/>
  <c r="J33" i="158"/>
  <c r="J49" i="158" s="1"/>
  <c r="J52" i="158" s="1"/>
  <c r="J54" i="158" s="1"/>
  <c r="J57" i="158" s="1"/>
  <c r="J60" i="158" s="1"/>
  <c r="I33" i="158"/>
  <c r="I49" i="158" s="1"/>
  <c r="I52" i="158" s="1"/>
  <c r="I54" i="158" s="1"/>
  <c r="I57" i="158" s="1"/>
  <c r="I60" i="158" s="1"/>
  <c r="H33" i="158"/>
  <c r="H49" i="158" s="1"/>
  <c r="H52" i="158" s="1"/>
  <c r="H54" i="158" s="1"/>
  <c r="H57" i="158" s="1"/>
  <c r="H60" i="158" s="1"/>
  <c r="G33" i="158"/>
  <c r="F33" i="158"/>
  <c r="F49" i="158" s="1"/>
  <c r="F52" i="158" s="1"/>
  <c r="F54" i="158" s="1"/>
  <c r="F57" i="158" s="1"/>
  <c r="F60" i="158" s="1"/>
  <c r="E33" i="158"/>
  <c r="E49" i="158" s="1"/>
  <c r="E52" i="158" s="1"/>
  <c r="E54" i="158" s="1"/>
  <c r="E57" i="158" s="1"/>
  <c r="E60" i="158" s="1"/>
  <c r="D33" i="158"/>
  <c r="D49" i="158" s="1"/>
  <c r="D52" i="158" s="1"/>
  <c r="D54" i="158" s="1"/>
  <c r="D57" i="158" s="1"/>
  <c r="D60" i="158" s="1"/>
  <c r="C33" i="158"/>
  <c r="C49" i="158" s="1"/>
  <c r="C52" i="158" s="1"/>
  <c r="C54" i="158" s="1"/>
  <c r="C57" i="158" s="1"/>
  <c r="C60" i="158" s="1"/>
  <c r="AA48" i="159"/>
  <c r="Y48" i="159"/>
  <c r="X48" i="159"/>
  <c r="Z48" i="159" s="1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33" i="159"/>
  <c r="AA49" i="159" s="1"/>
  <c r="AA52" i="159" s="1"/>
  <c r="AA54" i="159" s="1"/>
  <c r="AA57" i="159" s="1"/>
  <c r="AA60" i="159" s="1"/>
  <c r="Y33" i="159"/>
  <c r="Y49" i="159" s="1"/>
  <c r="Y52" i="159" s="1"/>
  <c r="Y54" i="159" s="1"/>
  <c r="Y57" i="159" s="1"/>
  <c r="Y60" i="159" s="1"/>
  <c r="X33" i="159"/>
  <c r="X49" i="159" s="1"/>
  <c r="W33" i="159"/>
  <c r="W49" i="159" s="1"/>
  <c r="W52" i="159" s="1"/>
  <c r="W54" i="159" s="1"/>
  <c r="W57" i="159" s="1"/>
  <c r="W60" i="159" s="1"/>
  <c r="V33" i="159"/>
  <c r="V49" i="159" s="1"/>
  <c r="V52" i="159" s="1"/>
  <c r="V54" i="159" s="1"/>
  <c r="V57" i="159" s="1"/>
  <c r="V60" i="159" s="1"/>
  <c r="U33" i="159"/>
  <c r="U49" i="159" s="1"/>
  <c r="U52" i="159" s="1"/>
  <c r="U54" i="159" s="1"/>
  <c r="U57" i="159" s="1"/>
  <c r="U60" i="159" s="1"/>
  <c r="T33" i="159"/>
  <c r="T49" i="159" s="1"/>
  <c r="T52" i="159" s="1"/>
  <c r="T54" i="159" s="1"/>
  <c r="T57" i="159" s="1"/>
  <c r="T60" i="159" s="1"/>
  <c r="S33" i="159"/>
  <c r="S49" i="159" s="1"/>
  <c r="S52" i="159" s="1"/>
  <c r="S54" i="159" s="1"/>
  <c r="S57" i="159" s="1"/>
  <c r="S60" i="159" s="1"/>
  <c r="R33" i="159"/>
  <c r="R49" i="159" s="1"/>
  <c r="R52" i="159" s="1"/>
  <c r="R54" i="159" s="1"/>
  <c r="R57" i="159" s="1"/>
  <c r="R60" i="159" s="1"/>
  <c r="Q33" i="159"/>
  <c r="Q49" i="159" s="1"/>
  <c r="Q52" i="159" s="1"/>
  <c r="Q54" i="159" s="1"/>
  <c r="Q57" i="159" s="1"/>
  <c r="Q60" i="159" s="1"/>
  <c r="P33" i="159"/>
  <c r="P49" i="159" s="1"/>
  <c r="P52" i="159" s="1"/>
  <c r="P54" i="159" s="1"/>
  <c r="P57" i="159" s="1"/>
  <c r="P60" i="159" s="1"/>
  <c r="O33" i="159"/>
  <c r="N33" i="159"/>
  <c r="N49" i="159" s="1"/>
  <c r="N52" i="159" s="1"/>
  <c r="N54" i="159" s="1"/>
  <c r="N57" i="159" s="1"/>
  <c r="N60" i="159" s="1"/>
  <c r="M33" i="159"/>
  <c r="M49" i="159" s="1"/>
  <c r="M52" i="159" s="1"/>
  <c r="M54" i="159" s="1"/>
  <c r="M57" i="159" s="1"/>
  <c r="M60" i="159" s="1"/>
  <c r="L33" i="159"/>
  <c r="L49" i="159" s="1"/>
  <c r="L52" i="159" s="1"/>
  <c r="L54" i="159" s="1"/>
  <c r="L57" i="159" s="1"/>
  <c r="L60" i="159" s="1"/>
  <c r="K33" i="159"/>
  <c r="K49" i="159" s="1"/>
  <c r="K52" i="159" s="1"/>
  <c r="K54" i="159" s="1"/>
  <c r="K57" i="159" s="1"/>
  <c r="K60" i="159" s="1"/>
  <c r="J33" i="159"/>
  <c r="J49" i="159" s="1"/>
  <c r="J52" i="159" s="1"/>
  <c r="J54" i="159" s="1"/>
  <c r="J57" i="159" s="1"/>
  <c r="J60" i="159" s="1"/>
  <c r="I33" i="159"/>
  <c r="I49" i="159" s="1"/>
  <c r="I52" i="159" s="1"/>
  <c r="I54" i="159" s="1"/>
  <c r="I57" i="159" s="1"/>
  <c r="I60" i="159" s="1"/>
  <c r="H33" i="159"/>
  <c r="H49" i="159" s="1"/>
  <c r="H52" i="159" s="1"/>
  <c r="H54" i="159" s="1"/>
  <c r="H57" i="159" s="1"/>
  <c r="H60" i="159" s="1"/>
  <c r="G33" i="159"/>
  <c r="G49" i="159" s="1"/>
  <c r="G52" i="159" s="1"/>
  <c r="G54" i="159" s="1"/>
  <c r="G57" i="159" s="1"/>
  <c r="G60" i="159" s="1"/>
  <c r="F33" i="159"/>
  <c r="F49" i="159" s="1"/>
  <c r="F52" i="159" s="1"/>
  <c r="F54" i="159" s="1"/>
  <c r="F57" i="159" s="1"/>
  <c r="F60" i="159" s="1"/>
  <c r="E33" i="159"/>
  <c r="E49" i="159" s="1"/>
  <c r="E52" i="159" s="1"/>
  <c r="E54" i="159" s="1"/>
  <c r="E57" i="159" s="1"/>
  <c r="E60" i="159" s="1"/>
  <c r="D33" i="159"/>
  <c r="D49" i="159" s="1"/>
  <c r="D52" i="159" s="1"/>
  <c r="D54" i="159" s="1"/>
  <c r="D57" i="159" s="1"/>
  <c r="D60" i="159" s="1"/>
  <c r="C33" i="159"/>
  <c r="C49" i="159" s="1"/>
  <c r="C52" i="159" s="1"/>
  <c r="C54" i="159" s="1"/>
  <c r="C57" i="159" s="1"/>
  <c r="C60" i="159" s="1"/>
  <c r="AA48" i="160"/>
  <c r="Y48" i="160"/>
  <c r="X48" i="160"/>
  <c r="Z48" i="160" s="1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33" i="160"/>
  <c r="AA49" i="160" s="1"/>
  <c r="AA52" i="160" s="1"/>
  <c r="AA54" i="160" s="1"/>
  <c r="AA57" i="160" s="1"/>
  <c r="AA60" i="160" s="1"/>
  <c r="Y33" i="160"/>
  <c r="Y49" i="160" s="1"/>
  <c r="Y52" i="160" s="1"/>
  <c r="Y54" i="160" s="1"/>
  <c r="Y57" i="160" s="1"/>
  <c r="Y60" i="160" s="1"/>
  <c r="X33" i="160"/>
  <c r="X49" i="160" s="1"/>
  <c r="W33" i="160"/>
  <c r="W49" i="160" s="1"/>
  <c r="W52" i="160" s="1"/>
  <c r="W54" i="160" s="1"/>
  <c r="W57" i="160" s="1"/>
  <c r="W60" i="160" s="1"/>
  <c r="V33" i="160"/>
  <c r="V49" i="160" s="1"/>
  <c r="V52" i="160" s="1"/>
  <c r="V54" i="160" s="1"/>
  <c r="V57" i="160" s="1"/>
  <c r="V60" i="160" s="1"/>
  <c r="U33" i="160"/>
  <c r="U49" i="160" s="1"/>
  <c r="U52" i="160" s="1"/>
  <c r="U54" i="160" s="1"/>
  <c r="U57" i="160" s="1"/>
  <c r="U60" i="160" s="1"/>
  <c r="T33" i="160"/>
  <c r="T49" i="160" s="1"/>
  <c r="T52" i="160" s="1"/>
  <c r="T54" i="160" s="1"/>
  <c r="T57" i="160" s="1"/>
  <c r="T60" i="160" s="1"/>
  <c r="S33" i="160"/>
  <c r="S49" i="160" s="1"/>
  <c r="S52" i="160" s="1"/>
  <c r="S54" i="160" s="1"/>
  <c r="S57" i="160" s="1"/>
  <c r="S60" i="160" s="1"/>
  <c r="R33" i="160"/>
  <c r="R49" i="160" s="1"/>
  <c r="R52" i="160" s="1"/>
  <c r="R54" i="160" s="1"/>
  <c r="R57" i="160" s="1"/>
  <c r="R60" i="160" s="1"/>
  <c r="Q33" i="160"/>
  <c r="Q49" i="160" s="1"/>
  <c r="Q52" i="160" s="1"/>
  <c r="Q54" i="160" s="1"/>
  <c r="Q57" i="160" s="1"/>
  <c r="Q60" i="160" s="1"/>
  <c r="P33" i="160"/>
  <c r="P49" i="160" s="1"/>
  <c r="P52" i="160" s="1"/>
  <c r="P54" i="160" s="1"/>
  <c r="P57" i="160" s="1"/>
  <c r="P60" i="160" s="1"/>
  <c r="O33" i="160"/>
  <c r="O49" i="160" s="1"/>
  <c r="O52" i="160" s="1"/>
  <c r="O54" i="160" s="1"/>
  <c r="O57" i="160" s="1"/>
  <c r="O60" i="160" s="1"/>
  <c r="N33" i="160"/>
  <c r="N49" i="160" s="1"/>
  <c r="N52" i="160" s="1"/>
  <c r="N54" i="160" s="1"/>
  <c r="N57" i="160" s="1"/>
  <c r="N60" i="160" s="1"/>
  <c r="M33" i="160"/>
  <c r="M49" i="160" s="1"/>
  <c r="M52" i="160" s="1"/>
  <c r="M54" i="160" s="1"/>
  <c r="M57" i="160" s="1"/>
  <c r="M60" i="160" s="1"/>
  <c r="L33" i="160"/>
  <c r="L49" i="160" s="1"/>
  <c r="L52" i="160" s="1"/>
  <c r="L54" i="160" s="1"/>
  <c r="L57" i="160" s="1"/>
  <c r="L60" i="160" s="1"/>
  <c r="K33" i="160"/>
  <c r="K49" i="160" s="1"/>
  <c r="K52" i="160" s="1"/>
  <c r="K54" i="160" s="1"/>
  <c r="K57" i="160" s="1"/>
  <c r="K60" i="160" s="1"/>
  <c r="J33" i="160"/>
  <c r="J49" i="160" s="1"/>
  <c r="J52" i="160" s="1"/>
  <c r="J54" i="160" s="1"/>
  <c r="J57" i="160" s="1"/>
  <c r="J60" i="160" s="1"/>
  <c r="I33" i="160"/>
  <c r="I49" i="160" s="1"/>
  <c r="I52" i="160" s="1"/>
  <c r="I54" i="160" s="1"/>
  <c r="I57" i="160" s="1"/>
  <c r="I60" i="160" s="1"/>
  <c r="H33" i="160"/>
  <c r="H49" i="160" s="1"/>
  <c r="H52" i="160" s="1"/>
  <c r="H54" i="160" s="1"/>
  <c r="H57" i="160" s="1"/>
  <c r="H60" i="160" s="1"/>
  <c r="G33" i="160"/>
  <c r="G49" i="160" s="1"/>
  <c r="G52" i="160" s="1"/>
  <c r="G54" i="160" s="1"/>
  <c r="G57" i="160" s="1"/>
  <c r="G60" i="160" s="1"/>
  <c r="F33" i="160"/>
  <c r="F49" i="160" s="1"/>
  <c r="F52" i="160" s="1"/>
  <c r="F54" i="160" s="1"/>
  <c r="F57" i="160" s="1"/>
  <c r="F60" i="160" s="1"/>
  <c r="E33" i="160"/>
  <c r="E49" i="160" s="1"/>
  <c r="E52" i="160" s="1"/>
  <c r="E54" i="160" s="1"/>
  <c r="E57" i="160" s="1"/>
  <c r="E60" i="160" s="1"/>
  <c r="D33" i="160"/>
  <c r="D49" i="160" s="1"/>
  <c r="D52" i="160" s="1"/>
  <c r="D54" i="160" s="1"/>
  <c r="D57" i="160" s="1"/>
  <c r="D60" i="160" s="1"/>
  <c r="C33" i="160"/>
  <c r="C49" i="160" s="1"/>
  <c r="C52" i="160" s="1"/>
  <c r="C54" i="160" s="1"/>
  <c r="C57" i="160" s="1"/>
  <c r="C60" i="160" s="1"/>
  <c r="AA48" i="161"/>
  <c r="Y48" i="161"/>
  <c r="X48" i="161"/>
  <c r="Z48" i="161" s="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33" i="161"/>
  <c r="AA49" i="161" s="1"/>
  <c r="AA52" i="161" s="1"/>
  <c r="AA54" i="161" s="1"/>
  <c r="AA57" i="161" s="1"/>
  <c r="AA60" i="161" s="1"/>
  <c r="Y33" i="161"/>
  <c r="Y49" i="161" s="1"/>
  <c r="Y52" i="161" s="1"/>
  <c r="Y54" i="161" s="1"/>
  <c r="Y57" i="161" s="1"/>
  <c r="Y60" i="161" s="1"/>
  <c r="X33" i="161"/>
  <c r="X49" i="161" s="1"/>
  <c r="W33" i="161"/>
  <c r="W49" i="161" s="1"/>
  <c r="W52" i="161" s="1"/>
  <c r="W54" i="161" s="1"/>
  <c r="W57" i="161" s="1"/>
  <c r="W60" i="161" s="1"/>
  <c r="V33" i="161"/>
  <c r="V49" i="161" s="1"/>
  <c r="V52" i="161" s="1"/>
  <c r="V54" i="161" s="1"/>
  <c r="V57" i="161" s="1"/>
  <c r="V60" i="161" s="1"/>
  <c r="U33" i="161"/>
  <c r="U49" i="161" s="1"/>
  <c r="U52" i="161" s="1"/>
  <c r="U54" i="161" s="1"/>
  <c r="U57" i="161" s="1"/>
  <c r="U60" i="161" s="1"/>
  <c r="T33" i="161"/>
  <c r="T49" i="161" s="1"/>
  <c r="T52" i="161" s="1"/>
  <c r="T54" i="161" s="1"/>
  <c r="T57" i="161" s="1"/>
  <c r="T60" i="161" s="1"/>
  <c r="S33" i="161"/>
  <c r="S49" i="161" s="1"/>
  <c r="S52" i="161" s="1"/>
  <c r="S54" i="161" s="1"/>
  <c r="S57" i="161" s="1"/>
  <c r="S60" i="161" s="1"/>
  <c r="R33" i="161"/>
  <c r="R49" i="161" s="1"/>
  <c r="R52" i="161" s="1"/>
  <c r="R54" i="161" s="1"/>
  <c r="R57" i="161" s="1"/>
  <c r="R60" i="161" s="1"/>
  <c r="Q33" i="161"/>
  <c r="Q49" i="161" s="1"/>
  <c r="Q52" i="161" s="1"/>
  <c r="Q54" i="161" s="1"/>
  <c r="Q57" i="161" s="1"/>
  <c r="Q60" i="161" s="1"/>
  <c r="P33" i="161"/>
  <c r="P49" i="161" s="1"/>
  <c r="P52" i="161" s="1"/>
  <c r="P54" i="161" s="1"/>
  <c r="P57" i="161" s="1"/>
  <c r="P60" i="161" s="1"/>
  <c r="O33" i="161"/>
  <c r="O49" i="161" s="1"/>
  <c r="O52" i="161" s="1"/>
  <c r="O54" i="161" s="1"/>
  <c r="O57" i="161" s="1"/>
  <c r="O60" i="161" s="1"/>
  <c r="N33" i="161"/>
  <c r="N49" i="161" s="1"/>
  <c r="N52" i="161" s="1"/>
  <c r="N54" i="161" s="1"/>
  <c r="N57" i="161" s="1"/>
  <c r="N60" i="161" s="1"/>
  <c r="M33" i="161"/>
  <c r="M49" i="161" s="1"/>
  <c r="M52" i="161" s="1"/>
  <c r="M54" i="161" s="1"/>
  <c r="M57" i="161" s="1"/>
  <c r="M60" i="161" s="1"/>
  <c r="L33" i="161"/>
  <c r="L49" i="161" s="1"/>
  <c r="L52" i="161" s="1"/>
  <c r="L54" i="161" s="1"/>
  <c r="L57" i="161" s="1"/>
  <c r="L60" i="161" s="1"/>
  <c r="K33" i="161"/>
  <c r="K49" i="161" s="1"/>
  <c r="K52" i="161" s="1"/>
  <c r="K54" i="161" s="1"/>
  <c r="K57" i="161" s="1"/>
  <c r="K60" i="161" s="1"/>
  <c r="J33" i="161"/>
  <c r="J49" i="161" s="1"/>
  <c r="J52" i="161" s="1"/>
  <c r="J54" i="161" s="1"/>
  <c r="J57" i="161" s="1"/>
  <c r="J60" i="161" s="1"/>
  <c r="I33" i="161"/>
  <c r="I49" i="161" s="1"/>
  <c r="I52" i="161" s="1"/>
  <c r="I54" i="161" s="1"/>
  <c r="I57" i="161" s="1"/>
  <c r="I60" i="161" s="1"/>
  <c r="H33" i="161"/>
  <c r="H49" i="161" s="1"/>
  <c r="H52" i="161" s="1"/>
  <c r="H54" i="161" s="1"/>
  <c r="H57" i="161" s="1"/>
  <c r="H60" i="161" s="1"/>
  <c r="G33" i="161"/>
  <c r="G49" i="161" s="1"/>
  <c r="G52" i="161" s="1"/>
  <c r="G54" i="161" s="1"/>
  <c r="G57" i="161" s="1"/>
  <c r="G60" i="161" s="1"/>
  <c r="F33" i="161"/>
  <c r="F49" i="161" s="1"/>
  <c r="F52" i="161" s="1"/>
  <c r="F54" i="161" s="1"/>
  <c r="F57" i="161" s="1"/>
  <c r="F60" i="161" s="1"/>
  <c r="E33" i="161"/>
  <c r="E49" i="161" s="1"/>
  <c r="E52" i="161" s="1"/>
  <c r="E54" i="161" s="1"/>
  <c r="E57" i="161" s="1"/>
  <c r="E60" i="161" s="1"/>
  <c r="D33" i="161"/>
  <c r="D49" i="161" s="1"/>
  <c r="D52" i="161" s="1"/>
  <c r="D54" i="161" s="1"/>
  <c r="D57" i="161" s="1"/>
  <c r="D60" i="161" s="1"/>
  <c r="C33" i="161"/>
  <c r="C49" i="161" s="1"/>
  <c r="C52" i="161" s="1"/>
  <c r="C54" i="161" s="1"/>
  <c r="C57" i="161" s="1"/>
  <c r="C60" i="161" s="1"/>
  <c r="AA48" i="162"/>
  <c r="Y48" i="162"/>
  <c r="X48" i="162"/>
  <c r="Z48" i="162" s="1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33" i="162"/>
  <c r="AA49" i="162" s="1"/>
  <c r="AA52" i="162" s="1"/>
  <c r="AA54" i="162" s="1"/>
  <c r="AA57" i="162" s="1"/>
  <c r="AA60" i="162" s="1"/>
  <c r="Y33" i="162"/>
  <c r="Y49" i="162" s="1"/>
  <c r="Y52" i="162" s="1"/>
  <c r="Y54" i="162" s="1"/>
  <c r="Y57" i="162" s="1"/>
  <c r="Y60" i="162" s="1"/>
  <c r="X33" i="162"/>
  <c r="X49" i="162" s="1"/>
  <c r="W33" i="162"/>
  <c r="W49" i="162" s="1"/>
  <c r="W52" i="162" s="1"/>
  <c r="W54" i="162" s="1"/>
  <c r="W57" i="162" s="1"/>
  <c r="W60" i="162" s="1"/>
  <c r="V33" i="162"/>
  <c r="V49" i="162" s="1"/>
  <c r="V52" i="162" s="1"/>
  <c r="V54" i="162" s="1"/>
  <c r="V57" i="162" s="1"/>
  <c r="V60" i="162" s="1"/>
  <c r="U33" i="162"/>
  <c r="U49" i="162" s="1"/>
  <c r="U52" i="162" s="1"/>
  <c r="U54" i="162" s="1"/>
  <c r="U57" i="162" s="1"/>
  <c r="U60" i="162" s="1"/>
  <c r="T33" i="162"/>
  <c r="T49" i="162" s="1"/>
  <c r="T52" i="162" s="1"/>
  <c r="T54" i="162" s="1"/>
  <c r="T57" i="162" s="1"/>
  <c r="T60" i="162" s="1"/>
  <c r="S33" i="162"/>
  <c r="S49" i="162" s="1"/>
  <c r="S52" i="162" s="1"/>
  <c r="S54" i="162" s="1"/>
  <c r="S57" i="162" s="1"/>
  <c r="S60" i="162" s="1"/>
  <c r="R33" i="162"/>
  <c r="R49" i="162" s="1"/>
  <c r="R52" i="162" s="1"/>
  <c r="R54" i="162" s="1"/>
  <c r="R57" i="162" s="1"/>
  <c r="R60" i="162" s="1"/>
  <c r="Q33" i="162"/>
  <c r="Q49" i="162" s="1"/>
  <c r="Q52" i="162" s="1"/>
  <c r="Q54" i="162" s="1"/>
  <c r="Q57" i="162" s="1"/>
  <c r="Q60" i="162" s="1"/>
  <c r="P33" i="162"/>
  <c r="P49" i="162" s="1"/>
  <c r="P52" i="162" s="1"/>
  <c r="P54" i="162" s="1"/>
  <c r="P57" i="162" s="1"/>
  <c r="P60" i="162" s="1"/>
  <c r="O33" i="162"/>
  <c r="O49" i="162" s="1"/>
  <c r="O52" i="162" s="1"/>
  <c r="O54" i="162" s="1"/>
  <c r="O57" i="162" s="1"/>
  <c r="O60" i="162" s="1"/>
  <c r="N33" i="162"/>
  <c r="N49" i="162" s="1"/>
  <c r="N52" i="162" s="1"/>
  <c r="N54" i="162" s="1"/>
  <c r="N57" i="162" s="1"/>
  <c r="N60" i="162" s="1"/>
  <c r="M33" i="162"/>
  <c r="M49" i="162" s="1"/>
  <c r="M52" i="162" s="1"/>
  <c r="M54" i="162" s="1"/>
  <c r="M57" i="162" s="1"/>
  <c r="M60" i="162" s="1"/>
  <c r="L33" i="162"/>
  <c r="L49" i="162" s="1"/>
  <c r="L52" i="162" s="1"/>
  <c r="L54" i="162" s="1"/>
  <c r="L57" i="162" s="1"/>
  <c r="L60" i="162" s="1"/>
  <c r="K33" i="162"/>
  <c r="K49" i="162" s="1"/>
  <c r="K52" i="162" s="1"/>
  <c r="K54" i="162" s="1"/>
  <c r="K57" i="162" s="1"/>
  <c r="K60" i="162" s="1"/>
  <c r="J33" i="162"/>
  <c r="J49" i="162" s="1"/>
  <c r="J52" i="162" s="1"/>
  <c r="J54" i="162" s="1"/>
  <c r="J57" i="162" s="1"/>
  <c r="J60" i="162" s="1"/>
  <c r="I33" i="162"/>
  <c r="I49" i="162" s="1"/>
  <c r="I52" i="162" s="1"/>
  <c r="I54" i="162" s="1"/>
  <c r="I57" i="162" s="1"/>
  <c r="I60" i="162" s="1"/>
  <c r="H33" i="162"/>
  <c r="H49" i="162" s="1"/>
  <c r="H52" i="162" s="1"/>
  <c r="H54" i="162" s="1"/>
  <c r="H57" i="162" s="1"/>
  <c r="H60" i="162" s="1"/>
  <c r="G33" i="162"/>
  <c r="G49" i="162" s="1"/>
  <c r="G52" i="162" s="1"/>
  <c r="G54" i="162" s="1"/>
  <c r="G57" i="162" s="1"/>
  <c r="G60" i="162" s="1"/>
  <c r="F33" i="162"/>
  <c r="F49" i="162" s="1"/>
  <c r="F52" i="162" s="1"/>
  <c r="F54" i="162" s="1"/>
  <c r="F57" i="162" s="1"/>
  <c r="F60" i="162" s="1"/>
  <c r="E33" i="162"/>
  <c r="E49" i="162" s="1"/>
  <c r="E52" i="162" s="1"/>
  <c r="E54" i="162" s="1"/>
  <c r="E57" i="162" s="1"/>
  <c r="E60" i="162" s="1"/>
  <c r="D33" i="162"/>
  <c r="D49" i="162" s="1"/>
  <c r="D52" i="162" s="1"/>
  <c r="D54" i="162" s="1"/>
  <c r="D57" i="162" s="1"/>
  <c r="D60" i="162" s="1"/>
  <c r="C33" i="162"/>
  <c r="C49" i="162" s="1"/>
  <c r="C52" i="162" s="1"/>
  <c r="C54" i="162" s="1"/>
  <c r="C57" i="162" s="1"/>
  <c r="C60" i="162" s="1"/>
  <c r="AA48" i="163"/>
  <c r="Y48" i="163"/>
  <c r="X48" i="163"/>
  <c r="Z48" i="163" s="1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33" i="163"/>
  <c r="AA49" i="163" s="1"/>
  <c r="AA52" i="163" s="1"/>
  <c r="AA54" i="163" s="1"/>
  <c r="AA57" i="163" s="1"/>
  <c r="AA60" i="163" s="1"/>
  <c r="Y33" i="163"/>
  <c r="Y49" i="163" s="1"/>
  <c r="Y52" i="163" s="1"/>
  <c r="Y54" i="163" s="1"/>
  <c r="Y57" i="163" s="1"/>
  <c r="Y60" i="163" s="1"/>
  <c r="X33" i="163"/>
  <c r="X49" i="163" s="1"/>
  <c r="W33" i="163"/>
  <c r="W49" i="163" s="1"/>
  <c r="W52" i="163" s="1"/>
  <c r="W54" i="163" s="1"/>
  <c r="W57" i="163" s="1"/>
  <c r="W60" i="163" s="1"/>
  <c r="V33" i="163"/>
  <c r="V49" i="163" s="1"/>
  <c r="V52" i="163" s="1"/>
  <c r="V54" i="163" s="1"/>
  <c r="V57" i="163" s="1"/>
  <c r="V60" i="163" s="1"/>
  <c r="U33" i="163"/>
  <c r="U49" i="163" s="1"/>
  <c r="U52" i="163" s="1"/>
  <c r="U54" i="163" s="1"/>
  <c r="U57" i="163" s="1"/>
  <c r="U60" i="163" s="1"/>
  <c r="T33" i="163"/>
  <c r="T49" i="163" s="1"/>
  <c r="T52" i="163" s="1"/>
  <c r="T54" i="163" s="1"/>
  <c r="T57" i="163" s="1"/>
  <c r="T60" i="163" s="1"/>
  <c r="S33" i="163"/>
  <c r="S49" i="163" s="1"/>
  <c r="S52" i="163" s="1"/>
  <c r="S54" i="163" s="1"/>
  <c r="S57" i="163" s="1"/>
  <c r="S60" i="163" s="1"/>
  <c r="R33" i="163"/>
  <c r="R49" i="163" s="1"/>
  <c r="R52" i="163" s="1"/>
  <c r="R54" i="163" s="1"/>
  <c r="R57" i="163" s="1"/>
  <c r="R60" i="163" s="1"/>
  <c r="Q33" i="163"/>
  <c r="Q49" i="163" s="1"/>
  <c r="Q52" i="163" s="1"/>
  <c r="Q54" i="163" s="1"/>
  <c r="Q57" i="163" s="1"/>
  <c r="Q60" i="163" s="1"/>
  <c r="P33" i="163"/>
  <c r="P49" i="163" s="1"/>
  <c r="P52" i="163" s="1"/>
  <c r="P54" i="163" s="1"/>
  <c r="P57" i="163" s="1"/>
  <c r="P60" i="163" s="1"/>
  <c r="O33" i="163"/>
  <c r="O49" i="163" s="1"/>
  <c r="O52" i="163" s="1"/>
  <c r="O54" i="163" s="1"/>
  <c r="O57" i="163" s="1"/>
  <c r="O60" i="163" s="1"/>
  <c r="N33" i="163"/>
  <c r="N49" i="163" s="1"/>
  <c r="N52" i="163" s="1"/>
  <c r="N54" i="163" s="1"/>
  <c r="N57" i="163" s="1"/>
  <c r="N60" i="163" s="1"/>
  <c r="M33" i="163"/>
  <c r="M49" i="163" s="1"/>
  <c r="M52" i="163" s="1"/>
  <c r="M54" i="163" s="1"/>
  <c r="M57" i="163" s="1"/>
  <c r="M60" i="163" s="1"/>
  <c r="L33" i="163"/>
  <c r="L49" i="163" s="1"/>
  <c r="L52" i="163" s="1"/>
  <c r="L54" i="163" s="1"/>
  <c r="L57" i="163" s="1"/>
  <c r="L60" i="163" s="1"/>
  <c r="K33" i="163"/>
  <c r="K49" i="163" s="1"/>
  <c r="K52" i="163" s="1"/>
  <c r="K54" i="163" s="1"/>
  <c r="K57" i="163" s="1"/>
  <c r="K60" i="163" s="1"/>
  <c r="J33" i="163"/>
  <c r="J49" i="163" s="1"/>
  <c r="J52" i="163" s="1"/>
  <c r="J54" i="163" s="1"/>
  <c r="J57" i="163" s="1"/>
  <c r="J60" i="163" s="1"/>
  <c r="I33" i="163"/>
  <c r="I49" i="163" s="1"/>
  <c r="I52" i="163" s="1"/>
  <c r="I54" i="163" s="1"/>
  <c r="I57" i="163" s="1"/>
  <c r="I60" i="163" s="1"/>
  <c r="H33" i="163"/>
  <c r="H49" i="163" s="1"/>
  <c r="H52" i="163" s="1"/>
  <c r="H54" i="163" s="1"/>
  <c r="H57" i="163" s="1"/>
  <c r="H60" i="163" s="1"/>
  <c r="G33" i="163"/>
  <c r="G49" i="163" s="1"/>
  <c r="G52" i="163" s="1"/>
  <c r="G54" i="163" s="1"/>
  <c r="G57" i="163" s="1"/>
  <c r="G60" i="163" s="1"/>
  <c r="F33" i="163"/>
  <c r="F49" i="163" s="1"/>
  <c r="F52" i="163" s="1"/>
  <c r="F54" i="163" s="1"/>
  <c r="F57" i="163" s="1"/>
  <c r="F60" i="163" s="1"/>
  <c r="E33" i="163"/>
  <c r="E49" i="163" s="1"/>
  <c r="E52" i="163" s="1"/>
  <c r="E54" i="163" s="1"/>
  <c r="E57" i="163" s="1"/>
  <c r="E60" i="163" s="1"/>
  <c r="D33" i="163"/>
  <c r="D49" i="163" s="1"/>
  <c r="D52" i="163" s="1"/>
  <c r="D54" i="163" s="1"/>
  <c r="D57" i="163" s="1"/>
  <c r="D60" i="163" s="1"/>
  <c r="C33" i="163"/>
  <c r="C49" i="163" s="1"/>
  <c r="C52" i="163" s="1"/>
  <c r="C54" i="163" s="1"/>
  <c r="C57" i="163" s="1"/>
  <c r="C60" i="163" s="1"/>
  <c r="AA48" i="164"/>
  <c r="Y48" i="164"/>
  <c r="X48" i="164"/>
  <c r="Z48" i="164" s="1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33" i="164"/>
  <c r="AA49" i="164" s="1"/>
  <c r="AA52" i="164" s="1"/>
  <c r="AA54" i="164" s="1"/>
  <c r="AA57" i="164" s="1"/>
  <c r="AA60" i="164" s="1"/>
  <c r="Y33" i="164"/>
  <c r="X33" i="164"/>
  <c r="W33" i="164"/>
  <c r="W49" i="164" s="1"/>
  <c r="W52" i="164" s="1"/>
  <c r="W54" i="164" s="1"/>
  <c r="W57" i="164" s="1"/>
  <c r="W60" i="164" s="1"/>
  <c r="V33" i="164"/>
  <c r="V49" i="164" s="1"/>
  <c r="V52" i="164" s="1"/>
  <c r="V54" i="164" s="1"/>
  <c r="V57" i="164" s="1"/>
  <c r="V60" i="164" s="1"/>
  <c r="U33" i="164"/>
  <c r="T33" i="164"/>
  <c r="T49" i="164" s="1"/>
  <c r="T52" i="164" s="1"/>
  <c r="T54" i="164" s="1"/>
  <c r="T57" i="164" s="1"/>
  <c r="T60" i="164" s="1"/>
  <c r="S33" i="164"/>
  <c r="S49" i="164" s="1"/>
  <c r="S52" i="164" s="1"/>
  <c r="S54" i="164" s="1"/>
  <c r="S57" i="164" s="1"/>
  <c r="S60" i="164" s="1"/>
  <c r="R33" i="164"/>
  <c r="R49" i="164" s="1"/>
  <c r="R52" i="164" s="1"/>
  <c r="R54" i="164" s="1"/>
  <c r="R57" i="164" s="1"/>
  <c r="R60" i="164" s="1"/>
  <c r="Q33" i="164"/>
  <c r="Q49" i="164" s="1"/>
  <c r="Q52" i="164" s="1"/>
  <c r="Q54" i="164" s="1"/>
  <c r="Q57" i="164" s="1"/>
  <c r="Q60" i="164" s="1"/>
  <c r="P33" i="164"/>
  <c r="O33" i="164"/>
  <c r="O49" i="164" s="1"/>
  <c r="O52" i="164" s="1"/>
  <c r="O54" i="164" s="1"/>
  <c r="O57" i="164" s="1"/>
  <c r="O60" i="164" s="1"/>
  <c r="N33" i="164"/>
  <c r="N49" i="164" s="1"/>
  <c r="N52" i="164" s="1"/>
  <c r="N54" i="164" s="1"/>
  <c r="N57" i="164" s="1"/>
  <c r="N60" i="164" s="1"/>
  <c r="M33" i="164"/>
  <c r="L33" i="164"/>
  <c r="L49" i="164" s="1"/>
  <c r="L52" i="164" s="1"/>
  <c r="L54" i="164" s="1"/>
  <c r="L57" i="164" s="1"/>
  <c r="L60" i="164" s="1"/>
  <c r="K33" i="164"/>
  <c r="K49" i="164" s="1"/>
  <c r="K52" i="164" s="1"/>
  <c r="K54" i="164" s="1"/>
  <c r="K57" i="164" s="1"/>
  <c r="K60" i="164" s="1"/>
  <c r="J33" i="164"/>
  <c r="J49" i="164" s="1"/>
  <c r="J52" i="164" s="1"/>
  <c r="J54" i="164" s="1"/>
  <c r="J57" i="164" s="1"/>
  <c r="J60" i="164" s="1"/>
  <c r="I33" i="164"/>
  <c r="I49" i="164" s="1"/>
  <c r="I52" i="164" s="1"/>
  <c r="I54" i="164" s="1"/>
  <c r="I57" i="164" s="1"/>
  <c r="I60" i="164" s="1"/>
  <c r="H33" i="164"/>
  <c r="G33" i="164"/>
  <c r="G49" i="164" s="1"/>
  <c r="G52" i="164" s="1"/>
  <c r="G54" i="164" s="1"/>
  <c r="G57" i="164" s="1"/>
  <c r="G60" i="164" s="1"/>
  <c r="F33" i="164"/>
  <c r="F49" i="164" s="1"/>
  <c r="F52" i="164" s="1"/>
  <c r="F54" i="164" s="1"/>
  <c r="F57" i="164" s="1"/>
  <c r="F60" i="164" s="1"/>
  <c r="E33" i="164"/>
  <c r="D33" i="164"/>
  <c r="D49" i="164" s="1"/>
  <c r="D52" i="164" s="1"/>
  <c r="D54" i="164" s="1"/>
  <c r="D57" i="164" s="1"/>
  <c r="D60" i="164" s="1"/>
  <c r="C33" i="164"/>
  <c r="C49" i="164" s="1"/>
  <c r="C52" i="164" s="1"/>
  <c r="C54" i="164" s="1"/>
  <c r="C57" i="164" s="1"/>
  <c r="C60" i="164" s="1"/>
  <c r="R52" i="165"/>
  <c r="R54" i="165" s="1"/>
  <c r="R57" i="165" s="1"/>
  <c r="R60" i="165" s="1"/>
  <c r="S49" i="165"/>
  <c r="S52" i="165" s="1"/>
  <c r="S54" i="165" s="1"/>
  <c r="S57" i="165" s="1"/>
  <c r="S60" i="165" s="1"/>
  <c r="AA48" i="165"/>
  <c r="Y48" i="165"/>
  <c r="X48" i="165"/>
  <c r="W48" i="165"/>
  <c r="V48" i="165"/>
  <c r="U48" i="165"/>
  <c r="T48" i="165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F48" i="165"/>
  <c r="E48" i="165"/>
  <c r="D48" i="165"/>
  <c r="C48" i="165"/>
  <c r="AA33" i="165"/>
  <c r="AA49" i="165" s="1"/>
  <c r="AA52" i="165" s="1"/>
  <c r="AA54" i="165" s="1"/>
  <c r="AA57" i="165" s="1"/>
  <c r="AA60" i="165" s="1"/>
  <c r="Y33" i="165"/>
  <c r="Y49" i="165" s="1"/>
  <c r="Y52" i="165" s="1"/>
  <c r="Y54" i="165" s="1"/>
  <c r="Y57" i="165" s="1"/>
  <c r="Y60" i="165" s="1"/>
  <c r="X33" i="165"/>
  <c r="X49" i="165" s="1"/>
  <c r="W33" i="165"/>
  <c r="V33" i="165"/>
  <c r="V49" i="165" s="1"/>
  <c r="V52" i="165" s="1"/>
  <c r="V54" i="165" s="1"/>
  <c r="V57" i="165" s="1"/>
  <c r="V60" i="165" s="1"/>
  <c r="U33" i="165"/>
  <c r="T33" i="165"/>
  <c r="T49" i="165" s="1"/>
  <c r="T52" i="165" s="1"/>
  <c r="T54" i="165" s="1"/>
  <c r="T57" i="165" s="1"/>
  <c r="T60" i="165" s="1"/>
  <c r="S33" i="165"/>
  <c r="R33" i="165"/>
  <c r="R49" i="165" s="1"/>
  <c r="Q33" i="165"/>
  <c r="Q49" i="165" s="1"/>
  <c r="Q52" i="165" s="1"/>
  <c r="Q54" i="165" s="1"/>
  <c r="Q57" i="165" s="1"/>
  <c r="Q60" i="165" s="1"/>
  <c r="P33" i="165"/>
  <c r="P49" i="165" s="1"/>
  <c r="P52" i="165" s="1"/>
  <c r="P54" i="165" s="1"/>
  <c r="P57" i="165" s="1"/>
  <c r="P60" i="165" s="1"/>
  <c r="O33" i="165"/>
  <c r="O49" i="165" s="1"/>
  <c r="O52" i="165" s="1"/>
  <c r="O54" i="165" s="1"/>
  <c r="O57" i="165" s="1"/>
  <c r="O60" i="165" s="1"/>
  <c r="N33" i="165"/>
  <c r="N49" i="165" s="1"/>
  <c r="N52" i="165" s="1"/>
  <c r="N54" i="165" s="1"/>
  <c r="N57" i="165" s="1"/>
  <c r="N60" i="165" s="1"/>
  <c r="M33" i="165"/>
  <c r="L33" i="165"/>
  <c r="L49" i="165" s="1"/>
  <c r="L52" i="165" s="1"/>
  <c r="L54" i="165" s="1"/>
  <c r="L57" i="165" s="1"/>
  <c r="L60" i="165" s="1"/>
  <c r="K33" i="165"/>
  <c r="K49" i="165" s="1"/>
  <c r="K52" i="165" s="1"/>
  <c r="K54" i="165" s="1"/>
  <c r="K57" i="165" s="1"/>
  <c r="K60" i="165" s="1"/>
  <c r="J33" i="165"/>
  <c r="J49" i="165" s="1"/>
  <c r="J52" i="165" s="1"/>
  <c r="J54" i="165" s="1"/>
  <c r="J57" i="165" s="1"/>
  <c r="J60" i="165" s="1"/>
  <c r="I33" i="165"/>
  <c r="I49" i="165" s="1"/>
  <c r="I52" i="165" s="1"/>
  <c r="I54" i="165" s="1"/>
  <c r="I57" i="165" s="1"/>
  <c r="I60" i="165" s="1"/>
  <c r="H33" i="165"/>
  <c r="H49" i="165" s="1"/>
  <c r="H52" i="165" s="1"/>
  <c r="H54" i="165" s="1"/>
  <c r="H57" i="165" s="1"/>
  <c r="H60" i="165" s="1"/>
  <c r="G33" i="165"/>
  <c r="F33" i="165"/>
  <c r="F49" i="165" s="1"/>
  <c r="F52" i="165" s="1"/>
  <c r="F54" i="165" s="1"/>
  <c r="F57" i="165" s="1"/>
  <c r="F60" i="165" s="1"/>
  <c r="E33" i="165"/>
  <c r="D33" i="165"/>
  <c r="D49" i="165" s="1"/>
  <c r="D52" i="165" s="1"/>
  <c r="D54" i="165" s="1"/>
  <c r="D57" i="165" s="1"/>
  <c r="D60" i="165" s="1"/>
  <c r="C33" i="165"/>
  <c r="C49" i="165" s="1"/>
  <c r="C52" i="165" s="1"/>
  <c r="C54" i="165" s="1"/>
  <c r="C57" i="165" s="1"/>
  <c r="C60" i="165" s="1"/>
  <c r="U49" i="166"/>
  <c r="U52" i="166" s="1"/>
  <c r="U54" i="166" s="1"/>
  <c r="U57" i="166" s="1"/>
  <c r="U60" i="166" s="1"/>
  <c r="E49" i="166"/>
  <c r="E52" i="166" s="1"/>
  <c r="E54" i="166" s="1"/>
  <c r="E57" i="166" s="1"/>
  <c r="E60" i="166" s="1"/>
  <c r="AA48" i="166"/>
  <c r="Y48" i="166"/>
  <c r="X48" i="166"/>
  <c r="Z48" i="166" s="1"/>
  <c r="W48" i="166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D48" i="166"/>
  <c r="C48" i="166"/>
  <c r="AA33" i="166"/>
  <c r="AA49" i="166" s="1"/>
  <c r="AA52" i="166" s="1"/>
  <c r="AA54" i="166" s="1"/>
  <c r="AA57" i="166" s="1"/>
  <c r="AA60" i="166" s="1"/>
  <c r="Y33" i="166"/>
  <c r="Y49" i="166" s="1"/>
  <c r="Y52" i="166" s="1"/>
  <c r="Y54" i="166" s="1"/>
  <c r="Y57" i="166" s="1"/>
  <c r="Y60" i="166" s="1"/>
  <c r="X33" i="166"/>
  <c r="X49" i="166" s="1"/>
  <c r="W33" i="166"/>
  <c r="W49" i="166" s="1"/>
  <c r="W52" i="166" s="1"/>
  <c r="W54" i="166" s="1"/>
  <c r="W57" i="166" s="1"/>
  <c r="W60" i="166" s="1"/>
  <c r="V33" i="166"/>
  <c r="U33" i="166"/>
  <c r="T33" i="166"/>
  <c r="S33" i="166"/>
  <c r="S49" i="166" s="1"/>
  <c r="S52" i="166" s="1"/>
  <c r="S54" i="166" s="1"/>
  <c r="S57" i="166" s="1"/>
  <c r="S60" i="166" s="1"/>
  <c r="R33" i="166"/>
  <c r="R49" i="166" s="1"/>
  <c r="R52" i="166" s="1"/>
  <c r="R54" i="166" s="1"/>
  <c r="R57" i="166" s="1"/>
  <c r="R60" i="166" s="1"/>
  <c r="Q33" i="166"/>
  <c r="Q49" i="166" s="1"/>
  <c r="Q52" i="166" s="1"/>
  <c r="Q54" i="166" s="1"/>
  <c r="Q57" i="166" s="1"/>
  <c r="Q60" i="166" s="1"/>
  <c r="P33" i="166"/>
  <c r="P49" i="166" s="1"/>
  <c r="P52" i="166" s="1"/>
  <c r="P54" i="166" s="1"/>
  <c r="P57" i="166" s="1"/>
  <c r="P60" i="166" s="1"/>
  <c r="O33" i="166"/>
  <c r="O49" i="166" s="1"/>
  <c r="O52" i="166" s="1"/>
  <c r="O54" i="166" s="1"/>
  <c r="O57" i="166" s="1"/>
  <c r="O60" i="166" s="1"/>
  <c r="N33" i="166"/>
  <c r="M33" i="166"/>
  <c r="M49" i="166" s="1"/>
  <c r="M52" i="166" s="1"/>
  <c r="M54" i="166" s="1"/>
  <c r="M57" i="166" s="1"/>
  <c r="M60" i="166" s="1"/>
  <c r="L33" i="166"/>
  <c r="K33" i="166"/>
  <c r="K49" i="166" s="1"/>
  <c r="K52" i="166" s="1"/>
  <c r="K54" i="166" s="1"/>
  <c r="K57" i="166" s="1"/>
  <c r="K60" i="166" s="1"/>
  <c r="J33" i="166"/>
  <c r="J49" i="166" s="1"/>
  <c r="J52" i="166" s="1"/>
  <c r="J54" i="166" s="1"/>
  <c r="J57" i="166" s="1"/>
  <c r="J60" i="166" s="1"/>
  <c r="I33" i="166"/>
  <c r="I49" i="166" s="1"/>
  <c r="I52" i="166" s="1"/>
  <c r="I54" i="166" s="1"/>
  <c r="I57" i="166" s="1"/>
  <c r="I60" i="166" s="1"/>
  <c r="H33" i="166"/>
  <c r="H49" i="166" s="1"/>
  <c r="H52" i="166" s="1"/>
  <c r="H54" i="166" s="1"/>
  <c r="H57" i="166" s="1"/>
  <c r="H60" i="166" s="1"/>
  <c r="G33" i="166"/>
  <c r="G49" i="166" s="1"/>
  <c r="G52" i="166" s="1"/>
  <c r="G54" i="166" s="1"/>
  <c r="G57" i="166" s="1"/>
  <c r="G60" i="166" s="1"/>
  <c r="F33" i="166"/>
  <c r="E33" i="166"/>
  <c r="D33" i="166"/>
  <c r="C33" i="166"/>
  <c r="C49" i="166" s="1"/>
  <c r="C52" i="166" s="1"/>
  <c r="C54" i="166" s="1"/>
  <c r="C57" i="166" s="1"/>
  <c r="C60" i="166" s="1"/>
  <c r="L49" i="167"/>
  <c r="L52" i="167" s="1"/>
  <c r="L54" i="167" s="1"/>
  <c r="L57" i="167" s="1"/>
  <c r="L60" i="167" s="1"/>
  <c r="AA48" i="167"/>
  <c r="Y48" i="167"/>
  <c r="X48" i="167"/>
  <c r="Z48" i="167" s="1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I48" i="167"/>
  <c r="H48" i="167"/>
  <c r="G48" i="167"/>
  <c r="F48" i="167"/>
  <c r="E48" i="167"/>
  <c r="D48" i="167"/>
  <c r="C48" i="167"/>
  <c r="AA33" i="167"/>
  <c r="Y33" i="167"/>
  <c r="Y49" i="167" s="1"/>
  <c r="Y52" i="167" s="1"/>
  <c r="Y54" i="167" s="1"/>
  <c r="Y57" i="167" s="1"/>
  <c r="Y60" i="167" s="1"/>
  <c r="X33" i="167"/>
  <c r="X49" i="167" s="1"/>
  <c r="W33" i="167"/>
  <c r="W49" i="167" s="1"/>
  <c r="W52" i="167" s="1"/>
  <c r="W54" i="167" s="1"/>
  <c r="W57" i="167" s="1"/>
  <c r="W60" i="167" s="1"/>
  <c r="V33" i="167"/>
  <c r="V49" i="167" s="1"/>
  <c r="V52" i="167" s="1"/>
  <c r="V54" i="167" s="1"/>
  <c r="V57" i="167" s="1"/>
  <c r="V60" i="167" s="1"/>
  <c r="U33" i="167"/>
  <c r="T33" i="167"/>
  <c r="T49" i="167" s="1"/>
  <c r="T52" i="167" s="1"/>
  <c r="T54" i="167" s="1"/>
  <c r="T57" i="167" s="1"/>
  <c r="T60" i="167" s="1"/>
  <c r="S33" i="167"/>
  <c r="R33" i="167"/>
  <c r="R49" i="167" s="1"/>
  <c r="R52" i="167" s="1"/>
  <c r="R54" i="167" s="1"/>
  <c r="R57" i="167" s="1"/>
  <c r="R60" i="167" s="1"/>
  <c r="Q33" i="167"/>
  <c r="Q49" i="167" s="1"/>
  <c r="Q52" i="167" s="1"/>
  <c r="Q54" i="167" s="1"/>
  <c r="Q57" i="167" s="1"/>
  <c r="Q60" i="167" s="1"/>
  <c r="P33" i="167"/>
  <c r="P49" i="167" s="1"/>
  <c r="P52" i="167" s="1"/>
  <c r="P54" i="167" s="1"/>
  <c r="P57" i="167" s="1"/>
  <c r="P60" i="167" s="1"/>
  <c r="O33" i="167"/>
  <c r="O49" i="167" s="1"/>
  <c r="O52" i="167" s="1"/>
  <c r="O54" i="167" s="1"/>
  <c r="O57" i="167" s="1"/>
  <c r="O60" i="167" s="1"/>
  <c r="N33" i="167"/>
  <c r="N49" i="167" s="1"/>
  <c r="N52" i="167" s="1"/>
  <c r="N54" i="167" s="1"/>
  <c r="N57" i="167" s="1"/>
  <c r="N60" i="167" s="1"/>
  <c r="M33" i="167"/>
  <c r="L33" i="167"/>
  <c r="K33" i="167"/>
  <c r="J33" i="167"/>
  <c r="J49" i="167" s="1"/>
  <c r="J52" i="167" s="1"/>
  <c r="J54" i="167" s="1"/>
  <c r="J57" i="167" s="1"/>
  <c r="J60" i="167" s="1"/>
  <c r="I33" i="167"/>
  <c r="I49" i="167" s="1"/>
  <c r="I52" i="167" s="1"/>
  <c r="I54" i="167" s="1"/>
  <c r="I57" i="167" s="1"/>
  <c r="I60" i="167" s="1"/>
  <c r="H33" i="167"/>
  <c r="H49" i="167" s="1"/>
  <c r="H52" i="167" s="1"/>
  <c r="H54" i="167" s="1"/>
  <c r="H57" i="167" s="1"/>
  <c r="H60" i="167" s="1"/>
  <c r="G33" i="167"/>
  <c r="G49" i="167" s="1"/>
  <c r="G52" i="167" s="1"/>
  <c r="G54" i="167" s="1"/>
  <c r="G57" i="167" s="1"/>
  <c r="G60" i="167" s="1"/>
  <c r="F33" i="167"/>
  <c r="F49" i="167" s="1"/>
  <c r="F52" i="167" s="1"/>
  <c r="F54" i="167" s="1"/>
  <c r="F57" i="167" s="1"/>
  <c r="F60" i="167" s="1"/>
  <c r="E33" i="167"/>
  <c r="D33" i="167"/>
  <c r="D49" i="167" s="1"/>
  <c r="D52" i="167" s="1"/>
  <c r="D54" i="167" s="1"/>
  <c r="D57" i="167" s="1"/>
  <c r="D60" i="167" s="1"/>
  <c r="C33" i="167"/>
  <c r="S49" i="168"/>
  <c r="S52" i="168" s="1"/>
  <c r="S54" i="168" s="1"/>
  <c r="S57" i="168" s="1"/>
  <c r="S60" i="168" s="1"/>
  <c r="AA48" i="168"/>
  <c r="Y48" i="168"/>
  <c r="X48" i="168"/>
  <c r="Z48" i="168" s="1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33" i="168"/>
  <c r="AA49" i="168" s="1"/>
  <c r="AA52" i="168" s="1"/>
  <c r="AA54" i="168" s="1"/>
  <c r="AA57" i="168" s="1"/>
  <c r="AA60" i="168" s="1"/>
  <c r="Y33" i="168"/>
  <c r="Y49" i="168" s="1"/>
  <c r="Y52" i="168" s="1"/>
  <c r="Y54" i="168" s="1"/>
  <c r="Y57" i="168" s="1"/>
  <c r="Y60" i="168" s="1"/>
  <c r="X33" i="168"/>
  <c r="X49" i="168" s="1"/>
  <c r="W33" i="168"/>
  <c r="W49" i="168" s="1"/>
  <c r="W52" i="168" s="1"/>
  <c r="W54" i="168" s="1"/>
  <c r="W57" i="168" s="1"/>
  <c r="W60" i="168" s="1"/>
  <c r="V33" i="168"/>
  <c r="V49" i="168" s="1"/>
  <c r="V52" i="168" s="1"/>
  <c r="V54" i="168" s="1"/>
  <c r="V57" i="168" s="1"/>
  <c r="V60" i="168" s="1"/>
  <c r="U33" i="168"/>
  <c r="U49" i="168" s="1"/>
  <c r="U52" i="168" s="1"/>
  <c r="U54" i="168" s="1"/>
  <c r="U57" i="168" s="1"/>
  <c r="U60" i="168" s="1"/>
  <c r="T33" i="168"/>
  <c r="S33" i="168"/>
  <c r="R33" i="168"/>
  <c r="Q33" i="168"/>
  <c r="Q49" i="168" s="1"/>
  <c r="Q52" i="168" s="1"/>
  <c r="Q54" i="168" s="1"/>
  <c r="Q57" i="168" s="1"/>
  <c r="Q60" i="168" s="1"/>
  <c r="P33" i="168"/>
  <c r="P49" i="168" s="1"/>
  <c r="P52" i="168" s="1"/>
  <c r="P54" i="168" s="1"/>
  <c r="P57" i="168" s="1"/>
  <c r="P60" i="168" s="1"/>
  <c r="O33" i="168"/>
  <c r="O49" i="168" s="1"/>
  <c r="O52" i="168" s="1"/>
  <c r="O54" i="168" s="1"/>
  <c r="O57" i="168" s="1"/>
  <c r="O60" i="168" s="1"/>
  <c r="N33" i="168"/>
  <c r="N49" i="168" s="1"/>
  <c r="N52" i="168" s="1"/>
  <c r="N54" i="168" s="1"/>
  <c r="N57" i="168" s="1"/>
  <c r="N60" i="168" s="1"/>
  <c r="M33" i="168"/>
  <c r="M49" i="168" s="1"/>
  <c r="M52" i="168" s="1"/>
  <c r="M54" i="168" s="1"/>
  <c r="M57" i="168" s="1"/>
  <c r="M60" i="168" s="1"/>
  <c r="L33" i="168"/>
  <c r="K33" i="168"/>
  <c r="K49" i="168" s="1"/>
  <c r="K52" i="168" s="1"/>
  <c r="K54" i="168" s="1"/>
  <c r="K57" i="168" s="1"/>
  <c r="K60" i="168" s="1"/>
  <c r="J33" i="168"/>
  <c r="I33" i="168"/>
  <c r="I49" i="168" s="1"/>
  <c r="I52" i="168" s="1"/>
  <c r="I54" i="168" s="1"/>
  <c r="I57" i="168" s="1"/>
  <c r="I60" i="168" s="1"/>
  <c r="H33" i="168"/>
  <c r="H49" i="168" s="1"/>
  <c r="H52" i="168" s="1"/>
  <c r="H54" i="168" s="1"/>
  <c r="H57" i="168" s="1"/>
  <c r="H60" i="168" s="1"/>
  <c r="G33" i="168"/>
  <c r="G49" i="168" s="1"/>
  <c r="G52" i="168" s="1"/>
  <c r="G54" i="168" s="1"/>
  <c r="G57" i="168" s="1"/>
  <c r="G60" i="168" s="1"/>
  <c r="F33" i="168"/>
  <c r="F49" i="168" s="1"/>
  <c r="F52" i="168" s="1"/>
  <c r="F54" i="168" s="1"/>
  <c r="F57" i="168" s="1"/>
  <c r="F60" i="168" s="1"/>
  <c r="E33" i="168"/>
  <c r="E49" i="168" s="1"/>
  <c r="E52" i="168" s="1"/>
  <c r="E54" i="168" s="1"/>
  <c r="E57" i="168" s="1"/>
  <c r="E60" i="168" s="1"/>
  <c r="D33" i="168"/>
  <c r="C33" i="168"/>
  <c r="C49" i="168" s="1"/>
  <c r="C52" i="168" s="1"/>
  <c r="C54" i="168" s="1"/>
  <c r="C57" i="168" s="1"/>
  <c r="C60" i="168" s="1"/>
  <c r="R49" i="169"/>
  <c r="R52" i="169" s="1"/>
  <c r="R54" i="169" s="1"/>
  <c r="R57" i="169" s="1"/>
  <c r="R60" i="169" s="1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33" i="169"/>
  <c r="Y33" i="169"/>
  <c r="X33" i="169"/>
  <c r="W33" i="169"/>
  <c r="V33" i="169"/>
  <c r="V49" i="169" s="1"/>
  <c r="V52" i="169" s="1"/>
  <c r="V54" i="169" s="1"/>
  <c r="V57" i="169" s="1"/>
  <c r="V60" i="169" s="1"/>
  <c r="U33" i="169"/>
  <c r="U49" i="169" s="1"/>
  <c r="U52" i="169" s="1"/>
  <c r="U54" i="169" s="1"/>
  <c r="U57" i="169" s="1"/>
  <c r="U60" i="169" s="1"/>
  <c r="T33" i="169"/>
  <c r="S33" i="169"/>
  <c r="R33" i="169"/>
  <c r="Q33" i="169"/>
  <c r="P33" i="169"/>
  <c r="P49" i="169" s="1"/>
  <c r="P52" i="169" s="1"/>
  <c r="P54" i="169" s="1"/>
  <c r="P57" i="169" s="1"/>
  <c r="P60" i="169" s="1"/>
  <c r="O33" i="169"/>
  <c r="N33" i="169"/>
  <c r="N49" i="169" s="1"/>
  <c r="N52" i="169" s="1"/>
  <c r="N54" i="169" s="1"/>
  <c r="N57" i="169" s="1"/>
  <c r="N60" i="169" s="1"/>
  <c r="M33" i="169"/>
  <c r="M49" i="169" s="1"/>
  <c r="M52" i="169" s="1"/>
  <c r="M54" i="169" s="1"/>
  <c r="M57" i="169" s="1"/>
  <c r="M60" i="169" s="1"/>
  <c r="L33" i="169"/>
  <c r="K33" i="169"/>
  <c r="J33" i="169"/>
  <c r="J49" i="169" s="1"/>
  <c r="J52" i="169" s="1"/>
  <c r="J54" i="169" s="1"/>
  <c r="J57" i="169" s="1"/>
  <c r="J60" i="169" s="1"/>
  <c r="I33" i="169"/>
  <c r="H33" i="169"/>
  <c r="H49" i="169" s="1"/>
  <c r="H52" i="169" s="1"/>
  <c r="H54" i="169" s="1"/>
  <c r="H57" i="169" s="1"/>
  <c r="H60" i="169" s="1"/>
  <c r="G33" i="169"/>
  <c r="F33" i="169"/>
  <c r="F49" i="169" s="1"/>
  <c r="F52" i="169" s="1"/>
  <c r="F54" i="169" s="1"/>
  <c r="F57" i="169" s="1"/>
  <c r="F60" i="169" s="1"/>
  <c r="E33" i="169"/>
  <c r="E49" i="169" s="1"/>
  <c r="E52" i="169" s="1"/>
  <c r="E54" i="169" s="1"/>
  <c r="E57" i="169" s="1"/>
  <c r="E60" i="169" s="1"/>
  <c r="D33" i="169"/>
  <c r="C33" i="169"/>
  <c r="Q49" i="170"/>
  <c r="Q52" i="170" s="1"/>
  <c r="Q54" i="170" s="1"/>
  <c r="Q57" i="170" s="1"/>
  <c r="Q60" i="170" s="1"/>
  <c r="I49" i="170"/>
  <c r="I52" i="170" s="1"/>
  <c r="I54" i="170" s="1"/>
  <c r="I57" i="170" s="1"/>
  <c r="I60" i="170" s="1"/>
  <c r="AA48" i="170"/>
  <c r="Y48" i="170"/>
  <c r="X48" i="170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D48" i="170"/>
  <c r="C48" i="170"/>
  <c r="AA33" i="170"/>
  <c r="AA49" i="170" s="1"/>
  <c r="AA52" i="170" s="1"/>
  <c r="AA54" i="170" s="1"/>
  <c r="AA57" i="170" s="1"/>
  <c r="AA60" i="170" s="1"/>
  <c r="Y33" i="170"/>
  <c r="X33" i="170"/>
  <c r="W33" i="170"/>
  <c r="W49" i="170" s="1"/>
  <c r="W52" i="170" s="1"/>
  <c r="W54" i="170" s="1"/>
  <c r="W57" i="170" s="1"/>
  <c r="W60" i="170" s="1"/>
  <c r="V33" i="170"/>
  <c r="V49" i="170" s="1"/>
  <c r="V52" i="170" s="1"/>
  <c r="V54" i="170" s="1"/>
  <c r="V57" i="170" s="1"/>
  <c r="V60" i="170" s="1"/>
  <c r="U33" i="170"/>
  <c r="U49" i="170" s="1"/>
  <c r="U52" i="170" s="1"/>
  <c r="U54" i="170" s="1"/>
  <c r="U57" i="170" s="1"/>
  <c r="U60" i="170" s="1"/>
  <c r="T33" i="170"/>
  <c r="T49" i="170" s="1"/>
  <c r="T52" i="170" s="1"/>
  <c r="T54" i="170" s="1"/>
  <c r="T57" i="170" s="1"/>
  <c r="T60" i="170" s="1"/>
  <c r="S33" i="170"/>
  <c r="S49" i="170" s="1"/>
  <c r="S52" i="170" s="1"/>
  <c r="S54" i="170" s="1"/>
  <c r="S57" i="170" s="1"/>
  <c r="S60" i="170" s="1"/>
  <c r="R33" i="170"/>
  <c r="Q33" i="170"/>
  <c r="P33" i="170"/>
  <c r="O33" i="170"/>
  <c r="O49" i="170" s="1"/>
  <c r="O52" i="170" s="1"/>
  <c r="O54" i="170" s="1"/>
  <c r="O57" i="170" s="1"/>
  <c r="O60" i="170" s="1"/>
  <c r="N33" i="170"/>
  <c r="N49" i="170" s="1"/>
  <c r="N52" i="170" s="1"/>
  <c r="N54" i="170" s="1"/>
  <c r="N57" i="170" s="1"/>
  <c r="N60" i="170" s="1"/>
  <c r="M33" i="170"/>
  <c r="M49" i="170" s="1"/>
  <c r="M52" i="170" s="1"/>
  <c r="M54" i="170" s="1"/>
  <c r="M57" i="170" s="1"/>
  <c r="M60" i="170" s="1"/>
  <c r="L33" i="170"/>
  <c r="L49" i="170" s="1"/>
  <c r="L52" i="170" s="1"/>
  <c r="L54" i="170" s="1"/>
  <c r="L57" i="170" s="1"/>
  <c r="L60" i="170" s="1"/>
  <c r="K33" i="170"/>
  <c r="K49" i="170" s="1"/>
  <c r="K52" i="170" s="1"/>
  <c r="K54" i="170" s="1"/>
  <c r="K57" i="170" s="1"/>
  <c r="K60" i="170" s="1"/>
  <c r="J33" i="170"/>
  <c r="I33" i="170"/>
  <c r="H33" i="170"/>
  <c r="G33" i="170"/>
  <c r="G49" i="170" s="1"/>
  <c r="G52" i="170" s="1"/>
  <c r="G54" i="170" s="1"/>
  <c r="G57" i="170" s="1"/>
  <c r="G60" i="170" s="1"/>
  <c r="F33" i="170"/>
  <c r="F49" i="170" s="1"/>
  <c r="F52" i="170" s="1"/>
  <c r="F54" i="170" s="1"/>
  <c r="F57" i="170" s="1"/>
  <c r="F60" i="170" s="1"/>
  <c r="E33" i="170"/>
  <c r="E49" i="170" s="1"/>
  <c r="E52" i="170" s="1"/>
  <c r="E54" i="170" s="1"/>
  <c r="E57" i="170" s="1"/>
  <c r="E60" i="170" s="1"/>
  <c r="D33" i="170"/>
  <c r="D49" i="170" s="1"/>
  <c r="D52" i="170" s="1"/>
  <c r="D54" i="170" s="1"/>
  <c r="D57" i="170" s="1"/>
  <c r="D60" i="170" s="1"/>
  <c r="C33" i="170"/>
  <c r="C49" i="170" s="1"/>
  <c r="C52" i="170" s="1"/>
  <c r="C54" i="170" s="1"/>
  <c r="C57" i="170" s="1"/>
  <c r="C60" i="170" s="1"/>
  <c r="P49" i="171"/>
  <c r="P52" i="171" s="1"/>
  <c r="P54" i="171" s="1"/>
  <c r="P57" i="171" s="1"/>
  <c r="P60" i="171" s="1"/>
  <c r="N49" i="171"/>
  <c r="N52" i="171" s="1"/>
  <c r="N54" i="171" s="1"/>
  <c r="N57" i="171" s="1"/>
  <c r="N60" i="171" s="1"/>
  <c r="AA48" i="171"/>
  <c r="Y48" i="171"/>
  <c r="Y49" i="171" s="1"/>
  <c r="Y52" i="171" s="1"/>
  <c r="Y54" i="171" s="1"/>
  <c r="Y57" i="171" s="1"/>
  <c r="Y60" i="171" s="1"/>
  <c r="X48" i="171"/>
  <c r="W48" i="171"/>
  <c r="V48" i="171"/>
  <c r="U48" i="171"/>
  <c r="T48" i="171"/>
  <c r="S48" i="171"/>
  <c r="R48" i="171"/>
  <c r="Q48" i="171"/>
  <c r="Q49" i="171" s="1"/>
  <c r="Q52" i="171" s="1"/>
  <c r="Q54" i="171" s="1"/>
  <c r="Q57" i="171" s="1"/>
  <c r="Q60" i="171" s="1"/>
  <c r="P48" i="171"/>
  <c r="O48" i="171"/>
  <c r="N48" i="171"/>
  <c r="M48" i="171"/>
  <c r="L48" i="171"/>
  <c r="K48" i="171"/>
  <c r="J48" i="171"/>
  <c r="I48" i="171"/>
  <c r="I49" i="171" s="1"/>
  <c r="I52" i="171" s="1"/>
  <c r="I54" i="171" s="1"/>
  <c r="I57" i="171" s="1"/>
  <c r="I60" i="171" s="1"/>
  <c r="H48" i="171"/>
  <c r="G48" i="171"/>
  <c r="F48" i="171"/>
  <c r="E48" i="171"/>
  <c r="D48" i="171"/>
  <c r="C48" i="171"/>
  <c r="AA33" i="171"/>
  <c r="AA49" i="171" s="1"/>
  <c r="AA52" i="171" s="1"/>
  <c r="AA54" i="171" s="1"/>
  <c r="AA57" i="171" s="1"/>
  <c r="AA60" i="171" s="1"/>
  <c r="Z33" i="171"/>
  <c r="Y33" i="171"/>
  <c r="X33" i="171"/>
  <c r="X49" i="171" s="1"/>
  <c r="W33" i="171"/>
  <c r="V33" i="171"/>
  <c r="V49" i="171" s="1"/>
  <c r="V52" i="171" s="1"/>
  <c r="V54" i="171" s="1"/>
  <c r="V57" i="171" s="1"/>
  <c r="V60" i="171" s="1"/>
  <c r="U33" i="171"/>
  <c r="T33" i="171"/>
  <c r="T49" i="171" s="1"/>
  <c r="T52" i="171" s="1"/>
  <c r="T54" i="171" s="1"/>
  <c r="T57" i="171" s="1"/>
  <c r="T60" i="171" s="1"/>
  <c r="S33" i="171"/>
  <c r="S49" i="171" s="1"/>
  <c r="S52" i="171" s="1"/>
  <c r="S54" i="171" s="1"/>
  <c r="S57" i="171" s="1"/>
  <c r="S60" i="171" s="1"/>
  <c r="R33" i="171"/>
  <c r="R49" i="171" s="1"/>
  <c r="R52" i="171" s="1"/>
  <c r="R54" i="171" s="1"/>
  <c r="R57" i="171" s="1"/>
  <c r="R60" i="171" s="1"/>
  <c r="Q33" i="171"/>
  <c r="P33" i="171"/>
  <c r="O33" i="171"/>
  <c r="N33" i="171"/>
  <c r="M33" i="171"/>
  <c r="L33" i="171"/>
  <c r="L49" i="171" s="1"/>
  <c r="L52" i="171" s="1"/>
  <c r="L54" i="171" s="1"/>
  <c r="L57" i="171" s="1"/>
  <c r="L60" i="171" s="1"/>
  <c r="K33" i="171"/>
  <c r="K49" i="171" s="1"/>
  <c r="K52" i="171" s="1"/>
  <c r="K54" i="171" s="1"/>
  <c r="K57" i="171" s="1"/>
  <c r="K60" i="171" s="1"/>
  <c r="J33" i="171"/>
  <c r="J49" i="171" s="1"/>
  <c r="J52" i="171" s="1"/>
  <c r="J54" i="171" s="1"/>
  <c r="J57" i="171" s="1"/>
  <c r="J60" i="171" s="1"/>
  <c r="I33" i="171"/>
  <c r="H33" i="171"/>
  <c r="H49" i="171" s="1"/>
  <c r="H52" i="171" s="1"/>
  <c r="H54" i="171" s="1"/>
  <c r="H57" i="171" s="1"/>
  <c r="H60" i="171" s="1"/>
  <c r="G33" i="171"/>
  <c r="F33" i="171"/>
  <c r="F49" i="171" s="1"/>
  <c r="F52" i="171" s="1"/>
  <c r="F54" i="171" s="1"/>
  <c r="F57" i="171" s="1"/>
  <c r="F60" i="171" s="1"/>
  <c r="E33" i="171"/>
  <c r="D33" i="171"/>
  <c r="D49" i="171" s="1"/>
  <c r="D52" i="171" s="1"/>
  <c r="D54" i="171" s="1"/>
  <c r="D57" i="171" s="1"/>
  <c r="D60" i="171" s="1"/>
  <c r="C33" i="171"/>
  <c r="C49" i="171" s="1"/>
  <c r="C52" i="171" s="1"/>
  <c r="C54" i="171" s="1"/>
  <c r="C57" i="171" s="1"/>
  <c r="C60" i="171" s="1"/>
  <c r="W49" i="172"/>
  <c r="W52" i="172" s="1"/>
  <c r="W54" i="172" s="1"/>
  <c r="W57" i="172" s="1"/>
  <c r="W60" i="172" s="1"/>
  <c r="G49" i="172"/>
  <c r="G52" i="172" s="1"/>
  <c r="G54" i="172" s="1"/>
  <c r="G57" i="172" s="1"/>
  <c r="G60" i="172" s="1"/>
  <c r="AA48" i="172"/>
  <c r="Y48" i="172"/>
  <c r="X48" i="172"/>
  <c r="Z48" i="172" s="1"/>
  <c r="W48" i="172"/>
  <c r="V48" i="172"/>
  <c r="U48" i="172"/>
  <c r="T48" i="172"/>
  <c r="S48" i="172"/>
  <c r="R48" i="172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D48" i="172"/>
  <c r="C48" i="172"/>
  <c r="AA33" i="172"/>
  <c r="AA49" i="172" s="1"/>
  <c r="AA52" i="172" s="1"/>
  <c r="AA54" i="172" s="1"/>
  <c r="AA57" i="172" s="1"/>
  <c r="AA60" i="172" s="1"/>
  <c r="Y33" i="172"/>
  <c r="Y49" i="172" s="1"/>
  <c r="Y52" i="172" s="1"/>
  <c r="Y54" i="172" s="1"/>
  <c r="Y57" i="172" s="1"/>
  <c r="Y60" i="172" s="1"/>
  <c r="X33" i="172"/>
  <c r="W33" i="172"/>
  <c r="V33" i="172"/>
  <c r="V49" i="172" s="1"/>
  <c r="V52" i="172" s="1"/>
  <c r="V54" i="172" s="1"/>
  <c r="V57" i="172" s="1"/>
  <c r="V60" i="172" s="1"/>
  <c r="U33" i="172"/>
  <c r="U49" i="172" s="1"/>
  <c r="U52" i="172" s="1"/>
  <c r="U54" i="172" s="1"/>
  <c r="U57" i="172" s="1"/>
  <c r="U60" i="172" s="1"/>
  <c r="T33" i="172"/>
  <c r="T49" i="172" s="1"/>
  <c r="T52" i="172" s="1"/>
  <c r="T54" i="172" s="1"/>
  <c r="T57" i="172" s="1"/>
  <c r="T60" i="172" s="1"/>
  <c r="S33" i="172"/>
  <c r="S49" i="172" s="1"/>
  <c r="S52" i="172" s="1"/>
  <c r="S54" i="172" s="1"/>
  <c r="S57" i="172" s="1"/>
  <c r="S60" i="172" s="1"/>
  <c r="R33" i="172"/>
  <c r="R49" i="172" s="1"/>
  <c r="R52" i="172" s="1"/>
  <c r="R54" i="172" s="1"/>
  <c r="R57" i="172" s="1"/>
  <c r="R60" i="172" s="1"/>
  <c r="Q33" i="172"/>
  <c r="Q49" i="172" s="1"/>
  <c r="Q52" i="172" s="1"/>
  <c r="Q54" i="172" s="1"/>
  <c r="Q57" i="172" s="1"/>
  <c r="Q60" i="172" s="1"/>
  <c r="P33" i="172"/>
  <c r="O33" i="172"/>
  <c r="O49" i="172" s="1"/>
  <c r="O52" i="172" s="1"/>
  <c r="O54" i="172" s="1"/>
  <c r="O57" i="172" s="1"/>
  <c r="O60" i="172" s="1"/>
  <c r="N33" i="172"/>
  <c r="N49" i="172" s="1"/>
  <c r="N52" i="172" s="1"/>
  <c r="N54" i="172" s="1"/>
  <c r="N57" i="172" s="1"/>
  <c r="N60" i="172" s="1"/>
  <c r="M33" i="172"/>
  <c r="M49" i="172" s="1"/>
  <c r="M52" i="172" s="1"/>
  <c r="M54" i="172" s="1"/>
  <c r="M57" i="172" s="1"/>
  <c r="M60" i="172" s="1"/>
  <c r="L33" i="172"/>
  <c r="L49" i="172" s="1"/>
  <c r="L52" i="172" s="1"/>
  <c r="L54" i="172" s="1"/>
  <c r="L57" i="172" s="1"/>
  <c r="L60" i="172" s="1"/>
  <c r="K33" i="172"/>
  <c r="K49" i="172" s="1"/>
  <c r="K52" i="172" s="1"/>
  <c r="K54" i="172" s="1"/>
  <c r="K57" i="172" s="1"/>
  <c r="K60" i="172" s="1"/>
  <c r="J33" i="172"/>
  <c r="J49" i="172" s="1"/>
  <c r="J52" i="172" s="1"/>
  <c r="J54" i="172" s="1"/>
  <c r="J57" i="172" s="1"/>
  <c r="J60" i="172" s="1"/>
  <c r="I33" i="172"/>
  <c r="I49" i="172" s="1"/>
  <c r="I52" i="172" s="1"/>
  <c r="I54" i="172" s="1"/>
  <c r="I57" i="172" s="1"/>
  <c r="I60" i="172" s="1"/>
  <c r="H33" i="172"/>
  <c r="G33" i="172"/>
  <c r="F33" i="172"/>
  <c r="F49" i="172" s="1"/>
  <c r="F52" i="172" s="1"/>
  <c r="F54" i="172" s="1"/>
  <c r="F57" i="172" s="1"/>
  <c r="F60" i="172" s="1"/>
  <c r="E33" i="172"/>
  <c r="E49" i="172" s="1"/>
  <c r="E52" i="172" s="1"/>
  <c r="E54" i="172" s="1"/>
  <c r="E57" i="172" s="1"/>
  <c r="E60" i="172" s="1"/>
  <c r="D33" i="172"/>
  <c r="D49" i="172" s="1"/>
  <c r="D52" i="172" s="1"/>
  <c r="D54" i="172" s="1"/>
  <c r="D57" i="172" s="1"/>
  <c r="D60" i="172" s="1"/>
  <c r="C33" i="172"/>
  <c r="C49" i="172" s="1"/>
  <c r="C52" i="172" s="1"/>
  <c r="C54" i="172" s="1"/>
  <c r="C57" i="172" s="1"/>
  <c r="C60" i="172" s="1"/>
  <c r="AA48" i="173"/>
  <c r="Y48" i="173"/>
  <c r="X48" i="173"/>
  <c r="Z48" i="173" s="1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33" i="173"/>
  <c r="AA49" i="173" s="1"/>
  <c r="AA52" i="173" s="1"/>
  <c r="AA54" i="173" s="1"/>
  <c r="AA57" i="173" s="1"/>
  <c r="AA60" i="173" s="1"/>
  <c r="Y33" i="173"/>
  <c r="Y49" i="173" s="1"/>
  <c r="Y52" i="173" s="1"/>
  <c r="Y54" i="173" s="1"/>
  <c r="Y57" i="173" s="1"/>
  <c r="Y60" i="173" s="1"/>
  <c r="X33" i="173"/>
  <c r="X49" i="173" s="1"/>
  <c r="W33" i="173"/>
  <c r="V33" i="173"/>
  <c r="V49" i="173" s="1"/>
  <c r="V52" i="173" s="1"/>
  <c r="V54" i="173" s="1"/>
  <c r="V57" i="173" s="1"/>
  <c r="V60" i="173" s="1"/>
  <c r="U33" i="173"/>
  <c r="U49" i="173" s="1"/>
  <c r="U52" i="173" s="1"/>
  <c r="U54" i="173" s="1"/>
  <c r="U57" i="173" s="1"/>
  <c r="U60" i="173" s="1"/>
  <c r="T33" i="173"/>
  <c r="T49" i="173" s="1"/>
  <c r="T52" i="173" s="1"/>
  <c r="T54" i="173" s="1"/>
  <c r="T57" i="173" s="1"/>
  <c r="T60" i="173" s="1"/>
  <c r="S33" i="173"/>
  <c r="S49" i="173" s="1"/>
  <c r="S52" i="173" s="1"/>
  <c r="S54" i="173" s="1"/>
  <c r="S57" i="173" s="1"/>
  <c r="S60" i="173" s="1"/>
  <c r="R33" i="173"/>
  <c r="R49" i="173" s="1"/>
  <c r="R52" i="173" s="1"/>
  <c r="R54" i="173" s="1"/>
  <c r="R57" i="173" s="1"/>
  <c r="R60" i="173" s="1"/>
  <c r="Q33" i="173"/>
  <c r="Q49" i="173" s="1"/>
  <c r="Q52" i="173" s="1"/>
  <c r="Q54" i="173" s="1"/>
  <c r="Q57" i="173" s="1"/>
  <c r="Q60" i="173" s="1"/>
  <c r="P33" i="173"/>
  <c r="P49" i="173" s="1"/>
  <c r="P52" i="173" s="1"/>
  <c r="P54" i="173" s="1"/>
  <c r="P57" i="173" s="1"/>
  <c r="P60" i="173" s="1"/>
  <c r="O33" i="173"/>
  <c r="N33" i="173"/>
  <c r="N49" i="173" s="1"/>
  <c r="N52" i="173" s="1"/>
  <c r="N54" i="173" s="1"/>
  <c r="N57" i="173" s="1"/>
  <c r="N60" i="173" s="1"/>
  <c r="M33" i="173"/>
  <c r="M49" i="173" s="1"/>
  <c r="M52" i="173" s="1"/>
  <c r="M54" i="173" s="1"/>
  <c r="M57" i="173" s="1"/>
  <c r="M60" i="173" s="1"/>
  <c r="L33" i="173"/>
  <c r="L49" i="173" s="1"/>
  <c r="L52" i="173" s="1"/>
  <c r="L54" i="173" s="1"/>
  <c r="L57" i="173" s="1"/>
  <c r="L60" i="173" s="1"/>
  <c r="K33" i="173"/>
  <c r="K49" i="173" s="1"/>
  <c r="K52" i="173" s="1"/>
  <c r="K54" i="173" s="1"/>
  <c r="K57" i="173" s="1"/>
  <c r="K60" i="173" s="1"/>
  <c r="J33" i="173"/>
  <c r="J49" i="173" s="1"/>
  <c r="J52" i="173" s="1"/>
  <c r="J54" i="173" s="1"/>
  <c r="J57" i="173" s="1"/>
  <c r="J60" i="173" s="1"/>
  <c r="I33" i="173"/>
  <c r="I49" i="173" s="1"/>
  <c r="I52" i="173" s="1"/>
  <c r="I54" i="173" s="1"/>
  <c r="I57" i="173" s="1"/>
  <c r="I60" i="173" s="1"/>
  <c r="H33" i="173"/>
  <c r="H49" i="173" s="1"/>
  <c r="H52" i="173" s="1"/>
  <c r="H54" i="173" s="1"/>
  <c r="H57" i="173" s="1"/>
  <c r="H60" i="173" s="1"/>
  <c r="G33" i="173"/>
  <c r="F33" i="173"/>
  <c r="F49" i="173" s="1"/>
  <c r="F52" i="173" s="1"/>
  <c r="F54" i="173" s="1"/>
  <c r="F57" i="173" s="1"/>
  <c r="F60" i="173" s="1"/>
  <c r="E33" i="173"/>
  <c r="E49" i="173" s="1"/>
  <c r="E52" i="173" s="1"/>
  <c r="E54" i="173" s="1"/>
  <c r="E57" i="173" s="1"/>
  <c r="E60" i="173" s="1"/>
  <c r="D33" i="173"/>
  <c r="D49" i="173" s="1"/>
  <c r="D52" i="173" s="1"/>
  <c r="D54" i="173" s="1"/>
  <c r="D57" i="173" s="1"/>
  <c r="D60" i="173" s="1"/>
  <c r="C33" i="173"/>
  <c r="C49" i="173" s="1"/>
  <c r="C52" i="173" s="1"/>
  <c r="C54" i="173" s="1"/>
  <c r="C57" i="173" s="1"/>
  <c r="C60" i="173" s="1"/>
  <c r="M49" i="174"/>
  <c r="M52" i="174" s="1"/>
  <c r="M54" i="174" s="1"/>
  <c r="M57" i="174" s="1"/>
  <c r="M60" i="174" s="1"/>
  <c r="E49" i="174"/>
  <c r="E52" i="174" s="1"/>
  <c r="E54" i="174" s="1"/>
  <c r="E57" i="174" s="1"/>
  <c r="E60" i="174" s="1"/>
  <c r="AA48" i="174"/>
  <c r="Y48" i="174"/>
  <c r="X48" i="174"/>
  <c r="Z48" i="174" s="1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C48" i="174"/>
  <c r="AA33" i="174"/>
  <c r="AA49" i="174" s="1"/>
  <c r="AA52" i="174" s="1"/>
  <c r="AA54" i="174" s="1"/>
  <c r="AA57" i="174" s="1"/>
  <c r="AA60" i="174" s="1"/>
  <c r="Y33" i="174"/>
  <c r="Y49" i="174" s="1"/>
  <c r="Y52" i="174" s="1"/>
  <c r="Y54" i="174" s="1"/>
  <c r="Y57" i="174" s="1"/>
  <c r="Y60" i="174" s="1"/>
  <c r="X33" i="174"/>
  <c r="X49" i="174" s="1"/>
  <c r="W33" i="174"/>
  <c r="W49" i="174" s="1"/>
  <c r="W52" i="174" s="1"/>
  <c r="W54" i="174" s="1"/>
  <c r="W57" i="174" s="1"/>
  <c r="W60" i="174" s="1"/>
  <c r="V33" i="174"/>
  <c r="U33" i="174"/>
  <c r="U49" i="174" s="1"/>
  <c r="U52" i="174" s="1"/>
  <c r="U54" i="174" s="1"/>
  <c r="U57" i="174" s="1"/>
  <c r="U60" i="174" s="1"/>
  <c r="T33" i="174"/>
  <c r="T49" i="174" s="1"/>
  <c r="T52" i="174" s="1"/>
  <c r="T54" i="174" s="1"/>
  <c r="T57" i="174" s="1"/>
  <c r="T60" i="174" s="1"/>
  <c r="S33" i="174"/>
  <c r="S49" i="174" s="1"/>
  <c r="S52" i="174" s="1"/>
  <c r="S54" i="174" s="1"/>
  <c r="S57" i="174" s="1"/>
  <c r="S60" i="174" s="1"/>
  <c r="R33" i="174"/>
  <c r="R49" i="174" s="1"/>
  <c r="R52" i="174" s="1"/>
  <c r="R54" i="174" s="1"/>
  <c r="R57" i="174" s="1"/>
  <c r="R60" i="174" s="1"/>
  <c r="Q33" i="174"/>
  <c r="Q49" i="174" s="1"/>
  <c r="Q52" i="174" s="1"/>
  <c r="Q54" i="174" s="1"/>
  <c r="Q57" i="174" s="1"/>
  <c r="Q60" i="174" s="1"/>
  <c r="P33" i="174"/>
  <c r="P49" i="174" s="1"/>
  <c r="P52" i="174" s="1"/>
  <c r="P54" i="174" s="1"/>
  <c r="P57" i="174" s="1"/>
  <c r="P60" i="174" s="1"/>
  <c r="O33" i="174"/>
  <c r="O49" i="174" s="1"/>
  <c r="O52" i="174" s="1"/>
  <c r="O54" i="174" s="1"/>
  <c r="O57" i="174" s="1"/>
  <c r="O60" i="174" s="1"/>
  <c r="N33" i="174"/>
  <c r="M33" i="174"/>
  <c r="L33" i="174"/>
  <c r="L49" i="174" s="1"/>
  <c r="L52" i="174" s="1"/>
  <c r="L54" i="174" s="1"/>
  <c r="L57" i="174" s="1"/>
  <c r="L60" i="174" s="1"/>
  <c r="K33" i="174"/>
  <c r="K49" i="174" s="1"/>
  <c r="K52" i="174" s="1"/>
  <c r="K54" i="174" s="1"/>
  <c r="K57" i="174" s="1"/>
  <c r="K60" i="174" s="1"/>
  <c r="J33" i="174"/>
  <c r="J49" i="174" s="1"/>
  <c r="J52" i="174" s="1"/>
  <c r="J54" i="174" s="1"/>
  <c r="J57" i="174" s="1"/>
  <c r="J60" i="174" s="1"/>
  <c r="I33" i="174"/>
  <c r="I49" i="174" s="1"/>
  <c r="I52" i="174" s="1"/>
  <c r="I54" i="174" s="1"/>
  <c r="I57" i="174" s="1"/>
  <c r="I60" i="174" s="1"/>
  <c r="H33" i="174"/>
  <c r="H49" i="174" s="1"/>
  <c r="H52" i="174" s="1"/>
  <c r="H54" i="174" s="1"/>
  <c r="H57" i="174" s="1"/>
  <c r="H60" i="174" s="1"/>
  <c r="G33" i="174"/>
  <c r="G49" i="174" s="1"/>
  <c r="G52" i="174" s="1"/>
  <c r="G54" i="174" s="1"/>
  <c r="G57" i="174" s="1"/>
  <c r="G60" i="174" s="1"/>
  <c r="F33" i="174"/>
  <c r="E33" i="174"/>
  <c r="D33" i="174"/>
  <c r="D49" i="174" s="1"/>
  <c r="D52" i="174" s="1"/>
  <c r="D54" i="174" s="1"/>
  <c r="D57" i="174" s="1"/>
  <c r="D60" i="174" s="1"/>
  <c r="C33" i="174"/>
  <c r="C49" i="174" s="1"/>
  <c r="C52" i="174" s="1"/>
  <c r="C54" i="174" s="1"/>
  <c r="C57" i="174" s="1"/>
  <c r="C60" i="174" s="1"/>
  <c r="T49" i="175"/>
  <c r="T52" i="175" s="1"/>
  <c r="T54" i="175" s="1"/>
  <c r="T57" i="175" s="1"/>
  <c r="T60" i="175" s="1"/>
  <c r="AA48" i="175"/>
  <c r="Y48" i="175"/>
  <c r="X48" i="175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H48" i="175"/>
  <c r="G48" i="175"/>
  <c r="F48" i="175"/>
  <c r="E48" i="175"/>
  <c r="D48" i="175"/>
  <c r="C48" i="175"/>
  <c r="AA33" i="175"/>
  <c r="AA49" i="175" s="1"/>
  <c r="AA52" i="175" s="1"/>
  <c r="AA54" i="175" s="1"/>
  <c r="AA57" i="175" s="1"/>
  <c r="AA60" i="175" s="1"/>
  <c r="Y33" i="175"/>
  <c r="Y49" i="175" s="1"/>
  <c r="Y52" i="175" s="1"/>
  <c r="Y54" i="175" s="1"/>
  <c r="Y57" i="175" s="1"/>
  <c r="Y60" i="175" s="1"/>
  <c r="X33" i="175"/>
  <c r="X49" i="175" s="1"/>
  <c r="W33" i="175"/>
  <c r="W49" i="175" s="1"/>
  <c r="W52" i="175" s="1"/>
  <c r="W54" i="175" s="1"/>
  <c r="W57" i="175" s="1"/>
  <c r="W60" i="175" s="1"/>
  <c r="V33" i="175"/>
  <c r="V49" i="175" s="1"/>
  <c r="V52" i="175" s="1"/>
  <c r="V54" i="175" s="1"/>
  <c r="V57" i="175" s="1"/>
  <c r="V60" i="175" s="1"/>
  <c r="U33" i="175"/>
  <c r="T33" i="175"/>
  <c r="S33" i="175"/>
  <c r="S49" i="175" s="1"/>
  <c r="S52" i="175" s="1"/>
  <c r="S54" i="175" s="1"/>
  <c r="S57" i="175" s="1"/>
  <c r="S60" i="175" s="1"/>
  <c r="R33" i="175"/>
  <c r="R49" i="175" s="1"/>
  <c r="R52" i="175" s="1"/>
  <c r="R54" i="175" s="1"/>
  <c r="R57" i="175" s="1"/>
  <c r="R60" i="175" s="1"/>
  <c r="Q33" i="175"/>
  <c r="Q49" i="175" s="1"/>
  <c r="Q52" i="175" s="1"/>
  <c r="Q54" i="175" s="1"/>
  <c r="Q57" i="175" s="1"/>
  <c r="Q60" i="175" s="1"/>
  <c r="P33" i="175"/>
  <c r="P49" i="175" s="1"/>
  <c r="P52" i="175" s="1"/>
  <c r="P54" i="175" s="1"/>
  <c r="P57" i="175" s="1"/>
  <c r="P60" i="175" s="1"/>
  <c r="O33" i="175"/>
  <c r="O49" i="175" s="1"/>
  <c r="O52" i="175" s="1"/>
  <c r="O54" i="175" s="1"/>
  <c r="O57" i="175" s="1"/>
  <c r="O60" i="175" s="1"/>
  <c r="N33" i="175"/>
  <c r="N49" i="175" s="1"/>
  <c r="N52" i="175" s="1"/>
  <c r="N54" i="175" s="1"/>
  <c r="N57" i="175" s="1"/>
  <c r="N60" i="175" s="1"/>
  <c r="M33" i="175"/>
  <c r="L33" i="175"/>
  <c r="L49" i="175" s="1"/>
  <c r="L52" i="175" s="1"/>
  <c r="L54" i="175" s="1"/>
  <c r="L57" i="175" s="1"/>
  <c r="L60" i="175" s="1"/>
  <c r="K33" i="175"/>
  <c r="K49" i="175" s="1"/>
  <c r="K52" i="175" s="1"/>
  <c r="K54" i="175" s="1"/>
  <c r="K57" i="175" s="1"/>
  <c r="K60" i="175" s="1"/>
  <c r="J33" i="175"/>
  <c r="J49" i="175" s="1"/>
  <c r="J52" i="175" s="1"/>
  <c r="J54" i="175" s="1"/>
  <c r="J57" i="175" s="1"/>
  <c r="J60" i="175" s="1"/>
  <c r="I33" i="175"/>
  <c r="I49" i="175" s="1"/>
  <c r="I52" i="175" s="1"/>
  <c r="I54" i="175" s="1"/>
  <c r="I57" i="175" s="1"/>
  <c r="I60" i="175" s="1"/>
  <c r="H33" i="175"/>
  <c r="H49" i="175" s="1"/>
  <c r="H52" i="175" s="1"/>
  <c r="H54" i="175" s="1"/>
  <c r="H57" i="175" s="1"/>
  <c r="H60" i="175" s="1"/>
  <c r="G33" i="175"/>
  <c r="G49" i="175" s="1"/>
  <c r="G52" i="175" s="1"/>
  <c r="G54" i="175" s="1"/>
  <c r="G57" i="175" s="1"/>
  <c r="G60" i="175" s="1"/>
  <c r="F33" i="175"/>
  <c r="F49" i="175" s="1"/>
  <c r="F52" i="175" s="1"/>
  <c r="F54" i="175" s="1"/>
  <c r="F57" i="175" s="1"/>
  <c r="F60" i="175" s="1"/>
  <c r="E33" i="175"/>
  <c r="D33" i="175"/>
  <c r="D49" i="175" s="1"/>
  <c r="D52" i="175" s="1"/>
  <c r="D54" i="175" s="1"/>
  <c r="D57" i="175" s="1"/>
  <c r="D60" i="175" s="1"/>
  <c r="C33" i="175"/>
  <c r="C49" i="175" s="1"/>
  <c r="C52" i="175" s="1"/>
  <c r="C54" i="175" s="1"/>
  <c r="C57" i="175" s="1"/>
  <c r="C60" i="175" s="1"/>
  <c r="AA49" i="176"/>
  <c r="AA52" i="176" s="1"/>
  <c r="AA54" i="176" s="1"/>
  <c r="AA57" i="176" s="1"/>
  <c r="AA60" i="176" s="1"/>
  <c r="P49" i="176"/>
  <c r="P52" i="176" s="1"/>
  <c r="P54" i="176" s="1"/>
  <c r="P57" i="176" s="1"/>
  <c r="P60" i="176" s="1"/>
  <c r="K49" i="176"/>
  <c r="K52" i="176" s="1"/>
  <c r="K54" i="176" s="1"/>
  <c r="K57" i="176" s="1"/>
  <c r="K60" i="176" s="1"/>
  <c r="H49" i="176"/>
  <c r="H52" i="176" s="1"/>
  <c r="H54" i="176" s="1"/>
  <c r="H57" i="176" s="1"/>
  <c r="H60" i="176" s="1"/>
  <c r="AA48" i="176"/>
  <c r="Y48" i="176"/>
  <c r="X48" i="176"/>
  <c r="W48" i="176"/>
  <c r="V48" i="176"/>
  <c r="U48" i="176"/>
  <c r="T48" i="176"/>
  <c r="T49" i="176" s="1"/>
  <c r="T52" i="176" s="1"/>
  <c r="T54" i="176" s="1"/>
  <c r="T57" i="176" s="1"/>
  <c r="T60" i="176" s="1"/>
  <c r="S48" i="176"/>
  <c r="R48" i="176"/>
  <c r="Q48" i="176"/>
  <c r="P48" i="176"/>
  <c r="O48" i="176"/>
  <c r="N48" i="176"/>
  <c r="M48" i="176"/>
  <c r="L48" i="176"/>
  <c r="L49" i="176" s="1"/>
  <c r="L52" i="176" s="1"/>
  <c r="L54" i="176" s="1"/>
  <c r="L57" i="176" s="1"/>
  <c r="L60" i="176" s="1"/>
  <c r="K48" i="176"/>
  <c r="J48" i="176"/>
  <c r="I48" i="176"/>
  <c r="H48" i="176"/>
  <c r="G48" i="176"/>
  <c r="F48" i="176"/>
  <c r="E48" i="176"/>
  <c r="D48" i="176"/>
  <c r="D49" i="176" s="1"/>
  <c r="D52" i="176" s="1"/>
  <c r="D54" i="176" s="1"/>
  <c r="D57" i="176" s="1"/>
  <c r="D60" i="176" s="1"/>
  <c r="C48" i="176"/>
  <c r="AA33" i="176"/>
  <c r="Z33" i="176"/>
  <c r="Y33" i="176"/>
  <c r="X33" i="176"/>
  <c r="X49" i="176" s="1"/>
  <c r="W33" i="176"/>
  <c r="W49" i="176" s="1"/>
  <c r="W52" i="176" s="1"/>
  <c r="W54" i="176" s="1"/>
  <c r="W57" i="176" s="1"/>
  <c r="W60" i="176" s="1"/>
  <c r="V33" i="176"/>
  <c r="V49" i="176" s="1"/>
  <c r="V52" i="176" s="1"/>
  <c r="V54" i="176" s="1"/>
  <c r="V57" i="176" s="1"/>
  <c r="V60" i="176" s="1"/>
  <c r="U33" i="176"/>
  <c r="U49" i="176" s="1"/>
  <c r="U52" i="176" s="1"/>
  <c r="U54" i="176" s="1"/>
  <c r="U57" i="176" s="1"/>
  <c r="U60" i="176" s="1"/>
  <c r="T33" i="176"/>
  <c r="S33" i="176"/>
  <c r="S49" i="176" s="1"/>
  <c r="S52" i="176" s="1"/>
  <c r="S54" i="176" s="1"/>
  <c r="S57" i="176" s="1"/>
  <c r="S60" i="176" s="1"/>
  <c r="R33" i="176"/>
  <c r="R49" i="176" s="1"/>
  <c r="R52" i="176" s="1"/>
  <c r="R54" i="176" s="1"/>
  <c r="R57" i="176" s="1"/>
  <c r="R60" i="176" s="1"/>
  <c r="Q33" i="176"/>
  <c r="P33" i="176"/>
  <c r="O33" i="176"/>
  <c r="O49" i="176" s="1"/>
  <c r="O52" i="176" s="1"/>
  <c r="O54" i="176" s="1"/>
  <c r="O57" i="176" s="1"/>
  <c r="O60" i="176" s="1"/>
  <c r="N33" i="176"/>
  <c r="N49" i="176" s="1"/>
  <c r="N52" i="176" s="1"/>
  <c r="N54" i="176" s="1"/>
  <c r="N57" i="176" s="1"/>
  <c r="N60" i="176" s="1"/>
  <c r="M33" i="176"/>
  <c r="M49" i="176" s="1"/>
  <c r="M52" i="176" s="1"/>
  <c r="M54" i="176" s="1"/>
  <c r="M57" i="176" s="1"/>
  <c r="M60" i="176" s="1"/>
  <c r="L33" i="176"/>
  <c r="K33" i="176"/>
  <c r="J33" i="176"/>
  <c r="J49" i="176" s="1"/>
  <c r="J52" i="176" s="1"/>
  <c r="J54" i="176" s="1"/>
  <c r="J57" i="176" s="1"/>
  <c r="J60" i="176" s="1"/>
  <c r="I33" i="176"/>
  <c r="H33" i="176"/>
  <c r="G33" i="176"/>
  <c r="G49" i="176" s="1"/>
  <c r="G52" i="176" s="1"/>
  <c r="G54" i="176" s="1"/>
  <c r="G57" i="176" s="1"/>
  <c r="G60" i="176" s="1"/>
  <c r="F33" i="176"/>
  <c r="F49" i="176" s="1"/>
  <c r="F52" i="176" s="1"/>
  <c r="F54" i="176" s="1"/>
  <c r="F57" i="176" s="1"/>
  <c r="F60" i="176" s="1"/>
  <c r="E33" i="176"/>
  <c r="E49" i="176" s="1"/>
  <c r="E52" i="176" s="1"/>
  <c r="E54" i="176" s="1"/>
  <c r="E57" i="176" s="1"/>
  <c r="E60" i="176" s="1"/>
  <c r="D33" i="176"/>
  <c r="C33" i="176"/>
  <c r="C49" i="176" s="1"/>
  <c r="C52" i="176" s="1"/>
  <c r="C54" i="176" s="1"/>
  <c r="C57" i="176" s="1"/>
  <c r="C60" i="176" s="1"/>
  <c r="AA48" i="177"/>
  <c r="Y48" i="177"/>
  <c r="X48" i="177"/>
  <c r="Z48" i="177" s="1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33" i="177"/>
  <c r="Y33" i="177"/>
  <c r="X33" i="177"/>
  <c r="W33" i="177"/>
  <c r="W49" i="177" s="1"/>
  <c r="W52" i="177" s="1"/>
  <c r="W54" i="177" s="1"/>
  <c r="W57" i="177" s="1"/>
  <c r="W60" i="177" s="1"/>
  <c r="V33" i="177"/>
  <c r="V49" i="177" s="1"/>
  <c r="V52" i="177" s="1"/>
  <c r="V54" i="177" s="1"/>
  <c r="V57" i="177" s="1"/>
  <c r="V60" i="177" s="1"/>
  <c r="U33" i="177"/>
  <c r="T33" i="177"/>
  <c r="T49" i="177" s="1"/>
  <c r="T52" i="177" s="1"/>
  <c r="T54" i="177" s="1"/>
  <c r="T57" i="177" s="1"/>
  <c r="T60" i="177" s="1"/>
  <c r="S33" i="177"/>
  <c r="R33" i="177"/>
  <c r="R49" i="177" s="1"/>
  <c r="R52" i="177" s="1"/>
  <c r="R54" i="177" s="1"/>
  <c r="R57" i="177" s="1"/>
  <c r="R60" i="177" s="1"/>
  <c r="Q33" i="177"/>
  <c r="Q49" i="177" s="1"/>
  <c r="Q52" i="177" s="1"/>
  <c r="Q54" i="177" s="1"/>
  <c r="Q57" i="177" s="1"/>
  <c r="Q60" i="177" s="1"/>
  <c r="P33" i="177"/>
  <c r="O33" i="177"/>
  <c r="O49" i="177" s="1"/>
  <c r="O52" i="177" s="1"/>
  <c r="O54" i="177" s="1"/>
  <c r="O57" i="177" s="1"/>
  <c r="O60" i="177" s="1"/>
  <c r="N33" i="177"/>
  <c r="N49" i="177" s="1"/>
  <c r="N52" i="177" s="1"/>
  <c r="N54" i="177" s="1"/>
  <c r="N57" i="177" s="1"/>
  <c r="N60" i="177" s="1"/>
  <c r="M33" i="177"/>
  <c r="L33" i="177"/>
  <c r="L49" i="177" s="1"/>
  <c r="L52" i="177" s="1"/>
  <c r="L54" i="177" s="1"/>
  <c r="L57" i="177" s="1"/>
  <c r="L60" i="177" s="1"/>
  <c r="K33" i="177"/>
  <c r="J33" i="177"/>
  <c r="J49" i="177" s="1"/>
  <c r="J52" i="177" s="1"/>
  <c r="J54" i="177" s="1"/>
  <c r="J57" i="177" s="1"/>
  <c r="J60" i="177" s="1"/>
  <c r="I33" i="177"/>
  <c r="I49" i="177" s="1"/>
  <c r="I52" i="177" s="1"/>
  <c r="I54" i="177" s="1"/>
  <c r="I57" i="177" s="1"/>
  <c r="I60" i="177" s="1"/>
  <c r="H33" i="177"/>
  <c r="H49" i="177" s="1"/>
  <c r="H52" i="177" s="1"/>
  <c r="H54" i="177" s="1"/>
  <c r="H57" i="177" s="1"/>
  <c r="H60" i="177" s="1"/>
  <c r="G33" i="177"/>
  <c r="G49" i="177" s="1"/>
  <c r="G52" i="177" s="1"/>
  <c r="G54" i="177" s="1"/>
  <c r="G57" i="177" s="1"/>
  <c r="G60" i="177" s="1"/>
  <c r="F33" i="177"/>
  <c r="F49" i="177" s="1"/>
  <c r="F52" i="177" s="1"/>
  <c r="F54" i="177" s="1"/>
  <c r="F57" i="177" s="1"/>
  <c r="F60" i="177" s="1"/>
  <c r="E33" i="177"/>
  <c r="D33" i="177"/>
  <c r="D49" i="177" s="1"/>
  <c r="D52" i="177" s="1"/>
  <c r="D54" i="177" s="1"/>
  <c r="D57" i="177" s="1"/>
  <c r="D60" i="177" s="1"/>
  <c r="C33" i="177"/>
  <c r="Y49" i="178"/>
  <c r="Y52" i="178" s="1"/>
  <c r="Y54" i="178" s="1"/>
  <c r="Y57" i="178" s="1"/>
  <c r="Y60" i="178" s="1"/>
  <c r="Q49" i="178"/>
  <c r="Q52" i="178" s="1"/>
  <c r="Q54" i="178" s="1"/>
  <c r="Q57" i="178" s="1"/>
  <c r="Q60" i="178" s="1"/>
  <c r="AA48" i="178"/>
  <c r="Z48" i="178"/>
  <c r="Y48" i="178"/>
  <c r="X48" i="178"/>
  <c r="W48" i="178"/>
  <c r="V48" i="178"/>
  <c r="U48" i="178"/>
  <c r="T48" i="178"/>
  <c r="S48" i="178"/>
  <c r="R48" i="178"/>
  <c r="Q48" i="178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D48" i="178"/>
  <c r="C48" i="178"/>
  <c r="AA33" i="178"/>
  <c r="AA49" i="178" s="1"/>
  <c r="AA52" i="178" s="1"/>
  <c r="AA54" i="178" s="1"/>
  <c r="AA57" i="178" s="1"/>
  <c r="AA60" i="178" s="1"/>
  <c r="Y33" i="178"/>
  <c r="X33" i="178"/>
  <c r="X49" i="178" s="1"/>
  <c r="W33" i="178"/>
  <c r="W49" i="178" s="1"/>
  <c r="W52" i="178" s="1"/>
  <c r="W54" i="178" s="1"/>
  <c r="W57" i="178" s="1"/>
  <c r="W60" i="178" s="1"/>
  <c r="V33" i="178"/>
  <c r="V49" i="178" s="1"/>
  <c r="V52" i="178" s="1"/>
  <c r="V54" i="178" s="1"/>
  <c r="V57" i="178" s="1"/>
  <c r="V60" i="178" s="1"/>
  <c r="U33" i="178"/>
  <c r="U49" i="178" s="1"/>
  <c r="U52" i="178" s="1"/>
  <c r="U54" i="178" s="1"/>
  <c r="U57" i="178" s="1"/>
  <c r="U60" i="178" s="1"/>
  <c r="T33" i="178"/>
  <c r="T49" i="178" s="1"/>
  <c r="T52" i="178" s="1"/>
  <c r="T54" i="178" s="1"/>
  <c r="T57" i="178" s="1"/>
  <c r="T60" i="178" s="1"/>
  <c r="S33" i="178"/>
  <c r="S49" i="178" s="1"/>
  <c r="S52" i="178" s="1"/>
  <c r="S54" i="178" s="1"/>
  <c r="S57" i="178" s="1"/>
  <c r="S60" i="178" s="1"/>
  <c r="R33" i="178"/>
  <c r="Q33" i="178"/>
  <c r="P33" i="178"/>
  <c r="P49" i="178" s="1"/>
  <c r="P52" i="178" s="1"/>
  <c r="P54" i="178" s="1"/>
  <c r="P57" i="178" s="1"/>
  <c r="P60" i="178" s="1"/>
  <c r="O33" i="178"/>
  <c r="O49" i="178" s="1"/>
  <c r="O52" i="178" s="1"/>
  <c r="O54" i="178" s="1"/>
  <c r="O57" i="178" s="1"/>
  <c r="O60" i="178" s="1"/>
  <c r="N33" i="178"/>
  <c r="N49" i="178" s="1"/>
  <c r="N52" i="178" s="1"/>
  <c r="N54" i="178" s="1"/>
  <c r="N57" i="178" s="1"/>
  <c r="N60" i="178" s="1"/>
  <c r="M33" i="178"/>
  <c r="M49" i="178" s="1"/>
  <c r="M52" i="178" s="1"/>
  <c r="M54" i="178" s="1"/>
  <c r="M57" i="178" s="1"/>
  <c r="M60" i="178" s="1"/>
  <c r="L33" i="178"/>
  <c r="L49" i="178" s="1"/>
  <c r="L52" i="178" s="1"/>
  <c r="L54" i="178" s="1"/>
  <c r="L57" i="178" s="1"/>
  <c r="L60" i="178" s="1"/>
  <c r="K33" i="178"/>
  <c r="K49" i="178" s="1"/>
  <c r="K52" i="178" s="1"/>
  <c r="K54" i="178" s="1"/>
  <c r="K57" i="178" s="1"/>
  <c r="K60" i="178" s="1"/>
  <c r="J33" i="178"/>
  <c r="I33" i="178"/>
  <c r="I49" i="178" s="1"/>
  <c r="I52" i="178" s="1"/>
  <c r="I54" i="178" s="1"/>
  <c r="I57" i="178" s="1"/>
  <c r="I60" i="178" s="1"/>
  <c r="H33" i="178"/>
  <c r="H49" i="178" s="1"/>
  <c r="H52" i="178" s="1"/>
  <c r="H54" i="178" s="1"/>
  <c r="H57" i="178" s="1"/>
  <c r="H60" i="178" s="1"/>
  <c r="G33" i="178"/>
  <c r="G49" i="178" s="1"/>
  <c r="G52" i="178" s="1"/>
  <c r="G54" i="178" s="1"/>
  <c r="G57" i="178" s="1"/>
  <c r="G60" i="178" s="1"/>
  <c r="F33" i="178"/>
  <c r="F49" i="178" s="1"/>
  <c r="F52" i="178" s="1"/>
  <c r="F54" i="178" s="1"/>
  <c r="F57" i="178" s="1"/>
  <c r="F60" i="178" s="1"/>
  <c r="E33" i="178"/>
  <c r="E49" i="178" s="1"/>
  <c r="E52" i="178" s="1"/>
  <c r="E54" i="178" s="1"/>
  <c r="E57" i="178" s="1"/>
  <c r="E60" i="178" s="1"/>
  <c r="D33" i="178"/>
  <c r="D49" i="178" s="1"/>
  <c r="D52" i="178" s="1"/>
  <c r="D54" i="178" s="1"/>
  <c r="D57" i="178" s="1"/>
  <c r="D60" i="178" s="1"/>
  <c r="C33" i="178"/>
  <c r="C49" i="178" s="1"/>
  <c r="C52" i="178" s="1"/>
  <c r="C54" i="178" s="1"/>
  <c r="C57" i="178" s="1"/>
  <c r="C60" i="178" s="1"/>
  <c r="AA48" i="179"/>
  <c r="Y48" i="179"/>
  <c r="X48" i="179"/>
  <c r="X49" i="179" s="1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33" i="179"/>
  <c r="AA49" i="179" s="1"/>
  <c r="AA52" i="179" s="1"/>
  <c r="AA54" i="179" s="1"/>
  <c r="AA57" i="179" s="1"/>
  <c r="AA60" i="179" s="1"/>
  <c r="Y33" i="179"/>
  <c r="Z33" i="179" s="1"/>
  <c r="X33" i="179"/>
  <c r="W33" i="179"/>
  <c r="W49" i="179" s="1"/>
  <c r="W52" i="179" s="1"/>
  <c r="W54" i="179" s="1"/>
  <c r="W57" i="179" s="1"/>
  <c r="W60" i="179" s="1"/>
  <c r="V33" i="179"/>
  <c r="V49" i="179" s="1"/>
  <c r="V52" i="179" s="1"/>
  <c r="V54" i="179" s="1"/>
  <c r="V57" i="179" s="1"/>
  <c r="V60" i="179" s="1"/>
  <c r="U33" i="179"/>
  <c r="T33" i="179"/>
  <c r="T49" i="179" s="1"/>
  <c r="T52" i="179" s="1"/>
  <c r="T54" i="179" s="1"/>
  <c r="T57" i="179" s="1"/>
  <c r="T60" i="179" s="1"/>
  <c r="S33" i="179"/>
  <c r="S49" i="179" s="1"/>
  <c r="S52" i="179" s="1"/>
  <c r="S54" i="179" s="1"/>
  <c r="S57" i="179" s="1"/>
  <c r="S60" i="179" s="1"/>
  <c r="R33" i="179"/>
  <c r="R49" i="179" s="1"/>
  <c r="R52" i="179" s="1"/>
  <c r="R54" i="179" s="1"/>
  <c r="R57" i="179" s="1"/>
  <c r="R60" i="179" s="1"/>
  <c r="Q33" i="179"/>
  <c r="P33" i="179"/>
  <c r="P49" i="179" s="1"/>
  <c r="P52" i="179" s="1"/>
  <c r="P54" i="179" s="1"/>
  <c r="P57" i="179" s="1"/>
  <c r="P60" i="179" s="1"/>
  <c r="O33" i="179"/>
  <c r="O49" i="179" s="1"/>
  <c r="O52" i="179" s="1"/>
  <c r="O54" i="179" s="1"/>
  <c r="O57" i="179" s="1"/>
  <c r="O60" i="179" s="1"/>
  <c r="N33" i="179"/>
  <c r="N49" i="179" s="1"/>
  <c r="N52" i="179" s="1"/>
  <c r="N54" i="179" s="1"/>
  <c r="N57" i="179" s="1"/>
  <c r="N60" i="179" s="1"/>
  <c r="M33" i="179"/>
  <c r="L33" i="179"/>
  <c r="L49" i="179" s="1"/>
  <c r="L52" i="179" s="1"/>
  <c r="L54" i="179" s="1"/>
  <c r="L57" i="179" s="1"/>
  <c r="L60" i="179" s="1"/>
  <c r="K33" i="179"/>
  <c r="K49" i="179" s="1"/>
  <c r="K52" i="179" s="1"/>
  <c r="K54" i="179" s="1"/>
  <c r="K57" i="179" s="1"/>
  <c r="K60" i="179" s="1"/>
  <c r="J33" i="179"/>
  <c r="J49" i="179" s="1"/>
  <c r="J52" i="179" s="1"/>
  <c r="J54" i="179" s="1"/>
  <c r="J57" i="179" s="1"/>
  <c r="J60" i="179" s="1"/>
  <c r="I33" i="179"/>
  <c r="H33" i="179"/>
  <c r="H49" i="179" s="1"/>
  <c r="H52" i="179" s="1"/>
  <c r="H54" i="179" s="1"/>
  <c r="H57" i="179" s="1"/>
  <c r="H60" i="179" s="1"/>
  <c r="G33" i="179"/>
  <c r="G49" i="179" s="1"/>
  <c r="G52" i="179" s="1"/>
  <c r="G54" i="179" s="1"/>
  <c r="G57" i="179" s="1"/>
  <c r="G60" i="179" s="1"/>
  <c r="F33" i="179"/>
  <c r="F49" i="179" s="1"/>
  <c r="F52" i="179" s="1"/>
  <c r="F54" i="179" s="1"/>
  <c r="F57" i="179" s="1"/>
  <c r="F60" i="179" s="1"/>
  <c r="E33" i="179"/>
  <c r="D33" i="179"/>
  <c r="D49" i="179" s="1"/>
  <c r="D52" i="179" s="1"/>
  <c r="D54" i="179" s="1"/>
  <c r="D57" i="179" s="1"/>
  <c r="D60" i="179" s="1"/>
  <c r="C33" i="179"/>
  <c r="C49" i="179" s="1"/>
  <c r="C52" i="179" s="1"/>
  <c r="C54" i="179" s="1"/>
  <c r="C57" i="179" s="1"/>
  <c r="C60" i="179" s="1"/>
  <c r="W49" i="180"/>
  <c r="W52" i="180" s="1"/>
  <c r="W54" i="180" s="1"/>
  <c r="W57" i="180" s="1"/>
  <c r="W60" i="180" s="1"/>
  <c r="O49" i="180"/>
  <c r="O52" i="180" s="1"/>
  <c r="O54" i="180" s="1"/>
  <c r="O57" i="180" s="1"/>
  <c r="O60" i="180" s="1"/>
  <c r="AA48" i="180"/>
  <c r="Y48" i="180"/>
  <c r="X48" i="180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33" i="180"/>
  <c r="AA49" i="180" s="1"/>
  <c r="AA52" i="180" s="1"/>
  <c r="AA54" i="180" s="1"/>
  <c r="AA57" i="180" s="1"/>
  <c r="AA60" i="180" s="1"/>
  <c r="Y33" i="180"/>
  <c r="Y49" i="180" s="1"/>
  <c r="Y52" i="180" s="1"/>
  <c r="Y54" i="180" s="1"/>
  <c r="Y57" i="180" s="1"/>
  <c r="Y60" i="180" s="1"/>
  <c r="X33" i="180"/>
  <c r="W33" i="180"/>
  <c r="V33" i="180"/>
  <c r="V49" i="180" s="1"/>
  <c r="V52" i="180" s="1"/>
  <c r="V54" i="180" s="1"/>
  <c r="V57" i="180" s="1"/>
  <c r="V60" i="180" s="1"/>
  <c r="U33" i="180"/>
  <c r="U49" i="180" s="1"/>
  <c r="U52" i="180" s="1"/>
  <c r="U54" i="180" s="1"/>
  <c r="U57" i="180" s="1"/>
  <c r="U60" i="180" s="1"/>
  <c r="T33" i="180"/>
  <c r="T49" i="180" s="1"/>
  <c r="T52" i="180" s="1"/>
  <c r="T54" i="180" s="1"/>
  <c r="T57" i="180" s="1"/>
  <c r="T60" i="180" s="1"/>
  <c r="S33" i="180"/>
  <c r="S49" i="180" s="1"/>
  <c r="S52" i="180" s="1"/>
  <c r="S54" i="180" s="1"/>
  <c r="S57" i="180" s="1"/>
  <c r="S60" i="180" s="1"/>
  <c r="R33" i="180"/>
  <c r="R49" i="180" s="1"/>
  <c r="R52" i="180" s="1"/>
  <c r="R54" i="180" s="1"/>
  <c r="R57" i="180" s="1"/>
  <c r="R60" i="180" s="1"/>
  <c r="Q33" i="180"/>
  <c r="Q49" i="180" s="1"/>
  <c r="Q52" i="180" s="1"/>
  <c r="Q54" i="180" s="1"/>
  <c r="Q57" i="180" s="1"/>
  <c r="Q60" i="180" s="1"/>
  <c r="P33" i="180"/>
  <c r="O33" i="180"/>
  <c r="N33" i="180"/>
  <c r="N49" i="180" s="1"/>
  <c r="N52" i="180" s="1"/>
  <c r="N54" i="180" s="1"/>
  <c r="N57" i="180" s="1"/>
  <c r="N60" i="180" s="1"/>
  <c r="M33" i="180"/>
  <c r="M49" i="180" s="1"/>
  <c r="M52" i="180" s="1"/>
  <c r="M54" i="180" s="1"/>
  <c r="M57" i="180" s="1"/>
  <c r="M60" i="180" s="1"/>
  <c r="L33" i="180"/>
  <c r="L49" i="180" s="1"/>
  <c r="L52" i="180" s="1"/>
  <c r="L54" i="180" s="1"/>
  <c r="L57" i="180" s="1"/>
  <c r="L60" i="180" s="1"/>
  <c r="K33" i="180"/>
  <c r="K49" i="180" s="1"/>
  <c r="K52" i="180" s="1"/>
  <c r="K54" i="180" s="1"/>
  <c r="K57" i="180" s="1"/>
  <c r="K60" i="180" s="1"/>
  <c r="J33" i="180"/>
  <c r="J49" i="180" s="1"/>
  <c r="J52" i="180" s="1"/>
  <c r="J54" i="180" s="1"/>
  <c r="J57" i="180" s="1"/>
  <c r="J60" i="180" s="1"/>
  <c r="I33" i="180"/>
  <c r="I49" i="180" s="1"/>
  <c r="I52" i="180" s="1"/>
  <c r="I54" i="180" s="1"/>
  <c r="I57" i="180" s="1"/>
  <c r="I60" i="180" s="1"/>
  <c r="H33" i="180"/>
  <c r="G33" i="180"/>
  <c r="G49" i="180" s="1"/>
  <c r="G52" i="180" s="1"/>
  <c r="G54" i="180" s="1"/>
  <c r="G57" i="180" s="1"/>
  <c r="G60" i="180" s="1"/>
  <c r="F33" i="180"/>
  <c r="F49" i="180" s="1"/>
  <c r="F52" i="180" s="1"/>
  <c r="F54" i="180" s="1"/>
  <c r="F57" i="180" s="1"/>
  <c r="F60" i="180" s="1"/>
  <c r="E33" i="180"/>
  <c r="E49" i="180" s="1"/>
  <c r="E52" i="180" s="1"/>
  <c r="E54" i="180" s="1"/>
  <c r="E57" i="180" s="1"/>
  <c r="E60" i="180" s="1"/>
  <c r="D33" i="180"/>
  <c r="D49" i="180" s="1"/>
  <c r="D52" i="180" s="1"/>
  <c r="D54" i="180" s="1"/>
  <c r="D57" i="180" s="1"/>
  <c r="D60" i="180" s="1"/>
  <c r="C33" i="180"/>
  <c r="C49" i="180" s="1"/>
  <c r="C52" i="180" s="1"/>
  <c r="C54" i="180" s="1"/>
  <c r="C57" i="180" s="1"/>
  <c r="C60" i="180" s="1"/>
  <c r="V49" i="181"/>
  <c r="V52" i="181" s="1"/>
  <c r="V54" i="181" s="1"/>
  <c r="V57" i="181" s="1"/>
  <c r="V60" i="181" s="1"/>
  <c r="N49" i="181"/>
  <c r="N52" i="181" s="1"/>
  <c r="N54" i="181" s="1"/>
  <c r="N57" i="181" s="1"/>
  <c r="N60" i="181" s="1"/>
  <c r="AA48" i="181"/>
  <c r="Y48" i="181"/>
  <c r="X48" i="181"/>
  <c r="Z48" i="181" s="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33" i="181"/>
  <c r="AA49" i="181" s="1"/>
  <c r="AA52" i="181" s="1"/>
  <c r="AA54" i="181" s="1"/>
  <c r="AA57" i="181" s="1"/>
  <c r="AA60" i="181" s="1"/>
  <c r="Y33" i="181"/>
  <c r="Y49" i="181" s="1"/>
  <c r="Y52" i="181" s="1"/>
  <c r="Y54" i="181" s="1"/>
  <c r="Y57" i="181" s="1"/>
  <c r="Y60" i="181" s="1"/>
  <c r="X33" i="181"/>
  <c r="X49" i="181" s="1"/>
  <c r="W33" i="181"/>
  <c r="V33" i="181"/>
  <c r="U33" i="181"/>
  <c r="U49" i="181" s="1"/>
  <c r="U52" i="181" s="1"/>
  <c r="U54" i="181" s="1"/>
  <c r="U57" i="181" s="1"/>
  <c r="U60" i="181" s="1"/>
  <c r="T33" i="181"/>
  <c r="T49" i="181" s="1"/>
  <c r="T52" i="181" s="1"/>
  <c r="T54" i="181" s="1"/>
  <c r="T57" i="181" s="1"/>
  <c r="T60" i="181" s="1"/>
  <c r="S33" i="181"/>
  <c r="S49" i="181" s="1"/>
  <c r="S52" i="181" s="1"/>
  <c r="S54" i="181" s="1"/>
  <c r="S57" i="181" s="1"/>
  <c r="S60" i="181" s="1"/>
  <c r="R33" i="181"/>
  <c r="R49" i="181" s="1"/>
  <c r="R52" i="181" s="1"/>
  <c r="R54" i="181" s="1"/>
  <c r="R57" i="181" s="1"/>
  <c r="R60" i="181" s="1"/>
  <c r="Q33" i="181"/>
  <c r="Q49" i="181" s="1"/>
  <c r="Q52" i="181" s="1"/>
  <c r="Q54" i="181" s="1"/>
  <c r="Q57" i="181" s="1"/>
  <c r="Q60" i="181" s="1"/>
  <c r="P33" i="181"/>
  <c r="P49" i="181" s="1"/>
  <c r="P52" i="181" s="1"/>
  <c r="P54" i="181" s="1"/>
  <c r="P57" i="181" s="1"/>
  <c r="P60" i="181" s="1"/>
  <c r="O33" i="181"/>
  <c r="N33" i="181"/>
  <c r="M33" i="181"/>
  <c r="M49" i="181" s="1"/>
  <c r="M52" i="181" s="1"/>
  <c r="M54" i="181" s="1"/>
  <c r="M57" i="181" s="1"/>
  <c r="M60" i="181" s="1"/>
  <c r="L33" i="181"/>
  <c r="L49" i="181" s="1"/>
  <c r="L52" i="181" s="1"/>
  <c r="L54" i="181" s="1"/>
  <c r="L57" i="181" s="1"/>
  <c r="L60" i="181" s="1"/>
  <c r="K33" i="181"/>
  <c r="K49" i="181" s="1"/>
  <c r="K52" i="181" s="1"/>
  <c r="K54" i="181" s="1"/>
  <c r="K57" i="181" s="1"/>
  <c r="K60" i="181" s="1"/>
  <c r="J33" i="181"/>
  <c r="J49" i="181" s="1"/>
  <c r="J52" i="181" s="1"/>
  <c r="J54" i="181" s="1"/>
  <c r="J57" i="181" s="1"/>
  <c r="J60" i="181" s="1"/>
  <c r="I33" i="181"/>
  <c r="I49" i="181" s="1"/>
  <c r="I52" i="181" s="1"/>
  <c r="I54" i="181" s="1"/>
  <c r="I57" i="181" s="1"/>
  <c r="I60" i="181" s="1"/>
  <c r="H33" i="181"/>
  <c r="H49" i="181" s="1"/>
  <c r="H52" i="181" s="1"/>
  <c r="H54" i="181" s="1"/>
  <c r="H57" i="181" s="1"/>
  <c r="H60" i="181" s="1"/>
  <c r="G33" i="181"/>
  <c r="F33" i="181"/>
  <c r="F49" i="181" s="1"/>
  <c r="F52" i="181" s="1"/>
  <c r="F54" i="181" s="1"/>
  <c r="F57" i="181" s="1"/>
  <c r="F60" i="181" s="1"/>
  <c r="E33" i="181"/>
  <c r="E49" i="181" s="1"/>
  <c r="E52" i="181" s="1"/>
  <c r="E54" i="181" s="1"/>
  <c r="E57" i="181" s="1"/>
  <c r="E60" i="181" s="1"/>
  <c r="D33" i="181"/>
  <c r="D49" i="181" s="1"/>
  <c r="D52" i="181" s="1"/>
  <c r="D54" i="181" s="1"/>
  <c r="D57" i="181" s="1"/>
  <c r="D60" i="181" s="1"/>
  <c r="C33" i="181"/>
  <c r="C49" i="181" s="1"/>
  <c r="C52" i="181" s="1"/>
  <c r="C54" i="181" s="1"/>
  <c r="C57" i="181" s="1"/>
  <c r="C60" i="181" s="1"/>
  <c r="E49" i="182"/>
  <c r="E52" i="182" s="1"/>
  <c r="E54" i="182" s="1"/>
  <c r="E57" i="182" s="1"/>
  <c r="E60" i="182" s="1"/>
  <c r="AA48" i="182"/>
  <c r="Y48" i="182"/>
  <c r="X48" i="182"/>
  <c r="Z48" i="182" s="1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33" i="182"/>
  <c r="AA49" i="182" s="1"/>
  <c r="AA52" i="182" s="1"/>
  <c r="AA54" i="182" s="1"/>
  <c r="AA57" i="182" s="1"/>
  <c r="AA60" i="182" s="1"/>
  <c r="Y33" i="182"/>
  <c r="Y49" i="182" s="1"/>
  <c r="Y52" i="182" s="1"/>
  <c r="Y54" i="182" s="1"/>
  <c r="Y57" i="182" s="1"/>
  <c r="Y60" i="182" s="1"/>
  <c r="X33" i="182"/>
  <c r="X49" i="182" s="1"/>
  <c r="W33" i="182"/>
  <c r="W49" i="182" s="1"/>
  <c r="W52" i="182" s="1"/>
  <c r="W54" i="182" s="1"/>
  <c r="W57" i="182" s="1"/>
  <c r="W60" i="182" s="1"/>
  <c r="V33" i="182"/>
  <c r="U33" i="182"/>
  <c r="U49" i="182" s="1"/>
  <c r="U52" i="182" s="1"/>
  <c r="U54" i="182" s="1"/>
  <c r="U57" i="182" s="1"/>
  <c r="U60" i="182" s="1"/>
  <c r="T33" i="182"/>
  <c r="T49" i="182" s="1"/>
  <c r="T52" i="182" s="1"/>
  <c r="T54" i="182" s="1"/>
  <c r="T57" i="182" s="1"/>
  <c r="T60" i="182" s="1"/>
  <c r="S33" i="182"/>
  <c r="S49" i="182" s="1"/>
  <c r="S52" i="182" s="1"/>
  <c r="S54" i="182" s="1"/>
  <c r="S57" i="182" s="1"/>
  <c r="S60" i="182" s="1"/>
  <c r="R33" i="182"/>
  <c r="R49" i="182" s="1"/>
  <c r="R52" i="182" s="1"/>
  <c r="R54" i="182" s="1"/>
  <c r="R57" i="182" s="1"/>
  <c r="R60" i="182" s="1"/>
  <c r="Q33" i="182"/>
  <c r="Q49" i="182" s="1"/>
  <c r="Q52" i="182" s="1"/>
  <c r="Q54" i="182" s="1"/>
  <c r="Q57" i="182" s="1"/>
  <c r="Q60" i="182" s="1"/>
  <c r="P33" i="182"/>
  <c r="P49" i="182" s="1"/>
  <c r="P52" i="182" s="1"/>
  <c r="P54" i="182" s="1"/>
  <c r="P57" i="182" s="1"/>
  <c r="P60" i="182" s="1"/>
  <c r="O33" i="182"/>
  <c r="O49" i="182" s="1"/>
  <c r="O52" i="182" s="1"/>
  <c r="O54" i="182" s="1"/>
  <c r="O57" i="182" s="1"/>
  <c r="O60" i="182" s="1"/>
  <c r="N33" i="182"/>
  <c r="M33" i="182"/>
  <c r="M49" i="182" s="1"/>
  <c r="M52" i="182" s="1"/>
  <c r="M54" i="182" s="1"/>
  <c r="M57" i="182" s="1"/>
  <c r="M60" i="182" s="1"/>
  <c r="L33" i="182"/>
  <c r="L49" i="182" s="1"/>
  <c r="L52" i="182" s="1"/>
  <c r="L54" i="182" s="1"/>
  <c r="L57" i="182" s="1"/>
  <c r="L60" i="182" s="1"/>
  <c r="K33" i="182"/>
  <c r="K49" i="182" s="1"/>
  <c r="K52" i="182" s="1"/>
  <c r="K54" i="182" s="1"/>
  <c r="K57" i="182" s="1"/>
  <c r="K60" i="182" s="1"/>
  <c r="J33" i="182"/>
  <c r="J49" i="182" s="1"/>
  <c r="J52" i="182" s="1"/>
  <c r="J54" i="182" s="1"/>
  <c r="J57" i="182" s="1"/>
  <c r="J60" i="182" s="1"/>
  <c r="I33" i="182"/>
  <c r="I49" i="182" s="1"/>
  <c r="I52" i="182" s="1"/>
  <c r="I54" i="182" s="1"/>
  <c r="I57" i="182" s="1"/>
  <c r="I60" i="182" s="1"/>
  <c r="H33" i="182"/>
  <c r="H49" i="182" s="1"/>
  <c r="H52" i="182" s="1"/>
  <c r="H54" i="182" s="1"/>
  <c r="H57" i="182" s="1"/>
  <c r="H60" i="182" s="1"/>
  <c r="G33" i="182"/>
  <c r="G49" i="182" s="1"/>
  <c r="G52" i="182" s="1"/>
  <c r="G54" i="182" s="1"/>
  <c r="G57" i="182" s="1"/>
  <c r="G60" i="182" s="1"/>
  <c r="F33" i="182"/>
  <c r="E33" i="182"/>
  <c r="D33" i="182"/>
  <c r="D49" i="182" s="1"/>
  <c r="D52" i="182" s="1"/>
  <c r="D54" i="182" s="1"/>
  <c r="D57" i="182" s="1"/>
  <c r="D60" i="182" s="1"/>
  <c r="C33" i="182"/>
  <c r="C49" i="182" s="1"/>
  <c r="C52" i="182" s="1"/>
  <c r="C54" i="182" s="1"/>
  <c r="C57" i="182" s="1"/>
  <c r="C60" i="182" s="1"/>
  <c r="T49" i="183"/>
  <c r="T52" i="183" s="1"/>
  <c r="T54" i="183" s="1"/>
  <c r="T57" i="183" s="1"/>
  <c r="T60" i="183" s="1"/>
  <c r="AA48" i="183"/>
  <c r="Y48" i="183"/>
  <c r="X48" i="183"/>
  <c r="Z48" i="183" s="1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33" i="183"/>
  <c r="AA49" i="183" s="1"/>
  <c r="AA52" i="183" s="1"/>
  <c r="AA54" i="183" s="1"/>
  <c r="AA57" i="183" s="1"/>
  <c r="AA60" i="183" s="1"/>
  <c r="Y33" i="183"/>
  <c r="Y49" i="183" s="1"/>
  <c r="Y52" i="183" s="1"/>
  <c r="Y54" i="183" s="1"/>
  <c r="Y57" i="183" s="1"/>
  <c r="Y60" i="183" s="1"/>
  <c r="X33" i="183"/>
  <c r="X49" i="183" s="1"/>
  <c r="W33" i="183"/>
  <c r="W49" i="183" s="1"/>
  <c r="W52" i="183" s="1"/>
  <c r="W54" i="183" s="1"/>
  <c r="W57" i="183" s="1"/>
  <c r="W60" i="183" s="1"/>
  <c r="V33" i="183"/>
  <c r="V49" i="183" s="1"/>
  <c r="V52" i="183" s="1"/>
  <c r="V54" i="183" s="1"/>
  <c r="V57" i="183" s="1"/>
  <c r="V60" i="183" s="1"/>
  <c r="U33" i="183"/>
  <c r="T33" i="183"/>
  <c r="S33" i="183"/>
  <c r="S49" i="183" s="1"/>
  <c r="S52" i="183" s="1"/>
  <c r="S54" i="183" s="1"/>
  <c r="S57" i="183" s="1"/>
  <c r="S60" i="183" s="1"/>
  <c r="R33" i="183"/>
  <c r="R49" i="183" s="1"/>
  <c r="R52" i="183" s="1"/>
  <c r="R54" i="183" s="1"/>
  <c r="R57" i="183" s="1"/>
  <c r="R60" i="183" s="1"/>
  <c r="Q33" i="183"/>
  <c r="Q49" i="183" s="1"/>
  <c r="Q52" i="183" s="1"/>
  <c r="Q54" i="183" s="1"/>
  <c r="Q57" i="183" s="1"/>
  <c r="Q60" i="183" s="1"/>
  <c r="P33" i="183"/>
  <c r="P49" i="183" s="1"/>
  <c r="P52" i="183" s="1"/>
  <c r="P54" i="183" s="1"/>
  <c r="P57" i="183" s="1"/>
  <c r="P60" i="183" s="1"/>
  <c r="O33" i="183"/>
  <c r="O49" i="183" s="1"/>
  <c r="O52" i="183" s="1"/>
  <c r="O54" i="183" s="1"/>
  <c r="O57" i="183" s="1"/>
  <c r="O60" i="183" s="1"/>
  <c r="N33" i="183"/>
  <c r="N49" i="183" s="1"/>
  <c r="N52" i="183" s="1"/>
  <c r="N54" i="183" s="1"/>
  <c r="N57" i="183" s="1"/>
  <c r="N60" i="183" s="1"/>
  <c r="M33" i="183"/>
  <c r="L33" i="183"/>
  <c r="L49" i="183" s="1"/>
  <c r="L52" i="183" s="1"/>
  <c r="L54" i="183" s="1"/>
  <c r="L57" i="183" s="1"/>
  <c r="L60" i="183" s="1"/>
  <c r="K33" i="183"/>
  <c r="K49" i="183" s="1"/>
  <c r="K52" i="183" s="1"/>
  <c r="K54" i="183" s="1"/>
  <c r="K57" i="183" s="1"/>
  <c r="K60" i="183" s="1"/>
  <c r="J33" i="183"/>
  <c r="J49" i="183" s="1"/>
  <c r="J52" i="183" s="1"/>
  <c r="J54" i="183" s="1"/>
  <c r="J57" i="183" s="1"/>
  <c r="J60" i="183" s="1"/>
  <c r="I33" i="183"/>
  <c r="I49" i="183" s="1"/>
  <c r="I52" i="183" s="1"/>
  <c r="I54" i="183" s="1"/>
  <c r="I57" i="183" s="1"/>
  <c r="I60" i="183" s="1"/>
  <c r="H33" i="183"/>
  <c r="H49" i="183" s="1"/>
  <c r="H52" i="183" s="1"/>
  <c r="H54" i="183" s="1"/>
  <c r="H57" i="183" s="1"/>
  <c r="H60" i="183" s="1"/>
  <c r="G33" i="183"/>
  <c r="G49" i="183" s="1"/>
  <c r="G52" i="183" s="1"/>
  <c r="G54" i="183" s="1"/>
  <c r="G57" i="183" s="1"/>
  <c r="G60" i="183" s="1"/>
  <c r="F33" i="183"/>
  <c r="F49" i="183" s="1"/>
  <c r="F52" i="183" s="1"/>
  <c r="F54" i="183" s="1"/>
  <c r="F57" i="183" s="1"/>
  <c r="F60" i="183" s="1"/>
  <c r="E33" i="183"/>
  <c r="D33" i="183"/>
  <c r="D49" i="183" s="1"/>
  <c r="D52" i="183" s="1"/>
  <c r="D54" i="183" s="1"/>
  <c r="D57" i="183" s="1"/>
  <c r="D60" i="183" s="1"/>
  <c r="C33" i="183"/>
  <c r="C49" i="183" s="1"/>
  <c r="C52" i="183" s="1"/>
  <c r="C54" i="183" s="1"/>
  <c r="C57" i="183" s="1"/>
  <c r="C60" i="183" s="1"/>
  <c r="AA48" i="184"/>
  <c r="Y48" i="184"/>
  <c r="X48" i="184"/>
  <c r="Z48" i="184" s="1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C48" i="184"/>
  <c r="AA33" i="184"/>
  <c r="AA49" i="184" s="1"/>
  <c r="AA52" i="184" s="1"/>
  <c r="AA54" i="184" s="1"/>
  <c r="AA57" i="184" s="1"/>
  <c r="AA60" i="184" s="1"/>
  <c r="Y33" i="184"/>
  <c r="Y49" i="184" s="1"/>
  <c r="Y52" i="184" s="1"/>
  <c r="Y54" i="184" s="1"/>
  <c r="Y57" i="184" s="1"/>
  <c r="Y60" i="184" s="1"/>
  <c r="X33" i="184"/>
  <c r="X49" i="184" s="1"/>
  <c r="W33" i="184"/>
  <c r="W49" i="184" s="1"/>
  <c r="W52" i="184" s="1"/>
  <c r="W54" i="184" s="1"/>
  <c r="W57" i="184" s="1"/>
  <c r="W60" i="184" s="1"/>
  <c r="V33" i="184"/>
  <c r="V49" i="184" s="1"/>
  <c r="V52" i="184" s="1"/>
  <c r="V54" i="184" s="1"/>
  <c r="V57" i="184" s="1"/>
  <c r="V60" i="184" s="1"/>
  <c r="U33" i="184"/>
  <c r="U49" i="184" s="1"/>
  <c r="U52" i="184" s="1"/>
  <c r="U54" i="184" s="1"/>
  <c r="U57" i="184" s="1"/>
  <c r="U60" i="184" s="1"/>
  <c r="T33" i="184"/>
  <c r="T49" i="184" s="1"/>
  <c r="T52" i="184" s="1"/>
  <c r="T54" i="184" s="1"/>
  <c r="T57" i="184" s="1"/>
  <c r="T60" i="184" s="1"/>
  <c r="S33" i="184"/>
  <c r="S49" i="184" s="1"/>
  <c r="S52" i="184" s="1"/>
  <c r="S54" i="184" s="1"/>
  <c r="S57" i="184" s="1"/>
  <c r="S60" i="184" s="1"/>
  <c r="R33" i="184"/>
  <c r="R49" i="184" s="1"/>
  <c r="R52" i="184" s="1"/>
  <c r="R54" i="184" s="1"/>
  <c r="R57" i="184" s="1"/>
  <c r="R60" i="184" s="1"/>
  <c r="Q33" i="184"/>
  <c r="Q49" i="184" s="1"/>
  <c r="Q52" i="184" s="1"/>
  <c r="Q54" i="184" s="1"/>
  <c r="Q57" i="184" s="1"/>
  <c r="Q60" i="184" s="1"/>
  <c r="P33" i="184"/>
  <c r="P49" i="184" s="1"/>
  <c r="P52" i="184" s="1"/>
  <c r="P54" i="184" s="1"/>
  <c r="P57" i="184" s="1"/>
  <c r="P60" i="184" s="1"/>
  <c r="O33" i="184"/>
  <c r="O49" i="184" s="1"/>
  <c r="O52" i="184" s="1"/>
  <c r="O54" i="184" s="1"/>
  <c r="O57" i="184" s="1"/>
  <c r="O60" i="184" s="1"/>
  <c r="N33" i="184"/>
  <c r="N49" i="184" s="1"/>
  <c r="N52" i="184" s="1"/>
  <c r="N54" i="184" s="1"/>
  <c r="N57" i="184" s="1"/>
  <c r="N60" i="184" s="1"/>
  <c r="M33" i="184"/>
  <c r="M49" i="184" s="1"/>
  <c r="M52" i="184" s="1"/>
  <c r="M54" i="184" s="1"/>
  <c r="M57" i="184" s="1"/>
  <c r="M60" i="184" s="1"/>
  <c r="L33" i="184"/>
  <c r="L49" i="184" s="1"/>
  <c r="L52" i="184" s="1"/>
  <c r="L54" i="184" s="1"/>
  <c r="L57" i="184" s="1"/>
  <c r="L60" i="184" s="1"/>
  <c r="K33" i="184"/>
  <c r="K49" i="184" s="1"/>
  <c r="K52" i="184" s="1"/>
  <c r="K54" i="184" s="1"/>
  <c r="K57" i="184" s="1"/>
  <c r="K60" i="184" s="1"/>
  <c r="J33" i="184"/>
  <c r="J49" i="184" s="1"/>
  <c r="J52" i="184" s="1"/>
  <c r="J54" i="184" s="1"/>
  <c r="J57" i="184" s="1"/>
  <c r="J60" i="184" s="1"/>
  <c r="I33" i="184"/>
  <c r="I49" i="184" s="1"/>
  <c r="I52" i="184" s="1"/>
  <c r="I54" i="184" s="1"/>
  <c r="I57" i="184" s="1"/>
  <c r="I60" i="184" s="1"/>
  <c r="H33" i="184"/>
  <c r="H49" i="184" s="1"/>
  <c r="H52" i="184" s="1"/>
  <c r="H54" i="184" s="1"/>
  <c r="H57" i="184" s="1"/>
  <c r="H60" i="184" s="1"/>
  <c r="G33" i="184"/>
  <c r="G49" i="184" s="1"/>
  <c r="G52" i="184" s="1"/>
  <c r="G54" i="184" s="1"/>
  <c r="G57" i="184" s="1"/>
  <c r="G60" i="184" s="1"/>
  <c r="F33" i="184"/>
  <c r="F49" i="184" s="1"/>
  <c r="F52" i="184" s="1"/>
  <c r="F54" i="184" s="1"/>
  <c r="F57" i="184" s="1"/>
  <c r="F60" i="184" s="1"/>
  <c r="E33" i="184"/>
  <c r="E49" i="184" s="1"/>
  <c r="E52" i="184" s="1"/>
  <c r="E54" i="184" s="1"/>
  <c r="E57" i="184" s="1"/>
  <c r="E60" i="184" s="1"/>
  <c r="D33" i="184"/>
  <c r="D49" i="184" s="1"/>
  <c r="D52" i="184" s="1"/>
  <c r="D54" i="184" s="1"/>
  <c r="D57" i="184" s="1"/>
  <c r="D60" i="184" s="1"/>
  <c r="C33" i="184"/>
  <c r="C49" i="184" s="1"/>
  <c r="C52" i="184" s="1"/>
  <c r="C54" i="184" s="1"/>
  <c r="C57" i="184" s="1"/>
  <c r="C60" i="184" s="1"/>
  <c r="AA48" i="185"/>
  <c r="Y48" i="185"/>
  <c r="X48" i="185"/>
  <c r="Z48" i="185" s="1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33" i="185"/>
  <c r="AA49" i="185" s="1"/>
  <c r="AA52" i="185" s="1"/>
  <c r="AA54" i="185" s="1"/>
  <c r="AA57" i="185" s="1"/>
  <c r="AA60" i="185" s="1"/>
  <c r="Y33" i="185"/>
  <c r="Y49" i="185" s="1"/>
  <c r="Y52" i="185" s="1"/>
  <c r="Y54" i="185" s="1"/>
  <c r="Y57" i="185" s="1"/>
  <c r="Y60" i="185" s="1"/>
  <c r="X33" i="185"/>
  <c r="X49" i="185" s="1"/>
  <c r="W33" i="185"/>
  <c r="W49" i="185" s="1"/>
  <c r="W52" i="185" s="1"/>
  <c r="W54" i="185" s="1"/>
  <c r="W57" i="185" s="1"/>
  <c r="W60" i="185" s="1"/>
  <c r="V33" i="185"/>
  <c r="V49" i="185" s="1"/>
  <c r="V52" i="185" s="1"/>
  <c r="V54" i="185" s="1"/>
  <c r="V57" i="185" s="1"/>
  <c r="V60" i="185" s="1"/>
  <c r="U33" i="185"/>
  <c r="U49" i="185" s="1"/>
  <c r="U52" i="185" s="1"/>
  <c r="U54" i="185" s="1"/>
  <c r="U57" i="185" s="1"/>
  <c r="U60" i="185" s="1"/>
  <c r="T33" i="185"/>
  <c r="T49" i="185" s="1"/>
  <c r="T52" i="185" s="1"/>
  <c r="T54" i="185" s="1"/>
  <c r="T57" i="185" s="1"/>
  <c r="T60" i="185" s="1"/>
  <c r="S33" i="185"/>
  <c r="S49" i="185" s="1"/>
  <c r="S52" i="185" s="1"/>
  <c r="S54" i="185" s="1"/>
  <c r="S57" i="185" s="1"/>
  <c r="S60" i="185" s="1"/>
  <c r="R33" i="185"/>
  <c r="R49" i="185" s="1"/>
  <c r="R52" i="185" s="1"/>
  <c r="R54" i="185" s="1"/>
  <c r="R57" i="185" s="1"/>
  <c r="R60" i="185" s="1"/>
  <c r="Q33" i="185"/>
  <c r="Q49" i="185" s="1"/>
  <c r="Q52" i="185" s="1"/>
  <c r="Q54" i="185" s="1"/>
  <c r="Q57" i="185" s="1"/>
  <c r="Q60" i="185" s="1"/>
  <c r="P33" i="185"/>
  <c r="P49" i="185" s="1"/>
  <c r="P52" i="185" s="1"/>
  <c r="P54" i="185" s="1"/>
  <c r="P57" i="185" s="1"/>
  <c r="P60" i="185" s="1"/>
  <c r="O33" i="185"/>
  <c r="O49" i="185" s="1"/>
  <c r="O52" i="185" s="1"/>
  <c r="O54" i="185" s="1"/>
  <c r="O57" i="185" s="1"/>
  <c r="O60" i="185" s="1"/>
  <c r="N33" i="185"/>
  <c r="N49" i="185" s="1"/>
  <c r="N52" i="185" s="1"/>
  <c r="N54" i="185" s="1"/>
  <c r="N57" i="185" s="1"/>
  <c r="N60" i="185" s="1"/>
  <c r="M33" i="185"/>
  <c r="M49" i="185" s="1"/>
  <c r="M52" i="185" s="1"/>
  <c r="M54" i="185" s="1"/>
  <c r="M57" i="185" s="1"/>
  <c r="M60" i="185" s="1"/>
  <c r="L33" i="185"/>
  <c r="L49" i="185" s="1"/>
  <c r="L52" i="185" s="1"/>
  <c r="L54" i="185" s="1"/>
  <c r="L57" i="185" s="1"/>
  <c r="L60" i="185" s="1"/>
  <c r="K33" i="185"/>
  <c r="K49" i="185" s="1"/>
  <c r="K52" i="185" s="1"/>
  <c r="K54" i="185" s="1"/>
  <c r="K57" i="185" s="1"/>
  <c r="K60" i="185" s="1"/>
  <c r="J33" i="185"/>
  <c r="J49" i="185" s="1"/>
  <c r="J52" i="185" s="1"/>
  <c r="J54" i="185" s="1"/>
  <c r="J57" i="185" s="1"/>
  <c r="J60" i="185" s="1"/>
  <c r="I33" i="185"/>
  <c r="I49" i="185" s="1"/>
  <c r="I52" i="185" s="1"/>
  <c r="I54" i="185" s="1"/>
  <c r="I57" i="185" s="1"/>
  <c r="I60" i="185" s="1"/>
  <c r="H33" i="185"/>
  <c r="H49" i="185" s="1"/>
  <c r="H52" i="185" s="1"/>
  <c r="H54" i="185" s="1"/>
  <c r="H57" i="185" s="1"/>
  <c r="H60" i="185" s="1"/>
  <c r="G33" i="185"/>
  <c r="G49" i="185" s="1"/>
  <c r="G52" i="185" s="1"/>
  <c r="G54" i="185" s="1"/>
  <c r="G57" i="185" s="1"/>
  <c r="G60" i="185" s="1"/>
  <c r="F33" i="185"/>
  <c r="F49" i="185" s="1"/>
  <c r="F52" i="185" s="1"/>
  <c r="F54" i="185" s="1"/>
  <c r="F57" i="185" s="1"/>
  <c r="F60" i="185" s="1"/>
  <c r="E33" i="185"/>
  <c r="E49" i="185" s="1"/>
  <c r="E52" i="185" s="1"/>
  <c r="E54" i="185" s="1"/>
  <c r="E57" i="185" s="1"/>
  <c r="E60" i="185" s="1"/>
  <c r="D33" i="185"/>
  <c r="D49" i="185" s="1"/>
  <c r="D52" i="185" s="1"/>
  <c r="D54" i="185" s="1"/>
  <c r="D57" i="185" s="1"/>
  <c r="D60" i="185" s="1"/>
  <c r="C33" i="185"/>
  <c r="C49" i="185" s="1"/>
  <c r="C52" i="185" s="1"/>
  <c r="C54" i="185" s="1"/>
  <c r="C57" i="185" s="1"/>
  <c r="C60" i="185" s="1"/>
  <c r="AA48" i="186"/>
  <c r="Y48" i="186"/>
  <c r="X48" i="186"/>
  <c r="Z48" i="186" s="1"/>
  <c r="W48" i="186"/>
  <c r="V48" i="186"/>
  <c r="U48" i="186"/>
  <c r="T48" i="186"/>
  <c r="S48" i="186"/>
  <c r="R48" i="186"/>
  <c r="Q48" i="186"/>
  <c r="P48" i="186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C48" i="186"/>
  <c r="AA33" i="186"/>
  <c r="Y33" i="186"/>
  <c r="Y49" i="186" s="1"/>
  <c r="Y52" i="186" s="1"/>
  <c r="Y54" i="186" s="1"/>
  <c r="Y57" i="186" s="1"/>
  <c r="Y60" i="186" s="1"/>
  <c r="X33" i="186"/>
  <c r="X49" i="186" s="1"/>
  <c r="W33" i="186"/>
  <c r="W49" i="186" s="1"/>
  <c r="W52" i="186" s="1"/>
  <c r="W54" i="186" s="1"/>
  <c r="W57" i="186" s="1"/>
  <c r="W60" i="186" s="1"/>
  <c r="V33" i="186"/>
  <c r="V49" i="186" s="1"/>
  <c r="V52" i="186" s="1"/>
  <c r="V54" i="186" s="1"/>
  <c r="V57" i="186" s="1"/>
  <c r="V60" i="186" s="1"/>
  <c r="U33" i="186"/>
  <c r="U49" i="186" s="1"/>
  <c r="U52" i="186" s="1"/>
  <c r="U54" i="186" s="1"/>
  <c r="U57" i="186" s="1"/>
  <c r="U60" i="186" s="1"/>
  <c r="T33" i="186"/>
  <c r="T49" i="186" s="1"/>
  <c r="T52" i="186" s="1"/>
  <c r="T54" i="186" s="1"/>
  <c r="T57" i="186" s="1"/>
  <c r="T60" i="186" s="1"/>
  <c r="S33" i="186"/>
  <c r="S49" i="186" s="1"/>
  <c r="S52" i="186" s="1"/>
  <c r="S54" i="186" s="1"/>
  <c r="S57" i="186" s="1"/>
  <c r="S60" i="186" s="1"/>
  <c r="R33" i="186"/>
  <c r="R49" i="186" s="1"/>
  <c r="R52" i="186" s="1"/>
  <c r="R54" i="186" s="1"/>
  <c r="R57" i="186" s="1"/>
  <c r="R60" i="186" s="1"/>
  <c r="Q33" i="186"/>
  <c r="Q49" i="186" s="1"/>
  <c r="Q52" i="186" s="1"/>
  <c r="Q54" i="186" s="1"/>
  <c r="Q57" i="186" s="1"/>
  <c r="Q60" i="186" s="1"/>
  <c r="P33" i="186"/>
  <c r="P49" i="186" s="1"/>
  <c r="P52" i="186" s="1"/>
  <c r="P54" i="186" s="1"/>
  <c r="P57" i="186" s="1"/>
  <c r="P60" i="186" s="1"/>
  <c r="O33" i="186"/>
  <c r="O49" i="186" s="1"/>
  <c r="O52" i="186" s="1"/>
  <c r="O54" i="186" s="1"/>
  <c r="O57" i="186" s="1"/>
  <c r="O60" i="186" s="1"/>
  <c r="N33" i="186"/>
  <c r="N49" i="186" s="1"/>
  <c r="N52" i="186" s="1"/>
  <c r="N54" i="186" s="1"/>
  <c r="N57" i="186" s="1"/>
  <c r="N60" i="186" s="1"/>
  <c r="M33" i="186"/>
  <c r="M49" i="186" s="1"/>
  <c r="M52" i="186" s="1"/>
  <c r="M54" i="186" s="1"/>
  <c r="M57" i="186" s="1"/>
  <c r="M60" i="186" s="1"/>
  <c r="L33" i="186"/>
  <c r="L49" i="186" s="1"/>
  <c r="L52" i="186" s="1"/>
  <c r="L54" i="186" s="1"/>
  <c r="L57" i="186" s="1"/>
  <c r="L60" i="186" s="1"/>
  <c r="K33" i="186"/>
  <c r="K49" i="186" s="1"/>
  <c r="K52" i="186" s="1"/>
  <c r="K54" i="186" s="1"/>
  <c r="K57" i="186" s="1"/>
  <c r="K60" i="186" s="1"/>
  <c r="J33" i="186"/>
  <c r="J49" i="186" s="1"/>
  <c r="J52" i="186" s="1"/>
  <c r="J54" i="186" s="1"/>
  <c r="J57" i="186" s="1"/>
  <c r="J60" i="186" s="1"/>
  <c r="I33" i="186"/>
  <c r="I49" i="186" s="1"/>
  <c r="I52" i="186" s="1"/>
  <c r="I54" i="186" s="1"/>
  <c r="I57" i="186" s="1"/>
  <c r="I60" i="186" s="1"/>
  <c r="H33" i="186"/>
  <c r="H49" i="186" s="1"/>
  <c r="H52" i="186" s="1"/>
  <c r="H54" i="186" s="1"/>
  <c r="H57" i="186" s="1"/>
  <c r="H60" i="186" s="1"/>
  <c r="G33" i="186"/>
  <c r="G49" i="186" s="1"/>
  <c r="G52" i="186" s="1"/>
  <c r="G54" i="186" s="1"/>
  <c r="G57" i="186" s="1"/>
  <c r="G60" i="186" s="1"/>
  <c r="F33" i="186"/>
  <c r="F49" i="186" s="1"/>
  <c r="F52" i="186" s="1"/>
  <c r="F54" i="186" s="1"/>
  <c r="F57" i="186" s="1"/>
  <c r="F60" i="186" s="1"/>
  <c r="E33" i="186"/>
  <c r="E49" i="186" s="1"/>
  <c r="E52" i="186" s="1"/>
  <c r="E54" i="186" s="1"/>
  <c r="E57" i="186" s="1"/>
  <c r="E60" i="186" s="1"/>
  <c r="D33" i="186"/>
  <c r="D49" i="186" s="1"/>
  <c r="D52" i="186" s="1"/>
  <c r="D54" i="186" s="1"/>
  <c r="D57" i="186" s="1"/>
  <c r="D60" i="186" s="1"/>
  <c r="C33" i="186"/>
  <c r="C49" i="186" s="1"/>
  <c r="C52" i="186" s="1"/>
  <c r="C54" i="186" s="1"/>
  <c r="C57" i="186" s="1"/>
  <c r="C60" i="186" s="1"/>
  <c r="L49" i="187"/>
  <c r="L52" i="187" s="1"/>
  <c r="L54" i="187" s="1"/>
  <c r="L57" i="187" s="1"/>
  <c r="L60" i="187" s="1"/>
  <c r="AA48" i="187"/>
  <c r="Y48" i="187"/>
  <c r="X48" i="187"/>
  <c r="Z48" i="187" s="1"/>
  <c r="W48" i="187"/>
  <c r="V48" i="187"/>
  <c r="U48" i="187"/>
  <c r="T48" i="187"/>
  <c r="S48" i="187"/>
  <c r="R48" i="187"/>
  <c r="Q48" i="187"/>
  <c r="P48" i="187"/>
  <c r="O48" i="187"/>
  <c r="N48" i="187"/>
  <c r="M48" i="187"/>
  <c r="L48" i="187"/>
  <c r="K48" i="187"/>
  <c r="J48" i="187"/>
  <c r="I48" i="187"/>
  <c r="H48" i="187"/>
  <c r="G48" i="187"/>
  <c r="F48" i="187"/>
  <c r="E48" i="187"/>
  <c r="D48" i="187"/>
  <c r="C48" i="187"/>
  <c r="AA33" i="187"/>
  <c r="AA49" i="187" s="1"/>
  <c r="AA52" i="187" s="1"/>
  <c r="AA54" i="187" s="1"/>
  <c r="AA57" i="187" s="1"/>
  <c r="AA60" i="187" s="1"/>
  <c r="Y33" i="187"/>
  <c r="Y49" i="187" s="1"/>
  <c r="Y52" i="187" s="1"/>
  <c r="Y54" i="187" s="1"/>
  <c r="Y57" i="187" s="1"/>
  <c r="Y60" i="187" s="1"/>
  <c r="X33" i="187"/>
  <c r="X49" i="187" s="1"/>
  <c r="W33" i="187"/>
  <c r="V33" i="187"/>
  <c r="V49" i="187" s="1"/>
  <c r="V52" i="187" s="1"/>
  <c r="V54" i="187" s="1"/>
  <c r="V57" i="187" s="1"/>
  <c r="V60" i="187" s="1"/>
  <c r="U33" i="187"/>
  <c r="T33" i="187"/>
  <c r="T49" i="187" s="1"/>
  <c r="T52" i="187" s="1"/>
  <c r="T54" i="187" s="1"/>
  <c r="T57" i="187" s="1"/>
  <c r="T60" i="187" s="1"/>
  <c r="S33" i="187"/>
  <c r="S49" i="187" s="1"/>
  <c r="S52" i="187" s="1"/>
  <c r="S54" i="187" s="1"/>
  <c r="S57" i="187" s="1"/>
  <c r="S60" i="187" s="1"/>
  <c r="R33" i="187"/>
  <c r="R49" i="187" s="1"/>
  <c r="R52" i="187" s="1"/>
  <c r="R54" i="187" s="1"/>
  <c r="R57" i="187" s="1"/>
  <c r="R60" i="187" s="1"/>
  <c r="Q33" i="187"/>
  <c r="Q49" i="187" s="1"/>
  <c r="Q52" i="187" s="1"/>
  <c r="Q54" i="187" s="1"/>
  <c r="Q57" i="187" s="1"/>
  <c r="Q60" i="187" s="1"/>
  <c r="P33" i="187"/>
  <c r="P49" i="187" s="1"/>
  <c r="P52" i="187" s="1"/>
  <c r="P54" i="187" s="1"/>
  <c r="P57" i="187" s="1"/>
  <c r="P60" i="187" s="1"/>
  <c r="O33" i="187"/>
  <c r="N33" i="187"/>
  <c r="N49" i="187" s="1"/>
  <c r="N52" i="187" s="1"/>
  <c r="N54" i="187" s="1"/>
  <c r="N57" i="187" s="1"/>
  <c r="N60" i="187" s="1"/>
  <c r="M33" i="187"/>
  <c r="L33" i="187"/>
  <c r="K33" i="187"/>
  <c r="K49" i="187" s="1"/>
  <c r="K52" i="187" s="1"/>
  <c r="K54" i="187" s="1"/>
  <c r="K57" i="187" s="1"/>
  <c r="K60" i="187" s="1"/>
  <c r="J33" i="187"/>
  <c r="J49" i="187" s="1"/>
  <c r="J52" i="187" s="1"/>
  <c r="J54" i="187" s="1"/>
  <c r="J57" i="187" s="1"/>
  <c r="J60" i="187" s="1"/>
  <c r="I33" i="187"/>
  <c r="I49" i="187" s="1"/>
  <c r="I52" i="187" s="1"/>
  <c r="I54" i="187" s="1"/>
  <c r="I57" i="187" s="1"/>
  <c r="I60" i="187" s="1"/>
  <c r="H33" i="187"/>
  <c r="H49" i="187" s="1"/>
  <c r="H52" i="187" s="1"/>
  <c r="H54" i="187" s="1"/>
  <c r="H57" i="187" s="1"/>
  <c r="H60" i="187" s="1"/>
  <c r="G33" i="187"/>
  <c r="F33" i="187"/>
  <c r="F49" i="187" s="1"/>
  <c r="F52" i="187" s="1"/>
  <c r="F54" i="187" s="1"/>
  <c r="F57" i="187" s="1"/>
  <c r="F60" i="187" s="1"/>
  <c r="E33" i="187"/>
  <c r="D33" i="187"/>
  <c r="D49" i="187" s="1"/>
  <c r="D52" i="187" s="1"/>
  <c r="D54" i="187" s="1"/>
  <c r="D57" i="187" s="1"/>
  <c r="D60" i="187" s="1"/>
  <c r="C33" i="187"/>
  <c r="C49" i="187" s="1"/>
  <c r="C52" i="187" s="1"/>
  <c r="C54" i="187" s="1"/>
  <c r="C57" i="187" s="1"/>
  <c r="C60" i="187" s="1"/>
  <c r="AA48" i="188"/>
  <c r="Y48" i="188"/>
  <c r="X48" i="188"/>
  <c r="W48" i="188"/>
  <c r="V48" i="188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F48" i="188"/>
  <c r="E48" i="188"/>
  <c r="D48" i="188"/>
  <c r="C48" i="188"/>
  <c r="AA33" i="188"/>
  <c r="AA49" i="188" s="1"/>
  <c r="AA52" i="188" s="1"/>
  <c r="AA54" i="188" s="1"/>
  <c r="AA57" i="188" s="1"/>
  <c r="AA60" i="188" s="1"/>
  <c r="Y33" i="188"/>
  <c r="Y49" i="188" s="1"/>
  <c r="Y52" i="188" s="1"/>
  <c r="Y54" i="188" s="1"/>
  <c r="Y57" i="188" s="1"/>
  <c r="Y60" i="188" s="1"/>
  <c r="X33" i="188"/>
  <c r="X49" i="188" s="1"/>
  <c r="W33" i="188"/>
  <c r="W49" i="188" s="1"/>
  <c r="W52" i="188" s="1"/>
  <c r="W54" i="188" s="1"/>
  <c r="W57" i="188" s="1"/>
  <c r="W60" i="188" s="1"/>
  <c r="V33" i="188"/>
  <c r="U33" i="188"/>
  <c r="U49" i="188" s="1"/>
  <c r="U52" i="188" s="1"/>
  <c r="U54" i="188" s="1"/>
  <c r="U57" i="188" s="1"/>
  <c r="U60" i="188" s="1"/>
  <c r="T33" i="188"/>
  <c r="S33" i="188"/>
  <c r="S49" i="188" s="1"/>
  <c r="S52" i="188" s="1"/>
  <c r="S54" i="188" s="1"/>
  <c r="S57" i="188" s="1"/>
  <c r="S60" i="188" s="1"/>
  <c r="R33" i="188"/>
  <c r="R49" i="188" s="1"/>
  <c r="R52" i="188" s="1"/>
  <c r="R54" i="188" s="1"/>
  <c r="R57" i="188" s="1"/>
  <c r="R60" i="188" s="1"/>
  <c r="Q33" i="188"/>
  <c r="Q49" i="188" s="1"/>
  <c r="Q52" i="188" s="1"/>
  <c r="Q54" i="188" s="1"/>
  <c r="Q57" i="188" s="1"/>
  <c r="Q60" i="188" s="1"/>
  <c r="P33" i="188"/>
  <c r="P49" i="188" s="1"/>
  <c r="P52" i="188" s="1"/>
  <c r="P54" i="188" s="1"/>
  <c r="P57" i="188" s="1"/>
  <c r="P60" i="188" s="1"/>
  <c r="O33" i="188"/>
  <c r="O49" i="188" s="1"/>
  <c r="O52" i="188" s="1"/>
  <c r="O54" i="188" s="1"/>
  <c r="O57" i="188" s="1"/>
  <c r="O60" i="188" s="1"/>
  <c r="N33" i="188"/>
  <c r="M33" i="188"/>
  <c r="M49" i="188" s="1"/>
  <c r="M52" i="188" s="1"/>
  <c r="M54" i="188" s="1"/>
  <c r="M57" i="188" s="1"/>
  <c r="M60" i="188" s="1"/>
  <c r="L33" i="188"/>
  <c r="K33" i="188"/>
  <c r="K49" i="188" s="1"/>
  <c r="K52" i="188" s="1"/>
  <c r="K54" i="188" s="1"/>
  <c r="K57" i="188" s="1"/>
  <c r="K60" i="188" s="1"/>
  <c r="J33" i="188"/>
  <c r="J49" i="188" s="1"/>
  <c r="J52" i="188" s="1"/>
  <c r="J54" i="188" s="1"/>
  <c r="J57" i="188" s="1"/>
  <c r="J60" i="188" s="1"/>
  <c r="I33" i="188"/>
  <c r="I49" i="188" s="1"/>
  <c r="I52" i="188" s="1"/>
  <c r="I54" i="188" s="1"/>
  <c r="I57" i="188" s="1"/>
  <c r="I60" i="188" s="1"/>
  <c r="H33" i="188"/>
  <c r="H49" i="188" s="1"/>
  <c r="H52" i="188" s="1"/>
  <c r="H54" i="188" s="1"/>
  <c r="H57" i="188" s="1"/>
  <c r="H60" i="188" s="1"/>
  <c r="G33" i="188"/>
  <c r="G49" i="188" s="1"/>
  <c r="G52" i="188" s="1"/>
  <c r="G54" i="188" s="1"/>
  <c r="G57" i="188" s="1"/>
  <c r="G60" i="188" s="1"/>
  <c r="F33" i="188"/>
  <c r="E33" i="188"/>
  <c r="E49" i="188" s="1"/>
  <c r="E52" i="188" s="1"/>
  <c r="E54" i="188" s="1"/>
  <c r="E57" i="188" s="1"/>
  <c r="E60" i="188" s="1"/>
  <c r="D33" i="188"/>
  <c r="C33" i="188"/>
  <c r="C49" i="188" s="1"/>
  <c r="C52" i="188" s="1"/>
  <c r="C54" i="188" s="1"/>
  <c r="C57" i="188" s="1"/>
  <c r="C60" i="188" s="1"/>
  <c r="R49" i="189"/>
  <c r="R52" i="189" s="1"/>
  <c r="R54" i="189" s="1"/>
  <c r="R57" i="189" s="1"/>
  <c r="R60" i="189" s="1"/>
  <c r="AA48" i="189"/>
  <c r="Y48" i="189"/>
  <c r="X48" i="189"/>
  <c r="W48" i="189"/>
  <c r="V48" i="189"/>
  <c r="U48" i="189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33" i="189"/>
  <c r="Y33" i="189"/>
  <c r="Y49" i="189" s="1"/>
  <c r="Y52" i="189" s="1"/>
  <c r="Y54" i="189" s="1"/>
  <c r="Y57" i="189" s="1"/>
  <c r="Y60" i="189" s="1"/>
  <c r="X33" i="189"/>
  <c r="W33" i="189"/>
  <c r="W49" i="189" s="1"/>
  <c r="W52" i="189" s="1"/>
  <c r="W54" i="189" s="1"/>
  <c r="W57" i="189" s="1"/>
  <c r="W60" i="189" s="1"/>
  <c r="V33" i="189"/>
  <c r="V49" i="189" s="1"/>
  <c r="V52" i="189" s="1"/>
  <c r="V54" i="189" s="1"/>
  <c r="V57" i="189" s="1"/>
  <c r="V60" i="189" s="1"/>
  <c r="U33" i="189"/>
  <c r="T33" i="189"/>
  <c r="T49" i="189" s="1"/>
  <c r="T52" i="189" s="1"/>
  <c r="T54" i="189" s="1"/>
  <c r="T57" i="189" s="1"/>
  <c r="T60" i="189" s="1"/>
  <c r="S33" i="189"/>
  <c r="R33" i="189"/>
  <c r="Q33" i="189"/>
  <c r="Q49" i="189" s="1"/>
  <c r="Q52" i="189" s="1"/>
  <c r="Q54" i="189" s="1"/>
  <c r="Q57" i="189" s="1"/>
  <c r="Q60" i="189" s="1"/>
  <c r="P33" i="189"/>
  <c r="O33" i="189"/>
  <c r="O49" i="189" s="1"/>
  <c r="O52" i="189" s="1"/>
  <c r="O54" i="189" s="1"/>
  <c r="O57" i="189" s="1"/>
  <c r="O60" i="189" s="1"/>
  <c r="N33" i="189"/>
  <c r="N49" i="189" s="1"/>
  <c r="N52" i="189" s="1"/>
  <c r="N54" i="189" s="1"/>
  <c r="N57" i="189" s="1"/>
  <c r="N60" i="189" s="1"/>
  <c r="M33" i="189"/>
  <c r="L33" i="189"/>
  <c r="L49" i="189" s="1"/>
  <c r="L52" i="189" s="1"/>
  <c r="L54" i="189" s="1"/>
  <c r="L57" i="189" s="1"/>
  <c r="L60" i="189" s="1"/>
  <c r="K33" i="189"/>
  <c r="J33" i="189"/>
  <c r="J49" i="189" s="1"/>
  <c r="J52" i="189" s="1"/>
  <c r="J54" i="189" s="1"/>
  <c r="J57" i="189" s="1"/>
  <c r="J60" i="189" s="1"/>
  <c r="I33" i="189"/>
  <c r="I49" i="189" s="1"/>
  <c r="I52" i="189" s="1"/>
  <c r="I54" i="189" s="1"/>
  <c r="I57" i="189" s="1"/>
  <c r="I60" i="189" s="1"/>
  <c r="H33" i="189"/>
  <c r="G33" i="189"/>
  <c r="G49" i="189" s="1"/>
  <c r="G52" i="189" s="1"/>
  <c r="G54" i="189" s="1"/>
  <c r="G57" i="189" s="1"/>
  <c r="G60" i="189" s="1"/>
  <c r="F33" i="189"/>
  <c r="F49" i="189" s="1"/>
  <c r="F52" i="189" s="1"/>
  <c r="F54" i="189" s="1"/>
  <c r="F57" i="189" s="1"/>
  <c r="F60" i="189" s="1"/>
  <c r="E33" i="189"/>
  <c r="D33" i="189"/>
  <c r="D49" i="189" s="1"/>
  <c r="D52" i="189" s="1"/>
  <c r="D54" i="189" s="1"/>
  <c r="D57" i="189" s="1"/>
  <c r="D60" i="189" s="1"/>
  <c r="C33" i="189"/>
  <c r="K49" i="190"/>
  <c r="K52" i="190" s="1"/>
  <c r="K54" i="190" s="1"/>
  <c r="K57" i="190" s="1"/>
  <c r="K60" i="190" s="1"/>
  <c r="AA48" i="190"/>
  <c r="Y48" i="190"/>
  <c r="X48" i="190"/>
  <c r="Z48" i="190" s="1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33" i="190"/>
  <c r="AA49" i="190" s="1"/>
  <c r="AA52" i="190" s="1"/>
  <c r="AA54" i="190" s="1"/>
  <c r="AA57" i="190" s="1"/>
  <c r="AA60" i="190" s="1"/>
  <c r="Y33" i="190"/>
  <c r="Y49" i="190" s="1"/>
  <c r="Y52" i="190" s="1"/>
  <c r="Y54" i="190" s="1"/>
  <c r="Y57" i="190" s="1"/>
  <c r="Y60" i="190" s="1"/>
  <c r="X33" i="190"/>
  <c r="X49" i="190" s="1"/>
  <c r="W33" i="190"/>
  <c r="V33" i="190"/>
  <c r="V49" i="190" s="1"/>
  <c r="V52" i="190" s="1"/>
  <c r="V54" i="190" s="1"/>
  <c r="V57" i="190" s="1"/>
  <c r="V60" i="190" s="1"/>
  <c r="U33" i="190"/>
  <c r="U49" i="190" s="1"/>
  <c r="U52" i="190" s="1"/>
  <c r="U54" i="190" s="1"/>
  <c r="U57" i="190" s="1"/>
  <c r="U60" i="190" s="1"/>
  <c r="T33" i="190"/>
  <c r="S33" i="190"/>
  <c r="S49" i="190" s="1"/>
  <c r="S52" i="190" s="1"/>
  <c r="S54" i="190" s="1"/>
  <c r="S57" i="190" s="1"/>
  <c r="S60" i="190" s="1"/>
  <c r="R33" i="190"/>
  <c r="R49" i="190" s="1"/>
  <c r="R52" i="190" s="1"/>
  <c r="R54" i="190" s="1"/>
  <c r="R57" i="190" s="1"/>
  <c r="R60" i="190" s="1"/>
  <c r="Q33" i="190"/>
  <c r="Q49" i="190" s="1"/>
  <c r="Q52" i="190" s="1"/>
  <c r="Q54" i="190" s="1"/>
  <c r="Q57" i="190" s="1"/>
  <c r="Q60" i="190" s="1"/>
  <c r="P33" i="190"/>
  <c r="P49" i="190" s="1"/>
  <c r="P52" i="190" s="1"/>
  <c r="P54" i="190" s="1"/>
  <c r="P57" i="190" s="1"/>
  <c r="P60" i="190" s="1"/>
  <c r="O33" i="190"/>
  <c r="N33" i="190"/>
  <c r="N49" i="190" s="1"/>
  <c r="N52" i="190" s="1"/>
  <c r="N54" i="190" s="1"/>
  <c r="N57" i="190" s="1"/>
  <c r="N60" i="190" s="1"/>
  <c r="M33" i="190"/>
  <c r="M49" i="190" s="1"/>
  <c r="M52" i="190" s="1"/>
  <c r="M54" i="190" s="1"/>
  <c r="M57" i="190" s="1"/>
  <c r="M60" i="190" s="1"/>
  <c r="L33" i="190"/>
  <c r="K33" i="190"/>
  <c r="J33" i="190"/>
  <c r="J49" i="190" s="1"/>
  <c r="J52" i="190" s="1"/>
  <c r="J54" i="190" s="1"/>
  <c r="J57" i="190" s="1"/>
  <c r="J60" i="190" s="1"/>
  <c r="I33" i="190"/>
  <c r="I49" i="190" s="1"/>
  <c r="I52" i="190" s="1"/>
  <c r="I54" i="190" s="1"/>
  <c r="I57" i="190" s="1"/>
  <c r="I60" i="190" s="1"/>
  <c r="H33" i="190"/>
  <c r="H49" i="190" s="1"/>
  <c r="H52" i="190" s="1"/>
  <c r="H54" i="190" s="1"/>
  <c r="H57" i="190" s="1"/>
  <c r="H60" i="190" s="1"/>
  <c r="G33" i="190"/>
  <c r="F33" i="190"/>
  <c r="F49" i="190" s="1"/>
  <c r="F52" i="190" s="1"/>
  <c r="F54" i="190" s="1"/>
  <c r="F57" i="190" s="1"/>
  <c r="F60" i="190" s="1"/>
  <c r="E33" i="190"/>
  <c r="E49" i="190" s="1"/>
  <c r="E52" i="190" s="1"/>
  <c r="E54" i="190" s="1"/>
  <c r="E57" i="190" s="1"/>
  <c r="E60" i="190" s="1"/>
  <c r="D33" i="190"/>
  <c r="C33" i="190"/>
  <c r="C49" i="190" s="1"/>
  <c r="C52" i="190" s="1"/>
  <c r="C54" i="190" s="1"/>
  <c r="C57" i="190" s="1"/>
  <c r="C60" i="190" s="1"/>
  <c r="H49" i="191"/>
  <c r="H52" i="191" s="1"/>
  <c r="H54" i="191" s="1"/>
  <c r="H57" i="191" s="1"/>
  <c r="H60" i="191" s="1"/>
  <c r="AA48" i="191"/>
  <c r="Y48" i="191"/>
  <c r="X48" i="191"/>
  <c r="Z48" i="191" s="1"/>
  <c r="W48" i="191"/>
  <c r="V48" i="191"/>
  <c r="U48" i="191"/>
  <c r="T48" i="191"/>
  <c r="S48" i="191"/>
  <c r="S49" i="191" s="1"/>
  <c r="S52" i="191" s="1"/>
  <c r="S54" i="191" s="1"/>
  <c r="S57" i="191" s="1"/>
  <c r="S60" i="191" s="1"/>
  <c r="R48" i="191"/>
  <c r="Q48" i="191"/>
  <c r="P48" i="191"/>
  <c r="O48" i="191"/>
  <c r="N48" i="191"/>
  <c r="M48" i="191"/>
  <c r="L48" i="191"/>
  <c r="K48" i="191"/>
  <c r="K49" i="191" s="1"/>
  <c r="K52" i="191" s="1"/>
  <c r="K54" i="191" s="1"/>
  <c r="K57" i="191" s="1"/>
  <c r="K60" i="191" s="1"/>
  <c r="J48" i="191"/>
  <c r="I48" i="191"/>
  <c r="H48" i="191"/>
  <c r="G48" i="191"/>
  <c r="F48" i="191"/>
  <c r="E48" i="191"/>
  <c r="D48" i="191"/>
  <c r="C48" i="191"/>
  <c r="C49" i="191" s="1"/>
  <c r="C52" i="191" s="1"/>
  <c r="C54" i="191" s="1"/>
  <c r="C57" i="191" s="1"/>
  <c r="C60" i="191" s="1"/>
  <c r="AA33" i="191"/>
  <c r="Y33" i="191"/>
  <c r="Y49" i="191" s="1"/>
  <c r="X33" i="191"/>
  <c r="Z33" i="191" s="1"/>
  <c r="W33" i="191"/>
  <c r="W49" i="191" s="1"/>
  <c r="W52" i="191" s="1"/>
  <c r="W54" i="191" s="1"/>
  <c r="W57" i="191" s="1"/>
  <c r="W60" i="191" s="1"/>
  <c r="V33" i="191"/>
  <c r="U33" i="191"/>
  <c r="U49" i="191" s="1"/>
  <c r="U52" i="191" s="1"/>
  <c r="U54" i="191" s="1"/>
  <c r="U57" i="191" s="1"/>
  <c r="U60" i="191" s="1"/>
  <c r="T33" i="191"/>
  <c r="T49" i="191" s="1"/>
  <c r="T52" i="191" s="1"/>
  <c r="T54" i="191" s="1"/>
  <c r="T57" i="191" s="1"/>
  <c r="T60" i="191" s="1"/>
  <c r="S33" i="191"/>
  <c r="R33" i="191"/>
  <c r="R49" i="191" s="1"/>
  <c r="R52" i="191" s="1"/>
  <c r="R54" i="191" s="1"/>
  <c r="R57" i="191" s="1"/>
  <c r="R60" i="191" s="1"/>
  <c r="Q33" i="191"/>
  <c r="Q49" i="191" s="1"/>
  <c r="Q52" i="191" s="1"/>
  <c r="Q54" i="191" s="1"/>
  <c r="Q57" i="191" s="1"/>
  <c r="Q60" i="191" s="1"/>
  <c r="P33" i="191"/>
  <c r="P49" i="191" s="1"/>
  <c r="P52" i="191" s="1"/>
  <c r="P54" i="191" s="1"/>
  <c r="P57" i="191" s="1"/>
  <c r="P60" i="191" s="1"/>
  <c r="O33" i="191"/>
  <c r="O49" i="191" s="1"/>
  <c r="O52" i="191" s="1"/>
  <c r="O54" i="191" s="1"/>
  <c r="O57" i="191" s="1"/>
  <c r="O60" i="191" s="1"/>
  <c r="N33" i="191"/>
  <c r="M33" i="191"/>
  <c r="M49" i="191" s="1"/>
  <c r="M52" i="191" s="1"/>
  <c r="M54" i="191" s="1"/>
  <c r="M57" i="191" s="1"/>
  <c r="M60" i="191" s="1"/>
  <c r="L33" i="191"/>
  <c r="L49" i="191" s="1"/>
  <c r="L52" i="191" s="1"/>
  <c r="L54" i="191" s="1"/>
  <c r="L57" i="191" s="1"/>
  <c r="L60" i="191" s="1"/>
  <c r="K33" i="191"/>
  <c r="J33" i="191"/>
  <c r="J49" i="191" s="1"/>
  <c r="J52" i="191" s="1"/>
  <c r="J54" i="191" s="1"/>
  <c r="J57" i="191" s="1"/>
  <c r="J60" i="191" s="1"/>
  <c r="I33" i="191"/>
  <c r="I49" i="191" s="1"/>
  <c r="I52" i="191" s="1"/>
  <c r="I54" i="191" s="1"/>
  <c r="I57" i="191" s="1"/>
  <c r="I60" i="191" s="1"/>
  <c r="H33" i="191"/>
  <c r="G33" i="191"/>
  <c r="G49" i="191" s="1"/>
  <c r="G52" i="191" s="1"/>
  <c r="G54" i="191" s="1"/>
  <c r="G57" i="191" s="1"/>
  <c r="G60" i="191" s="1"/>
  <c r="F33" i="191"/>
  <c r="E33" i="191"/>
  <c r="E49" i="191" s="1"/>
  <c r="E52" i="191" s="1"/>
  <c r="E54" i="191" s="1"/>
  <c r="E57" i="191" s="1"/>
  <c r="E60" i="191" s="1"/>
  <c r="D33" i="191"/>
  <c r="D49" i="191" s="1"/>
  <c r="D52" i="191" s="1"/>
  <c r="D54" i="191" s="1"/>
  <c r="D57" i="191" s="1"/>
  <c r="D60" i="191" s="1"/>
  <c r="C33" i="191"/>
  <c r="AA48" i="192"/>
  <c r="Y48" i="192"/>
  <c r="X48" i="192"/>
  <c r="Z48" i="192" s="1"/>
  <c r="W48" i="192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E48" i="192"/>
  <c r="D48" i="192"/>
  <c r="C48" i="192"/>
  <c r="AA33" i="192"/>
  <c r="Y33" i="192"/>
  <c r="X33" i="192"/>
  <c r="X49" i="192" s="1"/>
  <c r="W33" i="192"/>
  <c r="W49" i="192" s="1"/>
  <c r="W52" i="192" s="1"/>
  <c r="W54" i="192" s="1"/>
  <c r="W57" i="192" s="1"/>
  <c r="W60" i="192" s="1"/>
  <c r="V33" i="192"/>
  <c r="V49" i="192" s="1"/>
  <c r="V52" i="192" s="1"/>
  <c r="V54" i="192" s="1"/>
  <c r="V57" i="192" s="1"/>
  <c r="V60" i="192" s="1"/>
  <c r="U33" i="192"/>
  <c r="T33" i="192"/>
  <c r="T49" i="192" s="1"/>
  <c r="T52" i="192" s="1"/>
  <c r="T54" i="192" s="1"/>
  <c r="T57" i="192" s="1"/>
  <c r="T60" i="192" s="1"/>
  <c r="S33" i="192"/>
  <c r="S49" i="192" s="1"/>
  <c r="S52" i="192" s="1"/>
  <c r="S54" i="192" s="1"/>
  <c r="S57" i="192" s="1"/>
  <c r="S60" i="192" s="1"/>
  <c r="R33" i="192"/>
  <c r="Q33" i="192"/>
  <c r="Q49" i="192" s="1"/>
  <c r="Q52" i="192" s="1"/>
  <c r="Q54" i="192" s="1"/>
  <c r="Q57" i="192" s="1"/>
  <c r="Q60" i="192" s="1"/>
  <c r="P33" i="192"/>
  <c r="P49" i="192" s="1"/>
  <c r="P52" i="192" s="1"/>
  <c r="P54" i="192" s="1"/>
  <c r="P57" i="192" s="1"/>
  <c r="P60" i="192" s="1"/>
  <c r="O33" i="192"/>
  <c r="O49" i="192" s="1"/>
  <c r="O52" i="192" s="1"/>
  <c r="O54" i="192" s="1"/>
  <c r="O57" i="192" s="1"/>
  <c r="O60" i="192" s="1"/>
  <c r="N33" i="192"/>
  <c r="N49" i="192" s="1"/>
  <c r="N52" i="192" s="1"/>
  <c r="N54" i="192" s="1"/>
  <c r="N57" i="192" s="1"/>
  <c r="N60" i="192" s="1"/>
  <c r="M33" i="192"/>
  <c r="L33" i="192"/>
  <c r="L49" i="192" s="1"/>
  <c r="L52" i="192" s="1"/>
  <c r="L54" i="192" s="1"/>
  <c r="L57" i="192" s="1"/>
  <c r="L60" i="192" s="1"/>
  <c r="K33" i="192"/>
  <c r="K49" i="192" s="1"/>
  <c r="K52" i="192" s="1"/>
  <c r="K54" i="192" s="1"/>
  <c r="K57" i="192" s="1"/>
  <c r="K60" i="192" s="1"/>
  <c r="J33" i="192"/>
  <c r="I33" i="192"/>
  <c r="I49" i="192" s="1"/>
  <c r="I52" i="192" s="1"/>
  <c r="I54" i="192" s="1"/>
  <c r="I57" i="192" s="1"/>
  <c r="I60" i="192" s="1"/>
  <c r="H33" i="192"/>
  <c r="H49" i="192" s="1"/>
  <c r="H52" i="192" s="1"/>
  <c r="H54" i="192" s="1"/>
  <c r="H57" i="192" s="1"/>
  <c r="H60" i="192" s="1"/>
  <c r="G33" i="192"/>
  <c r="G49" i="192" s="1"/>
  <c r="G52" i="192" s="1"/>
  <c r="G54" i="192" s="1"/>
  <c r="G57" i="192" s="1"/>
  <c r="G60" i="192" s="1"/>
  <c r="F33" i="192"/>
  <c r="F49" i="192" s="1"/>
  <c r="F52" i="192" s="1"/>
  <c r="F54" i="192" s="1"/>
  <c r="F57" i="192" s="1"/>
  <c r="F60" i="192" s="1"/>
  <c r="E33" i="192"/>
  <c r="D33" i="192"/>
  <c r="D49" i="192" s="1"/>
  <c r="D52" i="192" s="1"/>
  <c r="D54" i="192" s="1"/>
  <c r="D57" i="192" s="1"/>
  <c r="D60" i="192" s="1"/>
  <c r="C33" i="192"/>
  <c r="C49" i="192" s="1"/>
  <c r="C52" i="192" s="1"/>
  <c r="C54" i="192" s="1"/>
  <c r="C57" i="192" s="1"/>
  <c r="C60" i="192" s="1"/>
  <c r="H49" i="193"/>
  <c r="H52" i="193" s="1"/>
  <c r="H54" i="193" s="1"/>
  <c r="H57" i="193" s="1"/>
  <c r="H60" i="193" s="1"/>
  <c r="AA48" i="193"/>
  <c r="Y48" i="193"/>
  <c r="Y49" i="193" s="1"/>
  <c r="Y52" i="193" s="1"/>
  <c r="Y54" i="193" s="1"/>
  <c r="Y57" i="193" s="1"/>
  <c r="Y60" i="193" s="1"/>
  <c r="X48" i="193"/>
  <c r="W48" i="193"/>
  <c r="V48" i="193"/>
  <c r="U48" i="193"/>
  <c r="T48" i="193"/>
  <c r="T49" i="193" s="1"/>
  <c r="T52" i="193" s="1"/>
  <c r="T54" i="193" s="1"/>
  <c r="T57" i="193" s="1"/>
  <c r="T60" i="193" s="1"/>
  <c r="S48" i="193"/>
  <c r="R48" i="193"/>
  <c r="Q48" i="193"/>
  <c r="Q49" i="193" s="1"/>
  <c r="Q52" i="193" s="1"/>
  <c r="Q54" i="193" s="1"/>
  <c r="Q57" i="193" s="1"/>
  <c r="Q60" i="193" s="1"/>
  <c r="P48" i="193"/>
  <c r="O48" i="193"/>
  <c r="N48" i="193"/>
  <c r="M48" i="193"/>
  <c r="L48" i="193"/>
  <c r="L49" i="193" s="1"/>
  <c r="L52" i="193" s="1"/>
  <c r="L54" i="193" s="1"/>
  <c r="L57" i="193" s="1"/>
  <c r="L60" i="193" s="1"/>
  <c r="K48" i="193"/>
  <c r="J48" i="193"/>
  <c r="I48" i="193"/>
  <c r="I49" i="193" s="1"/>
  <c r="I52" i="193" s="1"/>
  <c r="I54" i="193" s="1"/>
  <c r="I57" i="193" s="1"/>
  <c r="I60" i="193" s="1"/>
  <c r="H48" i="193"/>
  <c r="G48" i="193"/>
  <c r="F48" i="193"/>
  <c r="E48" i="193"/>
  <c r="D48" i="193"/>
  <c r="D49" i="193" s="1"/>
  <c r="D52" i="193" s="1"/>
  <c r="D54" i="193" s="1"/>
  <c r="D57" i="193" s="1"/>
  <c r="D60" i="193" s="1"/>
  <c r="C48" i="193"/>
  <c r="AA33" i="193"/>
  <c r="AA49" i="193" s="1"/>
  <c r="AA52" i="193" s="1"/>
  <c r="AA54" i="193" s="1"/>
  <c r="AA57" i="193" s="1"/>
  <c r="AA60" i="193" s="1"/>
  <c r="Z33" i="193"/>
  <c r="Y33" i="193"/>
  <c r="X33" i="193"/>
  <c r="X49" i="193" s="1"/>
  <c r="W33" i="193"/>
  <c r="W49" i="193" s="1"/>
  <c r="W52" i="193" s="1"/>
  <c r="W54" i="193" s="1"/>
  <c r="W57" i="193" s="1"/>
  <c r="W60" i="193" s="1"/>
  <c r="V33" i="193"/>
  <c r="V49" i="193" s="1"/>
  <c r="V52" i="193" s="1"/>
  <c r="V54" i="193" s="1"/>
  <c r="V57" i="193" s="1"/>
  <c r="V60" i="193" s="1"/>
  <c r="U33" i="193"/>
  <c r="U49" i="193" s="1"/>
  <c r="U52" i="193" s="1"/>
  <c r="U54" i="193" s="1"/>
  <c r="U57" i="193" s="1"/>
  <c r="U60" i="193" s="1"/>
  <c r="T33" i="193"/>
  <c r="S33" i="193"/>
  <c r="S49" i="193" s="1"/>
  <c r="S52" i="193" s="1"/>
  <c r="S54" i="193" s="1"/>
  <c r="S57" i="193" s="1"/>
  <c r="S60" i="193" s="1"/>
  <c r="R33" i="193"/>
  <c r="R49" i="193" s="1"/>
  <c r="R52" i="193" s="1"/>
  <c r="R54" i="193" s="1"/>
  <c r="R57" i="193" s="1"/>
  <c r="R60" i="193" s="1"/>
  <c r="Q33" i="193"/>
  <c r="P33" i="193"/>
  <c r="P49" i="193" s="1"/>
  <c r="P52" i="193" s="1"/>
  <c r="P54" i="193" s="1"/>
  <c r="P57" i="193" s="1"/>
  <c r="P60" i="193" s="1"/>
  <c r="O33" i="193"/>
  <c r="O49" i="193" s="1"/>
  <c r="O52" i="193" s="1"/>
  <c r="O54" i="193" s="1"/>
  <c r="O57" i="193" s="1"/>
  <c r="O60" i="193" s="1"/>
  <c r="N33" i="193"/>
  <c r="N49" i="193" s="1"/>
  <c r="N52" i="193" s="1"/>
  <c r="N54" i="193" s="1"/>
  <c r="N57" i="193" s="1"/>
  <c r="N60" i="193" s="1"/>
  <c r="M33" i="193"/>
  <c r="M49" i="193" s="1"/>
  <c r="M52" i="193" s="1"/>
  <c r="M54" i="193" s="1"/>
  <c r="M57" i="193" s="1"/>
  <c r="M60" i="193" s="1"/>
  <c r="L33" i="193"/>
  <c r="K33" i="193"/>
  <c r="K49" i="193" s="1"/>
  <c r="K52" i="193" s="1"/>
  <c r="K54" i="193" s="1"/>
  <c r="K57" i="193" s="1"/>
  <c r="K60" i="193" s="1"/>
  <c r="J33" i="193"/>
  <c r="J49" i="193" s="1"/>
  <c r="J52" i="193" s="1"/>
  <c r="J54" i="193" s="1"/>
  <c r="J57" i="193" s="1"/>
  <c r="J60" i="193" s="1"/>
  <c r="I33" i="193"/>
  <c r="H33" i="193"/>
  <c r="G33" i="193"/>
  <c r="G49" i="193" s="1"/>
  <c r="G52" i="193" s="1"/>
  <c r="G54" i="193" s="1"/>
  <c r="G57" i="193" s="1"/>
  <c r="G60" i="193" s="1"/>
  <c r="F33" i="193"/>
  <c r="F49" i="193" s="1"/>
  <c r="F52" i="193" s="1"/>
  <c r="F54" i="193" s="1"/>
  <c r="F57" i="193" s="1"/>
  <c r="F60" i="193" s="1"/>
  <c r="E33" i="193"/>
  <c r="E49" i="193" s="1"/>
  <c r="E52" i="193" s="1"/>
  <c r="E54" i="193" s="1"/>
  <c r="E57" i="193" s="1"/>
  <c r="E60" i="193" s="1"/>
  <c r="D33" i="193"/>
  <c r="C33" i="193"/>
  <c r="C49" i="193" s="1"/>
  <c r="C52" i="193" s="1"/>
  <c r="C54" i="193" s="1"/>
  <c r="C57" i="193" s="1"/>
  <c r="C60" i="193" s="1"/>
  <c r="W49" i="194"/>
  <c r="W52" i="194" s="1"/>
  <c r="W54" i="194" s="1"/>
  <c r="W57" i="194" s="1"/>
  <c r="W60" i="194" s="1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P49" i="194" s="1"/>
  <c r="P52" i="194" s="1"/>
  <c r="P54" i="194" s="1"/>
  <c r="P57" i="194" s="1"/>
  <c r="P60" i="194" s="1"/>
  <c r="O48" i="194"/>
  <c r="N48" i="194"/>
  <c r="M48" i="194"/>
  <c r="L48" i="194"/>
  <c r="K48" i="194"/>
  <c r="J48" i="194"/>
  <c r="I48" i="194"/>
  <c r="H48" i="194"/>
  <c r="H49" i="194" s="1"/>
  <c r="H52" i="194" s="1"/>
  <c r="H54" i="194" s="1"/>
  <c r="H57" i="194" s="1"/>
  <c r="H60" i="194" s="1"/>
  <c r="G48" i="194"/>
  <c r="F48" i="194"/>
  <c r="E48" i="194"/>
  <c r="D48" i="194"/>
  <c r="C48" i="194"/>
  <c r="AA33" i="194"/>
  <c r="Y33" i="194"/>
  <c r="Y49" i="194" s="1"/>
  <c r="Y52" i="194" s="1"/>
  <c r="Y54" i="194" s="1"/>
  <c r="Y57" i="194" s="1"/>
  <c r="Y60" i="194" s="1"/>
  <c r="X33" i="194"/>
  <c r="Z33" i="194" s="1"/>
  <c r="W33" i="194"/>
  <c r="V33" i="194"/>
  <c r="V49" i="194" s="1"/>
  <c r="V52" i="194" s="1"/>
  <c r="V54" i="194" s="1"/>
  <c r="V57" i="194" s="1"/>
  <c r="V60" i="194" s="1"/>
  <c r="U33" i="194"/>
  <c r="T33" i="194"/>
  <c r="T49" i="194" s="1"/>
  <c r="T52" i="194" s="1"/>
  <c r="T54" i="194" s="1"/>
  <c r="T57" i="194" s="1"/>
  <c r="T60" i="194" s="1"/>
  <c r="S33" i="194"/>
  <c r="R33" i="194"/>
  <c r="Q33" i="194"/>
  <c r="Q49" i="194" s="1"/>
  <c r="Q52" i="194" s="1"/>
  <c r="Q54" i="194" s="1"/>
  <c r="Q57" i="194" s="1"/>
  <c r="Q60" i="194" s="1"/>
  <c r="P33" i="194"/>
  <c r="O33" i="194"/>
  <c r="O49" i="194" s="1"/>
  <c r="O52" i="194" s="1"/>
  <c r="O54" i="194" s="1"/>
  <c r="O57" i="194" s="1"/>
  <c r="O60" i="194" s="1"/>
  <c r="N33" i="194"/>
  <c r="N49" i="194" s="1"/>
  <c r="N52" i="194" s="1"/>
  <c r="N54" i="194" s="1"/>
  <c r="N57" i="194" s="1"/>
  <c r="N60" i="194" s="1"/>
  <c r="M33" i="194"/>
  <c r="L33" i="194"/>
  <c r="L49" i="194" s="1"/>
  <c r="L52" i="194" s="1"/>
  <c r="L54" i="194" s="1"/>
  <c r="L57" i="194" s="1"/>
  <c r="L60" i="194" s="1"/>
  <c r="K33" i="194"/>
  <c r="J33" i="194"/>
  <c r="I33" i="194"/>
  <c r="I49" i="194" s="1"/>
  <c r="I52" i="194" s="1"/>
  <c r="I54" i="194" s="1"/>
  <c r="I57" i="194" s="1"/>
  <c r="I60" i="194" s="1"/>
  <c r="H33" i="194"/>
  <c r="G33" i="194"/>
  <c r="G49" i="194" s="1"/>
  <c r="G52" i="194" s="1"/>
  <c r="G54" i="194" s="1"/>
  <c r="G57" i="194" s="1"/>
  <c r="G60" i="194" s="1"/>
  <c r="F33" i="194"/>
  <c r="F49" i="194" s="1"/>
  <c r="F52" i="194" s="1"/>
  <c r="F54" i="194" s="1"/>
  <c r="F57" i="194" s="1"/>
  <c r="F60" i="194" s="1"/>
  <c r="E33" i="194"/>
  <c r="D33" i="194"/>
  <c r="D49" i="194" s="1"/>
  <c r="D52" i="194" s="1"/>
  <c r="D54" i="194" s="1"/>
  <c r="D57" i="194" s="1"/>
  <c r="D60" i="194" s="1"/>
  <c r="C33" i="194"/>
  <c r="N49" i="195"/>
  <c r="N52" i="195" s="1"/>
  <c r="N54" i="195" s="1"/>
  <c r="N57" i="195" s="1"/>
  <c r="N60" i="195" s="1"/>
  <c r="AA48" i="195"/>
  <c r="Y48" i="195"/>
  <c r="X48" i="195"/>
  <c r="W48" i="195"/>
  <c r="V48" i="195"/>
  <c r="U48" i="195"/>
  <c r="T48" i="195"/>
  <c r="S48" i="195"/>
  <c r="R48" i="195"/>
  <c r="Q48" i="195"/>
  <c r="P48" i="195"/>
  <c r="O48" i="195"/>
  <c r="N48" i="195"/>
  <c r="M48" i="195"/>
  <c r="L48" i="195"/>
  <c r="K48" i="195"/>
  <c r="J48" i="195"/>
  <c r="I48" i="195"/>
  <c r="H48" i="195"/>
  <c r="G48" i="195"/>
  <c r="F48" i="195"/>
  <c r="E48" i="195"/>
  <c r="D48" i="195"/>
  <c r="C48" i="195"/>
  <c r="AA33" i="195"/>
  <c r="AA49" i="195" s="1"/>
  <c r="AA52" i="195" s="1"/>
  <c r="AA54" i="195" s="1"/>
  <c r="AA57" i="195" s="1"/>
  <c r="AA60" i="195" s="1"/>
  <c r="Y33" i="195"/>
  <c r="Y49" i="195" s="1"/>
  <c r="Y52" i="195" s="1"/>
  <c r="Y54" i="195" s="1"/>
  <c r="Y57" i="195" s="1"/>
  <c r="Y60" i="195" s="1"/>
  <c r="X33" i="195"/>
  <c r="X49" i="195" s="1"/>
  <c r="W33" i="195"/>
  <c r="V33" i="195"/>
  <c r="V49" i="195" s="1"/>
  <c r="V52" i="195" s="1"/>
  <c r="V54" i="195" s="1"/>
  <c r="V57" i="195" s="1"/>
  <c r="V60" i="195" s="1"/>
  <c r="U33" i="195"/>
  <c r="U49" i="195" s="1"/>
  <c r="U52" i="195" s="1"/>
  <c r="U54" i="195" s="1"/>
  <c r="U57" i="195" s="1"/>
  <c r="U60" i="195" s="1"/>
  <c r="T33" i="195"/>
  <c r="T49" i="195" s="1"/>
  <c r="T52" i="195" s="1"/>
  <c r="T54" i="195" s="1"/>
  <c r="T57" i="195" s="1"/>
  <c r="T60" i="195" s="1"/>
  <c r="S33" i="195"/>
  <c r="S49" i="195" s="1"/>
  <c r="S52" i="195" s="1"/>
  <c r="S54" i="195" s="1"/>
  <c r="S57" i="195" s="1"/>
  <c r="S60" i="195" s="1"/>
  <c r="R33" i="195"/>
  <c r="Q33" i="195"/>
  <c r="Q49" i="195" s="1"/>
  <c r="Q52" i="195" s="1"/>
  <c r="Q54" i="195" s="1"/>
  <c r="Q57" i="195" s="1"/>
  <c r="Q60" i="195" s="1"/>
  <c r="P33" i="195"/>
  <c r="P49" i="195" s="1"/>
  <c r="P52" i="195" s="1"/>
  <c r="P54" i="195" s="1"/>
  <c r="P57" i="195" s="1"/>
  <c r="P60" i="195" s="1"/>
  <c r="O33" i="195"/>
  <c r="N33" i="195"/>
  <c r="M33" i="195"/>
  <c r="M49" i="195" s="1"/>
  <c r="M52" i="195" s="1"/>
  <c r="M54" i="195" s="1"/>
  <c r="M57" i="195" s="1"/>
  <c r="M60" i="195" s="1"/>
  <c r="L33" i="195"/>
  <c r="L49" i="195" s="1"/>
  <c r="L52" i="195" s="1"/>
  <c r="L54" i="195" s="1"/>
  <c r="L57" i="195" s="1"/>
  <c r="L60" i="195" s="1"/>
  <c r="K33" i="195"/>
  <c r="K49" i="195" s="1"/>
  <c r="K52" i="195" s="1"/>
  <c r="K54" i="195" s="1"/>
  <c r="K57" i="195" s="1"/>
  <c r="K60" i="195" s="1"/>
  <c r="J33" i="195"/>
  <c r="I33" i="195"/>
  <c r="I49" i="195" s="1"/>
  <c r="I52" i="195" s="1"/>
  <c r="I54" i="195" s="1"/>
  <c r="I57" i="195" s="1"/>
  <c r="I60" i="195" s="1"/>
  <c r="H33" i="195"/>
  <c r="H49" i="195" s="1"/>
  <c r="H52" i="195" s="1"/>
  <c r="H54" i="195" s="1"/>
  <c r="H57" i="195" s="1"/>
  <c r="H60" i="195" s="1"/>
  <c r="G33" i="195"/>
  <c r="F33" i="195"/>
  <c r="F49" i="195" s="1"/>
  <c r="F52" i="195" s="1"/>
  <c r="F54" i="195" s="1"/>
  <c r="F57" i="195" s="1"/>
  <c r="F60" i="195" s="1"/>
  <c r="E33" i="195"/>
  <c r="E49" i="195" s="1"/>
  <c r="E52" i="195" s="1"/>
  <c r="E54" i="195" s="1"/>
  <c r="E57" i="195" s="1"/>
  <c r="E60" i="195" s="1"/>
  <c r="D33" i="195"/>
  <c r="D49" i="195" s="1"/>
  <c r="D52" i="195" s="1"/>
  <c r="D54" i="195" s="1"/>
  <c r="D57" i="195" s="1"/>
  <c r="D60" i="195" s="1"/>
  <c r="C33" i="195"/>
  <c r="C49" i="195" s="1"/>
  <c r="C52" i="195" s="1"/>
  <c r="C54" i="195" s="1"/>
  <c r="C57" i="195" s="1"/>
  <c r="C60" i="195" s="1"/>
  <c r="U49" i="196"/>
  <c r="U52" i="196" s="1"/>
  <c r="U54" i="196" s="1"/>
  <c r="U57" i="196" s="1"/>
  <c r="U60" i="196" s="1"/>
  <c r="AA48" i="196"/>
  <c r="Z48" i="196"/>
  <c r="Y48" i="196"/>
  <c r="X48" i="196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D48" i="196"/>
  <c r="C48" i="196"/>
  <c r="AA33" i="196"/>
  <c r="AA49" i="196" s="1"/>
  <c r="AA52" i="196" s="1"/>
  <c r="AA54" i="196" s="1"/>
  <c r="AA57" i="196" s="1"/>
  <c r="AA60" i="196" s="1"/>
  <c r="Y33" i="196"/>
  <c r="Y49" i="196" s="1"/>
  <c r="Y52" i="196" s="1"/>
  <c r="Y54" i="196" s="1"/>
  <c r="Y57" i="196" s="1"/>
  <c r="Y60" i="196" s="1"/>
  <c r="X33" i="196"/>
  <c r="X49" i="196" s="1"/>
  <c r="W33" i="196"/>
  <c r="W49" i="196" s="1"/>
  <c r="W52" i="196" s="1"/>
  <c r="W54" i="196" s="1"/>
  <c r="W57" i="196" s="1"/>
  <c r="W60" i="196" s="1"/>
  <c r="V33" i="196"/>
  <c r="U33" i="196"/>
  <c r="T33" i="196"/>
  <c r="T49" i="196" s="1"/>
  <c r="T52" i="196" s="1"/>
  <c r="T54" i="196" s="1"/>
  <c r="T57" i="196" s="1"/>
  <c r="T60" i="196" s="1"/>
  <c r="S33" i="196"/>
  <c r="S49" i="196" s="1"/>
  <c r="S52" i="196" s="1"/>
  <c r="S54" i="196" s="1"/>
  <c r="S57" i="196" s="1"/>
  <c r="S60" i="196" s="1"/>
  <c r="R33" i="196"/>
  <c r="R49" i="196" s="1"/>
  <c r="R52" i="196" s="1"/>
  <c r="R54" i="196" s="1"/>
  <c r="R57" i="196" s="1"/>
  <c r="R60" i="196" s="1"/>
  <c r="Q33" i="196"/>
  <c r="Q49" i="196" s="1"/>
  <c r="Q52" i="196" s="1"/>
  <c r="Q54" i="196" s="1"/>
  <c r="Q57" i="196" s="1"/>
  <c r="Q60" i="196" s="1"/>
  <c r="P33" i="196"/>
  <c r="P49" i="196" s="1"/>
  <c r="P52" i="196" s="1"/>
  <c r="P54" i="196" s="1"/>
  <c r="P57" i="196" s="1"/>
  <c r="P60" i="196" s="1"/>
  <c r="O33" i="196"/>
  <c r="O49" i="196" s="1"/>
  <c r="O52" i="196" s="1"/>
  <c r="O54" i="196" s="1"/>
  <c r="O57" i="196" s="1"/>
  <c r="O60" i="196" s="1"/>
  <c r="N33" i="196"/>
  <c r="M33" i="196"/>
  <c r="M49" i="196" s="1"/>
  <c r="M52" i="196" s="1"/>
  <c r="M54" i="196" s="1"/>
  <c r="M57" i="196" s="1"/>
  <c r="M60" i="196" s="1"/>
  <c r="L33" i="196"/>
  <c r="L49" i="196" s="1"/>
  <c r="L52" i="196" s="1"/>
  <c r="L54" i="196" s="1"/>
  <c r="L57" i="196" s="1"/>
  <c r="L60" i="196" s="1"/>
  <c r="K33" i="196"/>
  <c r="K49" i="196" s="1"/>
  <c r="K52" i="196" s="1"/>
  <c r="K54" i="196" s="1"/>
  <c r="K57" i="196" s="1"/>
  <c r="K60" i="196" s="1"/>
  <c r="J33" i="196"/>
  <c r="J49" i="196" s="1"/>
  <c r="J52" i="196" s="1"/>
  <c r="J54" i="196" s="1"/>
  <c r="J57" i="196" s="1"/>
  <c r="J60" i="196" s="1"/>
  <c r="I33" i="196"/>
  <c r="H33" i="196"/>
  <c r="H49" i="196" s="1"/>
  <c r="H52" i="196" s="1"/>
  <c r="H54" i="196" s="1"/>
  <c r="H57" i="196" s="1"/>
  <c r="H60" i="196" s="1"/>
  <c r="G33" i="196"/>
  <c r="G49" i="196" s="1"/>
  <c r="G52" i="196" s="1"/>
  <c r="G54" i="196" s="1"/>
  <c r="G57" i="196" s="1"/>
  <c r="G60" i="196" s="1"/>
  <c r="F33" i="196"/>
  <c r="E33" i="196"/>
  <c r="E49" i="196" s="1"/>
  <c r="E52" i="196" s="1"/>
  <c r="E54" i="196" s="1"/>
  <c r="E57" i="196" s="1"/>
  <c r="E60" i="196" s="1"/>
  <c r="D33" i="196"/>
  <c r="D49" i="196" s="1"/>
  <c r="D52" i="196" s="1"/>
  <c r="D54" i="196" s="1"/>
  <c r="D57" i="196" s="1"/>
  <c r="D60" i="196" s="1"/>
  <c r="C33" i="196"/>
  <c r="C49" i="196" s="1"/>
  <c r="C52" i="196" s="1"/>
  <c r="C54" i="196" s="1"/>
  <c r="C57" i="196" s="1"/>
  <c r="C60" i="196" s="1"/>
  <c r="L49" i="197"/>
  <c r="L52" i="197" s="1"/>
  <c r="L54" i="197" s="1"/>
  <c r="L57" i="197" s="1"/>
  <c r="L60" i="197" s="1"/>
  <c r="AA48" i="197"/>
  <c r="Y48" i="197"/>
  <c r="X48" i="197"/>
  <c r="Z48" i="197" s="1"/>
  <c r="W48" i="197"/>
  <c r="V48" i="197"/>
  <c r="U48" i="197"/>
  <c r="U49" i="197" s="1"/>
  <c r="U52" i="197" s="1"/>
  <c r="U54" i="197" s="1"/>
  <c r="U57" i="197" s="1"/>
  <c r="U60" i="197" s="1"/>
  <c r="T48" i="197"/>
  <c r="S48" i="197"/>
  <c r="R48" i="197"/>
  <c r="Q48" i="197"/>
  <c r="P48" i="197"/>
  <c r="O48" i="197"/>
  <c r="N48" i="197"/>
  <c r="M48" i="197"/>
  <c r="M49" i="197" s="1"/>
  <c r="M52" i="197" s="1"/>
  <c r="M54" i="197" s="1"/>
  <c r="M57" i="197" s="1"/>
  <c r="M60" i="197" s="1"/>
  <c r="L48" i="197"/>
  <c r="K48" i="197"/>
  <c r="J48" i="197"/>
  <c r="I48" i="197"/>
  <c r="H48" i="197"/>
  <c r="G48" i="197"/>
  <c r="F48" i="197"/>
  <c r="E48" i="197"/>
  <c r="E49" i="197" s="1"/>
  <c r="E52" i="197" s="1"/>
  <c r="E54" i="197" s="1"/>
  <c r="E57" i="197" s="1"/>
  <c r="E60" i="197" s="1"/>
  <c r="D48" i="197"/>
  <c r="C48" i="197"/>
  <c r="AA33" i="197"/>
  <c r="AA49" i="197" s="1"/>
  <c r="AA52" i="197" s="1"/>
  <c r="AA54" i="197" s="1"/>
  <c r="AA57" i="197" s="1"/>
  <c r="AA60" i="197" s="1"/>
  <c r="Y33" i="197"/>
  <c r="Y49" i="197" s="1"/>
  <c r="Y52" i="197" s="1"/>
  <c r="Y54" i="197" s="1"/>
  <c r="Y57" i="197" s="1"/>
  <c r="Y60" i="197" s="1"/>
  <c r="X33" i="197"/>
  <c r="W33" i="197"/>
  <c r="W49" i="197" s="1"/>
  <c r="W52" i="197" s="1"/>
  <c r="W54" i="197" s="1"/>
  <c r="W57" i="197" s="1"/>
  <c r="W60" i="197" s="1"/>
  <c r="V33" i="197"/>
  <c r="V49" i="197" s="1"/>
  <c r="V52" i="197" s="1"/>
  <c r="V54" i="197" s="1"/>
  <c r="V57" i="197" s="1"/>
  <c r="V60" i="197" s="1"/>
  <c r="U33" i="197"/>
  <c r="T33" i="197"/>
  <c r="T49" i="197" s="1"/>
  <c r="T52" i="197" s="1"/>
  <c r="T54" i="197" s="1"/>
  <c r="T57" i="197" s="1"/>
  <c r="T60" i="197" s="1"/>
  <c r="S33" i="197"/>
  <c r="S49" i="197" s="1"/>
  <c r="S52" i="197" s="1"/>
  <c r="S54" i="197" s="1"/>
  <c r="S57" i="197" s="1"/>
  <c r="S60" i="197" s="1"/>
  <c r="R33" i="197"/>
  <c r="R49" i="197" s="1"/>
  <c r="R52" i="197" s="1"/>
  <c r="R54" i="197" s="1"/>
  <c r="R57" i="197" s="1"/>
  <c r="R60" i="197" s="1"/>
  <c r="Q33" i="197"/>
  <c r="Q49" i="197" s="1"/>
  <c r="Q52" i="197" s="1"/>
  <c r="Q54" i="197" s="1"/>
  <c r="Q57" i="197" s="1"/>
  <c r="Q60" i="197" s="1"/>
  <c r="P33" i="197"/>
  <c r="P49" i="197" s="1"/>
  <c r="P52" i="197" s="1"/>
  <c r="P54" i="197" s="1"/>
  <c r="P57" i="197" s="1"/>
  <c r="P60" i="197" s="1"/>
  <c r="O33" i="197"/>
  <c r="O49" i="197" s="1"/>
  <c r="O52" i="197" s="1"/>
  <c r="O54" i="197" s="1"/>
  <c r="O57" i="197" s="1"/>
  <c r="O60" i="197" s="1"/>
  <c r="N33" i="197"/>
  <c r="N49" i="197" s="1"/>
  <c r="N52" i="197" s="1"/>
  <c r="N54" i="197" s="1"/>
  <c r="N57" i="197" s="1"/>
  <c r="N60" i="197" s="1"/>
  <c r="M33" i="197"/>
  <c r="L33" i="197"/>
  <c r="K33" i="197"/>
  <c r="K49" i="197" s="1"/>
  <c r="K52" i="197" s="1"/>
  <c r="K54" i="197" s="1"/>
  <c r="K57" i="197" s="1"/>
  <c r="K60" i="197" s="1"/>
  <c r="J33" i="197"/>
  <c r="J49" i="197" s="1"/>
  <c r="J52" i="197" s="1"/>
  <c r="J54" i="197" s="1"/>
  <c r="J57" i="197" s="1"/>
  <c r="J60" i="197" s="1"/>
  <c r="I33" i="197"/>
  <c r="I49" i="197" s="1"/>
  <c r="I52" i="197" s="1"/>
  <c r="I54" i="197" s="1"/>
  <c r="I57" i="197" s="1"/>
  <c r="I60" i="197" s="1"/>
  <c r="H33" i="197"/>
  <c r="H49" i="197" s="1"/>
  <c r="H52" i="197" s="1"/>
  <c r="H54" i="197" s="1"/>
  <c r="H57" i="197" s="1"/>
  <c r="H60" i="197" s="1"/>
  <c r="G33" i="197"/>
  <c r="G49" i="197" s="1"/>
  <c r="G52" i="197" s="1"/>
  <c r="G54" i="197" s="1"/>
  <c r="G57" i="197" s="1"/>
  <c r="G60" i="197" s="1"/>
  <c r="F33" i="197"/>
  <c r="F49" i="197" s="1"/>
  <c r="F52" i="197" s="1"/>
  <c r="F54" i="197" s="1"/>
  <c r="F57" i="197" s="1"/>
  <c r="F60" i="197" s="1"/>
  <c r="E33" i="197"/>
  <c r="D33" i="197"/>
  <c r="D49" i="197" s="1"/>
  <c r="D52" i="197" s="1"/>
  <c r="D54" i="197" s="1"/>
  <c r="D57" i="197" s="1"/>
  <c r="D60" i="197" s="1"/>
  <c r="C33" i="197"/>
  <c r="C49" i="197" s="1"/>
  <c r="C52" i="197" s="1"/>
  <c r="C54" i="197" s="1"/>
  <c r="C57" i="197" s="1"/>
  <c r="C60" i="197" s="1"/>
  <c r="W49" i="198"/>
  <c r="W52" i="198" s="1"/>
  <c r="W54" i="198" s="1"/>
  <c r="W57" i="198" s="1"/>
  <c r="W60" i="198" s="1"/>
  <c r="K49" i="198"/>
  <c r="K52" i="198" s="1"/>
  <c r="K54" i="198" s="1"/>
  <c r="K57" i="198" s="1"/>
  <c r="K60" i="198" s="1"/>
  <c r="AA48" i="198"/>
  <c r="Y48" i="198"/>
  <c r="X48" i="198"/>
  <c r="Z48" i="198" s="1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33" i="198"/>
  <c r="AA49" i="198" s="1"/>
  <c r="AA52" i="198" s="1"/>
  <c r="AA54" i="198" s="1"/>
  <c r="AA57" i="198" s="1"/>
  <c r="AA60" i="198" s="1"/>
  <c r="Y33" i="198"/>
  <c r="X33" i="198"/>
  <c r="X49" i="198" s="1"/>
  <c r="W33" i="198"/>
  <c r="V33" i="198"/>
  <c r="V49" i="198" s="1"/>
  <c r="V52" i="198" s="1"/>
  <c r="V54" i="198" s="1"/>
  <c r="V57" i="198" s="1"/>
  <c r="V60" i="198" s="1"/>
  <c r="U33" i="198"/>
  <c r="U49" i="198" s="1"/>
  <c r="U52" i="198" s="1"/>
  <c r="U54" i="198" s="1"/>
  <c r="U57" i="198" s="1"/>
  <c r="U60" i="198" s="1"/>
  <c r="T33" i="198"/>
  <c r="S33" i="198"/>
  <c r="S49" i="198" s="1"/>
  <c r="S52" i="198" s="1"/>
  <c r="S54" i="198" s="1"/>
  <c r="S57" i="198" s="1"/>
  <c r="S60" i="198" s="1"/>
  <c r="R33" i="198"/>
  <c r="R49" i="198" s="1"/>
  <c r="R52" i="198" s="1"/>
  <c r="R54" i="198" s="1"/>
  <c r="R57" i="198" s="1"/>
  <c r="R60" i="198" s="1"/>
  <c r="Q33" i="198"/>
  <c r="Q49" i="198" s="1"/>
  <c r="Q52" i="198" s="1"/>
  <c r="Q54" i="198" s="1"/>
  <c r="Q57" i="198" s="1"/>
  <c r="Q60" i="198" s="1"/>
  <c r="P33" i="198"/>
  <c r="P49" i="198" s="1"/>
  <c r="P52" i="198" s="1"/>
  <c r="P54" i="198" s="1"/>
  <c r="P57" i="198" s="1"/>
  <c r="P60" i="198" s="1"/>
  <c r="O33" i="198"/>
  <c r="O49" i="198" s="1"/>
  <c r="O52" i="198" s="1"/>
  <c r="O54" i="198" s="1"/>
  <c r="O57" i="198" s="1"/>
  <c r="O60" i="198" s="1"/>
  <c r="N33" i="198"/>
  <c r="N49" i="198" s="1"/>
  <c r="N52" i="198" s="1"/>
  <c r="N54" i="198" s="1"/>
  <c r="N57" i="198" s="1"/>
  <c r="N60" i="198" s="1"/>
  <c r="M33" i="198"/>
  <c r="M49" i="198" s="1"/>
  <c r="M52" i="198" s="1"/>
  <c r="M54" i="198" s="1"/>
  <c r="M57" i="198" s="1"/>
  <c r="M60" i="198" s="1"/>
  <c r="L33" i="198"/>
  <c r="K33" i="198"/>
  <c r="J33" i="198"/>
  <c r="J49" i="198" s="1"/>
  <c r="J52" i="198" s="1"/>
  <c r="J54" i="198" s="1"/>
  <c r="J57" i="198" s="1"/>
  <c r="J60" i="198" s="1"/>
  <c r="I33" i="198"/>
  <c r="I49" i="198" s="1"/>
  <c r="I52" i="198" s="1"/>
  <c r="I54" i="198" s="1"/>
  <c r="I57" i="198" s="1"/>
  <c r="I60" i="198" s="1"/>
  <c r="H33" i="198"/>
  <c r="H49" i="198" s="1"/>
  <c r="H52" i="198" s="1"/>
  <c r="H54" i="198" s="1"/>
  <c r="H57" i="198" s="1"/>
  <c r="H60" i="198" s="1"/>
  <c r="G33" i="198"/>
  <c r="G49" i="198" s="1"/>
  <c r="G52" i="198" s="1"/>
  <c r="G54" i="198" s="1"/>
  <c r="G57" i="198" s="1"/>
  <c r="G60" i="198" s="1"/>
  <c r="F33" i="198"/>
  <c r="F49" i="198" s="1"/>
  <c r="F52" i="198" s="1"/>
  <c r="F54" i="198" s="1"/>
  <c r="F57" i="198" s="1"/>
  <c r="F60" i="198" s="1"/>
  <c r="E33" i="198"/>
  <c r="E49" i="198" s="1"/>
  <c r="E52" i="198" s="1"/>
  <c r="E54" i="198" s="1"/>
  <c r="E57" i="198" s="1"/>
  <c r="E60" i="198" s="1"/>
  <c r="D33" i="198"/>
  <c r="C33" i="198"/>
  <c r="C49" i="198" s="1"/>
  <c r="C52" i="198" s="1"/>
  <c r="C54" i="198" s="1"/>
  <c r="C57" i="198" s="1"/>
  <c r="C60" i="198" s="1"/>
  <c r="V49" i="199"/>
  <c r="V52" i="199" s="1"/>
  <c r="V54" i="199" s="1"/>
  <c r="V57" i="199" s="1"/>
  <c r="V60" i="199" s="1"/>
  <c r="N49" i="199"/>
  <c r="N52" i="199" s="1"/>
  <c r="N54" i="199" s="1"/>
  <c r="N57" i="199" s="1"/>
  <c r="N60" i="199" s="1"/>
  <c r="AA48" i="199"/>
  <c r="Y48" i="199"/>
  <c r="X48" i="199"/>
  <c r="Z48" i="199" s="1"/>
  <c r="W48" i="199"/>
  <c r="V48" i="199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33" i="199"/>
  <c r="Y33" i="199"/>
  <c r="Y49" i="199" s="1"/>
  <c r="Y52" i="199" s="1"/>
  <c r="Y54" i="199" s="1"/>
  <c r="Y57" i="199" s="1"/>
  <c r="Y60" i="199" s="1"/>
  <c r="X33" i="199"/>
  <c r="X49" i="199" s="1"/>
  <c r="W33" i="199"/>
  <c r="W49" i="199" s="1"/>
  <c r="W52" i="199" s="1"/>
  <c r="W54" i="199" s="1"/>
  <c r="W57" i="199" s="1"/>
  <c r="W60" i="199" s="1"/>
  <c r="V33" i="199"/>
  <c r="U33" i="199"/>
  <c r="U49" i="199" s="1"/>
  <c r="U52" i="199" s="1"/>
  <c r="U54" i="199" s="1"/>
  <c r="U57" i="199" s="1"/>
  <c r="U60" i="199" s="1"/>
  <c r="T33" i="199"/>
  <c r="T49" i="199" s="1"/>
  <c r="T52" i="199" s="1"/>
  <c r="T54" i="199" s="1"/>
  <c r="T57" i="199" s="1"/>
  <c r="T60" i="199" s="1"/>
  <c r="S33" i="199"/>
  <c r="R33" i="199"/>
  <c r="R49" i="199" s="1"/>
  <c r="R52" i="199" s="1"/>
  <c r="R54" i="199" s="1"/>
  <c r="R57" i="199" s="1"/>
  <c r="R60" i="199" s="1"/>
  <c r="Q33" i="199"/>
  <c r="Q49" i="199" s="1"/>
  <c r="Q52" i="199" s="1"/>
  <c r="Q54" i="199" s="1"/>
  <c r="Q57" i="199" s="1"/>
  <c r="Q60" i="199" s="1"/>
  <c r="P33" i="199"/>
  <c r="P49" i="199" s="1"/>
  <c r="P52" i="199" s="1"/>
  <c r="P54" i="199" s="1"/>
  <c r="P57" i="199" s="1"/>
  <c r="P60" i="199" s="1"/>
  <c r="O33" i="199"/>
  <c r="O49" i="199" s="1"/>
  <c r="O52" i="199" s="1"/>
  <c r="O54" i="199" s="1"/>
  <c r="O57" i="199" s="1"/>
  <c r="O60" i="199" s="1"/>
  <c r="N33" i="199"/>
  <c r="M33" i="199"/>
  <c r="M49" i="199" s="1"/>
  <c r="M52" i="199" s="1"/>
  <c r="M54" i="199" s="1"/>
  <c r="M57" i="199" s="1"/>
  <c r="M60" i="199" s="1"/>
  <c r="L33" i="199"/>
  <c r="L49" i="199" s="1"/>
  <c r="L52" i="199" s="1"/>
  <c r="L54" i="199" s="1"/>
  <c r="L57" i="199" s="1"/>
  <c r="L60" i="199" s="1"/>
  <c r="K33" i="199"/>
  <c r="J33" i="199"/>
  <c r="J49" i="199" s="1"/>
  <c r="J52" i="199" s="1"/>
  <c r="J54" i="199" s="1"/>
  <c r="J57" i="199" s="1"/>
  <c r="J60" i="199" s="1"/>
  <c r="I33" i="199"/>
  <c r="I49" i="199" s="1"/>
  <c r="I52" i="199" s="1"/>
  <c r="I54" i="199" s="1"/>
  <c r="I57" i="199" s="1"/>
  <c r="I60" i="199" s="1"/>
  <c r="H33" i="199"/>
  <c r="H49" i="199" s="1"/>
  <c r="H52" i="199" s="1"/>
  <c r="H54" i="199" s="1"/>
  <c r="H57" i="199" s="1"/>
  <c r="H60" i="199" s="1"/>
  <c r="G33" i="199"/>
  <c r="G49" i="199" s="1"/>
  <c r="G52" i="199" s="1"/>
  <c r="G54" i="199" s="1"/>
  <c r="G57" i="199" s="1"/>
  <c r="G60" i="199" s="1"/>
  <c r="F33" i="199"/>
  <c r="F49" i="199" s="1"/>
  <c r="F52" i="199" s="1"/>
  <c r="F54" i="199" s="1"/>
  <c r="F57" i="199" s="1"/>
  <c r="F60" i="199" s="1"/>
  <c r="E33" i="199"/>
  <c r="E49" i="199" s="1"/>
  <c r="E52" i="199" s="1"/>
  <c r="E54" i="199" s="1"/>
  <c r="E57" i="199" s="1"/>
  <c r="E60" i="199" s="1"/>
  <c r="D33" i="199"/>
  <c r="D49" i="199" s="1"/>
  <c r="D52" i="199" s="1"/>
  <c r="D54" i="199" s="1"/>
  <c r="D57" i="199" s="1"/>
  <c r="D60" i="199" s="1"/>
  <c r="C33" i="199"/>
  <c r="Y49" i="200"/>
  <c r="Y52" i="200" s="1"/>
  <c r="Y54" i="200" s="1"/>
  <c r="Y57" i="200" s="1"/>
  <c r="Y60" i="200" s="1"/>
  <c r="AA48" i="200"/>
  <c r="Y48" i="200"/>
  <c r="X48" i="200"/>
  <c r="Z48" i="200" s="1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33" i="200"/>
  <c r="Y33" i="200"/>
  <c r="X33" i="200"/>
  <c r="X49" i="200" s="1"/>
  <c r="W33" i="200"/>
  <c r="W49" i="200" s="1"/>
  <c r="W52" i="200" s="1"/>
  <c r="W54" i="200" s="1"/>
  <c r="W57" i="200" s="1"/>
  <c r="W60" i="200" s="1"/>
  <c r="V33" i="200"/>
  <c r="V49" i="200" s="1"/>
  <c r="V52" i="200" s="1"/>
  <c r="V54" i="200" s="1"/>
  <c r="V57" i="200" s="1"/>
  <c r="V60" i="200" s="1"/>
  <c r="U33" i="200"/>
  <c r="T33" i="200"/>
  <c r="T49" i="200" s="1"/>
  <c r="T52" i="200" s="1"/>
  <c r="T54" i="200" s="1"/>
  <c r="T57" i="200" s="1"/>
  <c r="T60" i="200" s="1"/>
  <c r="S33" i="200"/>
  <c r="S49" i="200" s="1"/>
  <c r="S52" i="200" s="1"/>
  <c r="S54" i="200" s="1"/>
  <c r="S57" i="200" s="1"/>
  <c r="S60" i="200" s="1"/>
  <c r="R33" i="200"/>
  <c r="Q33" i="200"/>
  <c r="Q49" i="200" s="1"/>
  <c r="Q52" i="200" s="1"/>
  <c r="Q54" i="200" s="1"/>
  <c r="Q57" i="200" s="1"/>
  <c r="Q60" i="200" s="1"/>
  <c r="P33" i="200"/>
  <c r="P49" i="200" s="1"/>
  <c r="P52" i="200" s="1"/>
  <c r="P54" i="200" s="1"/>
  <c r="P57" i="200" s="1"/>
  <c r="P60" i="200" s="1"/>
  <c r="O33" i="200"/>
  <c r="O49" i="200" s="1"/>
  <c r="O52" i="200" s="1"/>
  <c r="O54" i="200" s="1"/>
  <c r="O57" i="200" s="1"/>
  <c r="O60" i="200" s="1"/>
  <c r="N33" i="200"/>
  <c r="N49" i="200" s="1"/>
  <c r="N52" i="200" s="1"/>
  <c r="N54" i="200" s="1"/>
  <c r="N57" i="200" s="1"/>
  <c r="N60" i="200" s="1"/>
  <c r="M33" i="200"/>
  <c r="L33" i="200"/>
  <c r="L49" i="200" s="1"/>
  <c r="L52" i="200" s="1"/>
  <c r="L54" i="200" s="1"/>
  <c r="L57" i="200" s="1"/>
  <c r="L60" i="200" s="1"/>
  <c r="K33" i="200"/>
  <c r="K49" i="200" s="1"/>
  <c r="K52" i="200" s="1"/>
  <c r="K54" i="200" s="1"/>
  <c r="K57" i="200" s="1"/>
  <c r="K60" i="200" s="1"/>
  <c r="J33" i="200"/>
  <c r="I33" i="200"/>
  <c r="I49" i="200" s="1"/>
  <c r="I52" i="200" s="1"/>
  <c r="I54" i="200" s="1"/>
  <c r="I57" i="200" s="1"/>
  <c r="I60" i="200" s="1"/>
  <c r="H33" i="200"/>
  <c r="H49" i="200" s="1"/>
  <c r="H52" i="200" s="1"/>
  <c r="H54" i="200" s="1"/>
  <c r="H57" i="200" s="1"/>
  <c r="H60" i="200" s="1"/>
  <c r="G33" i="200"/>
  <c r="G49" i="200" s="1"/>
  <c r="G52" i="200" s="1"/>
  <c r="G54" i="200" s="1"/>
  <c r="G57" i="200" s="1"/>
  <c r="G60" i="200" s="1"/>
  <c r="F33" i="200"/>
  <c r="F49" i="200" s="1"/>
  <c r="F52" i="200" s="1"/>
  <c r="F54" i="200" s="1"/>
  <c r="F57" i="200" s="1"/>
  <c r="F60" i="200" s="1"/>
  <c r="E33" i="200"/>
  <c r="D33" i="200"/>
  <c r="D49" i="200" s="1"/>
  <c r="D52" i="200" s="1"/>
  <c r="D54" i="200" s="1"/>
  <c r="D57" i="200" s="1"/>
  <c r="D60" i="200" s="1"/>
  <c r="C33" i="200"/>
  <c r="C49" i="200" s="1"/>
  <c r="C52" i="200" s="1"/>
  <c r="C54" i="200" s="1"/>
  <c r="C57" i="200" s="1"/>
  <c r="C60" i="200" s="1"/>
  <c r="P49" i="201"/>
  <c r="P52" i="201" s="1"/>
  <c r="P54" i="201" s="1"/>
  <c r="P57" i="201" s="1"/>
  <c r="P60" i="201" s="1"/>
  <c r="AA48" i="201"/>
  <c r="Y48" i="201"/>
  <c r="Y49" i="201" s="1"/>
  <c r="Y52" i="201" s="1"/>
  <c r="Y54" i="201" s="1"/>
  <c r="Y57" i="201" s="1"/>
  <c r="Y60" i="201" s="1"/>
  <c r="X48" i="201"/>
  <c r="W48" i="201"/>
  <c r="V48" i="201"/>
  <c r="U48" i="201"/>
  <c r="T48" i="201"/>
  <c r="T49" i="201" s="1"/>
  <c r="T52" i="201" s="1"/>
  <c r="T54" i="201" s="1"/>
  <c r="T57" i="201" s="1"/>
  <c r="T60" i="201" s="1"/>
  <c r="S48" i="201"/>
  <c r="R48" i="201"/>
  <c r="Q48" i="201"/>
  <c r="Q49" i="201" s="1"/>
  <c r="Q52" i="201" s="1"/>
  <c r="Q54" i="201" s="1"/>
  <c r="Q57" i="201" s="1"/>
  <c r="Q60" i="201" s="1"/>
  <c r="P48" i="201"/>
  <c r="O48" i="201"/>
  <c r="N48" i="201"/>
  <c r="M48" i="201"/>
  <c r="L48" i="201"/>
  <c r="L49" i="201" s="1"/>
  <c r="L52" i="201" s="1"/>
  <c r="L54" i="201" s="1"/>
  <c r="L57" i="201" s="1"/>
  <c r="L60" i="201" s="1"/>
  <c r="K48" i="201"/>
  <c r="J48" i="201"/>
  <c r="I48" i="201"/>
  <c r="I49" i="201" s="1"/>
  <c r="I52" i="201" s="1"/>
  <c r="I54" i="201" s="1"/>
  <c r="I57" i="201" s="1"/>
  <c r="I60" i="201" s="1"/>
  <c r="H48" i="201"/>
  <c r="G48" i="201"/>
  <c r="F48" i="201"/>
  <c r="E48" i="201"/>
  <c r="D48" i="201"/>
  <c r="D49" i="201" s="1"/>
  <c r="D52" i="201" s="1"/>
  <c r="D54" i="201" s="1"/>
  <c r="D57" i="201" s="1"/>
  <c r="D60" i="201" s="1"/>
  <c r="C48" i="201"/>
  <c r="AA33" i="201"/>
  <c r="AA49" i="201" s="1"/>
  <c r="AA52" i="201" s="1"/>
  <c r="AA54" i="201" s="1"/>
  <c r="AA57" i="201" s="1"/>
  <c r="AA60" i="201" s="1"/>
  <c r="Z33" i="201"/>
  <c r="Y33" i="201"/>
  <c r="X33" i="201"/>
  <c r="X49" i="201" s="1"/>
  <c r="W33" i="201"/>
  <c r="W49" i="201" s="1"/>
  <c r="W52" i="201" s="1"/>
  <c r="W54" i="201" s="1"/>
  <c r="W57" i="201" s="1"/>
  <c r="W60" i="201" s="1"/>
  <c r="V33" i="201"/>
  <c r="U33" i="201"/>
  <c r="U49" i="201" s="1"/>
  <c r="U52" i="201" s="1"/>
  <c r="U54" i="201" s="1"/>
  <c r="U57" i="201" s="1"/>
  <c r="U60" i="201" s="1"/>
  <c r="T33" i="201"/>
  <c r="S33" i="201"/>
  <c r="S49" i="201" s="1"/>
  <c r="S52" i="201" s="1"/>
  <c r="S54" i="201" s="1"/>
  <c r="S57" i="201" s="1"/>
  <c r="S60" i="201" s="1"/>
  <c r="R33" i="201"/>
  <c r="R49" i="201" s="1"/>
  <c r="R52" i="201" s="1"/>
  <c r="R54" i="201" s="1"/>
  <c r="R57" i="201" s="1"/>
  <c r="R60" i="201" s="1"/>
  <c r="Q33" i="201"/>
  <c r="P33" i="201"/>
  <c r="O33" i="201"/>
  <c r="O49" i="201" s="1"/>
  <c r="O52" i="201" s="1"/>
  <c r="O54" i="201" s="1"/>
  <c r="O57" i="201" s="1"/>
  <c r="O60" i="201" s="1"/>
  <c r="N33" i="201"/>
  <c r="M33" i="201"/>
  <c r="M49" i="201" s="1"/>
  <c r="M52" i="201" s="1"/>
  <c r="M54" i="201" s="1"/>
  <c r="M57" i="201" s="1"/>
  <c r="M60" i="201" s="1"/>
  <c r="L33" i="201"/>
  <c r="K33" i="201"/>
  <c r="K49" i="201" s="1"/>
  <c r="K52" i="201" s="1"/>
  <c r="K54" i="201" s="1"/>
  <c r="K57" i="201" s="1"/>
  <c r="K60" i="201" s="1"/>
  <c r="J33" i="201"/>
  <c r="J49" i="201" s="1"/>
  <c r="J52" i="201" s="1"/>
  <c r="J54" i="201" s="1"/>
  <c r="J57" i="201" s="1"/>
  <c r="J60" i="201" s="1"/>
  <c r="I33" i="201"/>
  <c r="H33" i="201"/>
  <c r="H49" i="201" s="1"/>
  <c r="H52" i="201" s="1"/>
  <c r="H54" i="201" s="1"/>
  <c r="H57" i="201" s="1"/>
  <c r="H60" i="201" s="1"/>
  <c r="G33" i="201"/>
  <c r="G49" i="201" s="1"/>
  <c r="G52" i="201" s="1"/>
  <c r="G54" i="201" s="1"/>
  <c r="G57" i="201" s="1"/>
  <c r="G60" i="201" s="1"/>
  <c r="F33" i="201"/>
  <c r="E33" i="201"/>
  <c r="E49" i="201" s="1"/>
  <c r="E52" i="201" s="1"/>
  <c r="E54" i="201" s="1"/>
  <c r="E57" i="201" s="1"/>
  <c r="E60" i="201" s="1"/>
  <c r="D33" i="201"/>
  <c r="C33" i="201"/>
  <c r="C49" i="201" s="1"/>
  <c r="C52" i="201" s="1"/>
  <c r="C54" i="201" s="1"/>
  <c r="C57" i="201" s="1"/>
  <c r="C60" i="201" s="1"/>
  <c r="W49" i="202"/>
  <c r="W52" i="202" s="1"/>
  <c r="W54" i="202" s="1"/>
  <c r="W57" i="202" s="1"/>
  <c r="W60" i="202" s="1"/>
  <c r="AA48" i="202"/>
  <c r="Y48" i="202"/>
  <c r="X48" i="202"/>
  <c r="Z48" i="202" s="1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K48" i="202"/>
  <c r="J48" i="202"/>
  <c r="I48" i="202"/>
  <c r="H48" i="202"/>
  <c r="G48" i="202"/>
  <c r="F48" i="202"/>
  <c r="E48" i="202"/>
  <c r="D48" i="202"/>
  <c r="C48" i="202"/>
  <c r="AA33" i="202"/>
  <c r="Y33" i="202"/>
  <c r="Y49" i="202" s="1"/>
  <c r="Y52" i="202" s="1"/>
  <c r="Y54" i="202" s="1"/>
  <c r="Y57" i="202" s="1"/>
  <c r="Y60" i="202" s="1"/>
  <c r="X33" i="202"/>
  <c r="W33" i="202"/>
  <c r="V33" i="202"/>
  <c r="V49" i="202" s="1"/>
  <c r="V52" i="202" s="1"/>
  <c r="V54" i="202" s="1"/>
  <c r="V57" i="202" s="1"/>
  <c r="V60" i="202" s="1"/>
  <c r="U33" i="202"/>
  <c r="U49" i="202" s="1"/>
  <c r="U52" i="202" s="1"/>
  <c r="U54" i="202" s="1"/>
  <c r="U57" i="202" s="1"/>
  <c r="U60" i="202" s="1"/>
  <c r="T33" i="202"/>
  <c r="T49" i="202" s="1"/>
  <c r="T52" i="202" s="1"/>
  <c r="T54" i="202" s="1"/>
  <c r="T57" i="202" s="1"/>
  <c r="T60" i="202" s="1"/>
  <c r="S33" i="202"/>
  <c r="R33" i="202"/>
  <c r="R49" i="202" s="1"/>
  <c r="R52" i="202" s="1"/>
  <c r="R54" i="202" s="1"/>
  <c r="R57" i="202" s="1"/>
  <c r="R60" i="202" s="1"/>
  <c r="Q33" i="202"/>
  <c r="Q49" i="202" s="1"/>
  <c r="Q52" i="202" s="1"/>
  <c r="Q54" i="202" s="1"/>
  <c r="Q57" i="202" s="1"/>
  <c r="Q60" i="202" s="1"/>
  <c r="P33" i="202"/>
  <c r="O33" i="202"/>
  <c r="O49" i="202" s="1"/>
  <c r="O52" i="202" s="1"/>
  <c r="O54" i="202" s="1"/>
  <c r="O57" i="202" s="1"/>
  <c r="O60" i="202" s="1"/>
  <c r="N33" i="202"/>
  <c r="N49" i="202" s="1"/>
  <c r="N52" i="202" s="1"/>
  <c r="N54" i="202" s="1"/>
  <c r="N57" i="202" s="1"/>
  <c r="N60" i="202" s="1"/>
  <c r="M33" i="202"/>
  <c r="M49" i="202" s="1"/>
  <c r="M52" i="202" s="1"/>
  <c r="M54" i="202" s="1"/>
  <c r="M57" i="202" s="1"/>
  <c r="M60" i="202" s="1"/>
  <c r="L33" i="202"/>
  <c r="L49" i="202" s="1"/>
  <c r="L52" i="202" s="1"/>
  <c r="L54" i="202" s="1"/>
  <c r="L57" i="202" s="1"/>
  <c r="L60" i="202" s="1"/>
  <c r="K33" i="202"/>
  <c r="J33" i="202"/>
  <c r="J49" i="202" s="1"/>
  <c r="J52" i="202" s="1"/>
  <c r="J54" i="202" s="1"/>
  <c r="J57" i="202" s="1"/>
  <c r="J60" i="202" s="1"/>
  <c r="I33" i="202"/>
  <c r="I49" i="202" s="1"/>
  <c r="I52" i="202" s="1"/>
  <c r="I54" i="202" s="1"/>
  <c r="I57" i="202" s="1"/>
  <c r="I60" i="202" s="1"/>
  <c r="H33" i="202"/>
  <c r="G33" i="202"/>
  <c r="G49" i="202" s="1"/>
  <c r="G52" i="202" s="1"/>
  <c r="G54" i="202" s="1"/>
  <c r="G57" i="202" s="1"/>
  <c r="G60" i="202" s="1"/>
  <c r="F33" i="202"/>
  <c r="F49" i="202" s="1"/>
  <c r="F52" i="202" s="1"/>
  <c r="F54" i="202" s="1"/>
  <c r="F57" i="202" s="1"/>
  <c r="F60" i="202" s="1"/>
  <c r="E33" i="202"/>
  <c r="E49" i="202" s="1"/>
  <c r="E52" i="202" s="1"/>
  <c r="E54" i="202" s="1"/>
  <c r="E57" i="202" s="1"/>
  <c r="E60" i="202" s="1"/>
  <c r="D33" i="202"/>
  <c r="D49" i="202" s="1"/>
  <c r="D52" i="202" s="1"/>
  <c r="D54" i="202" s="1"/>
  <c r="D57" i="202" s="1"/>
  <c r="D60" i="202" s="1"/>
  <c r="C33" i="202"/>
  <c r="V49" i="203"/>
  <c r="V52" i="203" s="1"/>
  <c r="V54" i="203" s="1"/>
  <c r="V57" i="203" s="1"/>
  <c r="V60" i="203" s="1"/>
  <c r="F49" i="203"/>
  <c r="F52" i="203" s="1"/>
  <c r="F54" i="203" s="1"/>
  <c r="F57" i="203" s="1"/>
  <c r="F60" i="203" s="1"/>
  <c r="AA48" i="203"/>
  <c r="Y48" i="203"/>
  <c r="X48" i="203"/>
  <c r="Z48" i="203" s="1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K48" i="203"/>
  <c r="J48" i="203"/>
  <c r="I48" i="203"/>
  <c r="H48" i="203"/>
  <c r="G48" i="203"/>
  <c r="F48" i="203"/>
  <c r="E48" i="203"/>
  <c r="D48" i="203"/>
  <c r="C48" i="203"/>
  <c r="AA33" i="203"/>
  <c r="AA49" i="203" s="1"/>
  <c r="AA52" i="203" s="1"/>
  <c r="AA54" i="203" s="1"/>
  <c r="AA57" i="203" s="1"/>
  <c r="AA60" i="203" s="1"/>
  <c r="Y33" i="203"/>
  <c r="Y49" i="203" s="1"/>
  <c r="Y52" i="203" s="1"/>
  <c r="Y54" i="203" s="1"/>
  <c r="Y57" i="203" s="1"/>
  <c r="Y60" i="203" s="1"/>
  <c r="X33" i="203"/>
  <c r="X49" i="203" s="1"/>
  <c r="W33" i="203"/>
  <c r="V33" i="203"/>
  <c r="U33" i="203"/>
  <c r="U49" i="203" s="1"/>
  <c r="U52" i="203" s="1"/>
  <c r="U54" i="203" s="1"/>
  <c r="U57" i="203" s="1"/>
  <c r="U60" i="203" s="1"/>
  <c r="T33" i="203"/>
  <c r="T49" i="203" s="1"/>
  <c r="T52" i="203" s="1"/>
  <c r="T54" i="203" s="1"/>
  <c r="T57" i="203" s="1"/>
  <c r="T60" i="203" s="1"/>
  <c r="S33" i="203"/>
  <c r="S49" i="203" s="1"/>
  <c r="S52" i="203" s="1"/>
  <c r="S54" i="203" s="1"/>
  <c r="S57" i="203" s="1"/>
  <c r="S60" i="203" s="1"/>
  <c r="R33" i="203"/>
  <c r="Q33" i="203"/>
  <c r="Q49" i="203" s="1"/>
  <c r="Q52" i="203" s="1"/>
  <c r="Q54" i="203" s="1"/>
  <c r="Q57" i="203" s="1"/>
  <c r="Q60" i="203" s="1"/>
  <c r="P33" i="203"/>
  <c r="P49" i="203" s="1"/>
  <c r="P52" i="203" s="1"/>
  <c r="P54" i="203" s="1"/>
  <c r="P57" i="203" s="1"/>
  <c r="P60" i="203" s="1"/>
  <c r="O33" i="203"/>
  <c r="N33" i="203"/>
  <c r="N49" i="203" s="1"/>
  <c r="N52" i="203" s="1"/>
  <c r="N54" i="203" s="1"/>
  <c r="N57" i="203" s="1"/>
  <c r="N60" i="203" s="1"/>
  <c r="M33" i="203"/>
  <c r="M49" i="203" s="1"/>
  <c r="M52" i="203" s="1"/>
  <c r="M54" i="203" s="1"/>
  <c r="M57" i="203" s="1"/>
  <c r="M60" i="203" s="1"/>
  <c r="L33" i="203"/>
  <c r="L49" i="203" s="1"/>
  <c r="L52" i="203" s="1"/>
  <c r="L54" i="203" s="1"/>
  <c r="L57" i="203" s="1"/>
  <c r="L60" i="203" s="1"/>
  <c r="K33" i="203"/>
  <c r="K49" i="203" s="1"/>
  <c r="K52" i="203" s="1"/>
  <c r="K54" i="203" s="1"/>
  <c r="K57" i="203" s="1"/>
  <c r="K60" i="203" s="1"/>
  <c r="J33" i="203"/>
  <c r="I33" i="203"/>
  <c r="I49" i="203" s="1"/>
  <c r="I52" i="203" s="1"/>
  <c r="I54" i="203" s="1"/>
  <c r="I57" i="203" s="1"/>
  <c r="I60" i="203" s="1"/>
  <c r="H33" i="203"/>
  <c r="H49" i="203" s="1"/>
  <c r="H52" i="203" s="1"/>
  <c r="H54" i="203" s="1"/>
  <c r="H57" i="203" s="1"/>
  <c r="H60" i="203" s="1"/>
  <c r="G33" i="203"/>
  <c r="F33" i="203"/>
  <c r="E33" i="203"/>
  <c r="E49" i="203" s="1"/>
  <c r="E52" i="203" s="1"/>
  <c r="E54" i="203" s="1"/>
  <c r="E57" i="203" s="1"/>
  <c r="E60" i="203" s="1"/>
  <c r="D33" i="203"/>
  <c r="D49" i="203" s="1"/>
  <c r="D52" i="203" s="1"/>
  <c r="D54" i="203" s="1"/>
  <c r="D57" i="203" s="1"/>
  <c r="D60" i="203" s="1"/>
  <c r="C33" i="203"/>
  <c r="C49" i="203" s="1"/>
  <c r="C52" i="203" s="1"/>
  <c r="C54" i="203" s="1"/>
  <c r="C57" i="203" s="1"/>
  <c r="C60" i="203" s="1"/>
  <c r="E49" i="204"/>
  <c r="E52" i="204" s="1"/>
  <c r="E54" i="204" s="1"/>
  <c r="E57" i="204" s="1"/>
  <c r="E60" i="204" s="1"/>
  <c r="AA48" i="204"/>
  <c r="Y48" i="204"/>
  <c r="X48" i="204"/>
  <c r="Z48" i="204" s="1"/>
  <c r="W48" i="204"/>
  <c r="V48" i="204"/>
  <c r="U48" i="204"/>
  <c r="T48" i="204"/>
  <c r="S48" i="204"/>
  <c r="R48" i="204"/>
  <c r="Q48" i="204"/>
  <c r="P48" i="204"/>
  <c r="O48" i="204"/>
  <c r="N48" i="204"/>
  <c r="M48" i="204"/>
  <c r="L48" i="204"/>
  <c r="K48" i="204"/>
  <c r="J48" i="204"/>
  <c r="I48" i="204"/>
  <c r="H48" i="204"/>
  <c r="G48" i="204"/>
  <c r="F48" i="204"/>
  <c r="E48" i="204"/>
  <c r="D48" i="204"/>
  <c r="C48" i="204"/>
  <c r="AA33" i="204"/>
  <c r="AA49" i="204" s="1"/>
  <c r="AA52" i="204" s="1"/>
  <c r="AA54" i="204" s="1"/>
  <c r="AA57" i="204" s="1"/>
  <c r="AA60" i="204" s="1"/>
  <c r="Y33" i="204"/>
  <c r="X33" i="204"/>
  <c r="X49" i="204" s="1"/>
  <c r="W33" i="204"/>
  <c r="W49" i="204" s="1"/>
  <c r="W52" i="204" s="1"/>
  <c r="W54" i="204" s="1"/>
  <c r="W57" i="204" s="1"/>
  <c r="W60" i="204" s="1"/>
  <c r="V33" i="204"/>
  <c r="U33" i="204"/>
  <c r="U49" i="204" s="1"/>
  <c r="U52" i="204" s="1"/>
  <c r="U54" i="204" s="1"/>
  <c r="U57" i="204" s="1"/>
  <c r="U60" i="204" s="1"/>
  <c r="T33" i="204"/>
  <c r="S33" i="204"/>
  <c r="S49" i="204" s="1"/>
  <c r="S52" i="204" s="1"/>
  <c r="S54" i="204" s="1"/>
  <c r="S57" i="204" s="1"/>
  <c r="S60" i="204" s="1"/>
  <c r="R33" i="204"/>
  <c r="R49" i="204" s="1"/>
  <c r="R52" i="204" s="1"/>
  <c r="R54" i="204" s="1"/>
  <c r="R57" i="204" s="1"/>
  <c r="R60" i="204" s="1"/>
  <c r="Q33" i="204"/>
  <c r="P33" i="204"/>
  <c r="P49" i="204" s="1"/>
  <c r="P52" i="204" s="1"/>
  <c r="P54" i="204" s="1"/>
  <c r="P57" i="204" s="1"/>
  <c r="P60" i="204" s="1"/>
  <c r="O33" i="204"/>
  <c r="O49" i="204" s="1"/>
  <c r="O52" i="204" s="1"/>
  <c r="O54" i="204" s="1"/>
  <c r="O57" i="204" s="1"/>
  <c r="O60" i="204" s="1"/>
  <c r="N33" i="204"/>
  <c r="M33" i="204"/>
  <c r="M49" i="204" s="1"/>
  <c r="M52" i="204" s="1"/>
  <c r="M54" i="204" s="1"/>
  <c r="M57" i="204" s="1"/>
  <c r="M60" i="204" s="1"/>
  <c r="L33" i="204"/>
  <c r="K33" i="204"/>
  <c r="K49" i="204" s="1"/>
  <c r="K52" i="204" s="1"/>
  <c r="K54" i="204" s="1"/>
  <c r="K57" i="204" s="1"/>
  <c r="K60" i="204" s="1"/>
  <c r="J33" i="204"/>
  <c r="J49" i="204" s="1"/>
  <c r="J52" i="204" s="1"/>
  <c r="J54" i="204" s="1"/>
  <c r="J57" i="204" s="1"/>
  <c r="J60" i="204" s="1"/>
  <c r="I33" i="204"/>
  <c r="H33" i="204"/>
  <c r="H49" i="204" s="1"/>
  <c r="H52" i="204" s="1"/>
  <c r="H54" i="204" s="1"/>
  <c r="H57" i="204" s="1"/>
  <c r="H60" i="204" s="1"/>
  <c r="G33" i="204"/>
  <c r="G49" i="204" s="1"/>
  <c r="G52" i="204" s="1"/>
  <c r="G54" i="204" s="1"/>
  <c r="G57" i="204" s="1"/>
  <c r="G60" i="204" s="1"/>
  <c r="F33" i="204"/>
  <c r="E33" i="204"/>
  <c r="D33" i="204"/>
  <c r="C33" i="204"/>
  <c r="C49" i="204" s="1"/>
  <c r="C52" i="204" s="1"/>
  <c r="C54" i="204" s="1"/>
  <c r="C57" i="204" s="1"/>
  <c r="C60" i="204" s="1"/>
  <c r="AA49" i="205"/>
  <c r="AA52" i="205" s="1"/>
  <c r="AA54" i="205" s="1"/>
  <c r="AA57" i="205" s="1"/>
  <c r="AA60" i="205" s="1"/>
  <c r="T49" i="205"/>
  <c r="T52" i="205" s="1"/>
  <c r="T54" i="205" s="1"/>
  <c r="T57" i="205" s="1"/>
  <c r="T60" i="205" s="1"/>
  <c r="S49" i="205"/>
  <c r="S52" i="205" s="1"/>
  <c r="S54" i="205" s="1"/>
  <c r="S57" i="205" s="1"/>
  <c r="S60" i="205" s="1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D49" i="205" s="1"/>
  <c r="D52" i="205" s="1"/>
  <c r="D54" i="205" s="1"/>
  <c r="D57" i="205" s="1"/>
  <c r="D60" i="205" s="1"/>
  <c r="C48" i="205"/>
  <c r="AA33" i="205"/>
  <c r="Z33" i="205"/>
  <c r="Y33" i="205"/>
  <c r="X33" i="205"/>
  <c r="W33" i="205"/>
  <c r="V33" i="205"/>
  <c r="V49" i="205" s="1"/>
  <c r="V52" i="205" s="1"/>
  <c r="V54" i="205" s="1"/>
  <c r="V57" i="205" s="1"/>
  <c r="V60" i="205" s="1"/>
  <c r="U33" i="205"/>
  <c r="T33" i="205"/>
  <c r="S33" i="205"/>
  <c r="R33" i="205"/>
  <c r="R49" i="205" s="1"/>
  <c r="R52" i="205" s="1"/>
  <c r="R54" i="205" s="1"/>
  <c r="R57" i="205" s="1"/>
  <c r="R60" i="205" s="1"/>
  <c r="Q33" i="205"/>
  <c r="P33" i="205"/>
  <c r="O33" i="205"/>
  <c r="N33" i="205"/>
  <c r="N49" i="205" s="1"/>
  <c r="N52" i="205" s="1"/>
  <c r="N54" i="205" s="1"/>
  <c r="N57" i="205" s="1"/>
  <c r="N60" i="205" s="1"/>
  <c r="M33" i="205"/>
  <c r="L33" i="205"/>
  <c r="L49" i="205" s="1"/>
  <c r="L52" i="205" s="1"/>
  <c r="L54" i="205" s="1"/>
  <c r="L57" i="205" s="1"/>
  <c r="L60" i="205" s="1"/>
  <c r="K33" i="205"/>
  <c r="K49" i="205" s="1"/>
  <c r="K52" i="205" s="1"/>
  <c r="K54" i="205" s="1"/>
  <c r="K57" i="205" s="1"/>
  <c r="K60" i="205" s="1"/>
  <c r="J33" i="205"/>
  <c r="J49" i="205" s="1"/>
  <c r="J52" i="205" s="1"/>
  <c r="J54" i="205" s="1"/>
  <c r="J57" i="205" s="1"/>
  <c r="J60" i="205" s="1"/>
  <c r="I33" i="205"/>
  <c r="H33" i="205"/>
  <c r="G33" i="205"/>
  <c r="F33" i="205"/>
  <c r="F49" i="205" s="1"/>
  <c r="F52" i="205" s="1"/>
  <c r="F54" i="205" s="1"/>
  <c r="F57" i="205" s="1"/>
  <c r="F60" i="205" s="1"/>
  <c r="E33" i="205"/>
  <c r="D33" i="205"/>
  <c r="C33" i="205"/>
  <c r="C49" i="205" s="1"/>
  <c r="C52" i="205" s="1"/>
  <c r="C54" i="205" s="1"/>
  <c r="C57" i="205" s="1"/>
  <c r="C60" i="205" s="1"/>
  <c r="AA49" i="206"/>
  <c r="AA52" i="206" s="1"/>
  <c r="AA54" i="206" s="1"/>
  <c r="AA57" i="206" s="1"/>
  <c r="AA60" i="206" s="1"/>
  <c r="S49" i="206"/>
  <c r="S52" i="206" s="1"/>
  <c r="S54" i="206" s="1"/>
  <c r="S57" i="206" s="1"/>
  <c r="S60" i="206" s="1"/>
  <c r="K49" i="206"/>
  <c r="K52" i="206" s="1"/>
  <c r="K54" i="206" s="1"/>
  <c r="K57" i="206" s="1"/>
  <c r="K60" i="206" s="1"/>
  <c r="AA48" i="206"/>
  <c r="Y48" i="206"/>
  <c r="X48" i="206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G48" i="206"/>
  <c r="F48" i="206"/>
  <c r="E48" i="206"/>
  <c r="D48" i="206"/>
  <c r="C48" i="206"/>
  <c r="AA33" i="206"/>
  <c r="Y33" i="206"/>
  <c r="Y49" i="206" s="1"/>
  <c r="Y52" i="206" s="1"/>
  <c r="Y54" i="206" s="1"/>
  <c r="Y57" i="206" s="1"/>
  <c r="Y60" i="206" s="1"/>
  <c r="X33" i="206"/>
  <c r="X49" i="206" s="1"/>
  <c r="W33" i="206"/>
  <c r="W49" i="206" s="1"/>
  <c r="W52" i="206" s="1"/>
  <c r="W54" i="206" s="1"/>
  <c r="W57" i="206" s="1"/>
  <c r="W60" i="206" s="1"/>
  <c r="V33" i="206"/>
  <c r="V49" i="206" s="1"/>
  <c r="V52" i="206" s="1"/>
  <c r="V54" i="206" s="1"/>
  <c r="V57" i="206" s="1"/>
  <c r="V60" i="206" s="1"/>
  <c r="U33" i="206"/>
  <c r="U49" i="206" s="1"/>
  <c r="U52" i="206" s="1"/>
  <c r="U54" i="206" s="1"/>
  <c r="U57" i="206" s="1"/>
  <c r="U60" i="206" s="1"/>
  <c r="T33" i="206"/>
  <c r="S33" i="206"/>
  <c r="R33" i="206"/>
  <c r="R49" i="206" s="1"/>
  <c r="R52" i="206" s="1"/>
  <c r="R54" i="206" s="1"/>
  <c r="R57" i="206" s="1"/>
  <c r="R60" i="206" s="1"/>
  <c r="Q33" i="206"/>
  <c r="Q49" i="206" s="1"/>
  <c r="Q52" i="206" s="1"/>
  <c r="Q54" i="206" s="1"/>
  <c r="Q57" i="206" s="1"/>
  <c r="Q60" i="206" s="1"/>
  <c r="P33" i="206"/>
  <c r="P49" i="206" s="1"/>
  <c r="P52" i="206" s="1"/>
  <c r="P54" i="206" s="1"/>
  <c r="P57" i="206" s="1"/>
  <c r="P60" i="206" s="1"/>
  <c r="O33" i="206"/>
  <c r="O49" i="206" s="1"/>
  <c r="O52" i="206" s="1"/>
  <c r="O54" i="206" s="1"/>
  <c r="O57" i="206" s="1"/>
  <c r="O60" i="206" s="1"/>
  <c r="N33" i="206"/>
  <c r="N49" i="206" s="1"/>
  <c r="N52" i="206" s="1"/>
  <c r="N54" i="206" s="1"/>
  <c r="N57" i="206" s="1"/>
  <c r="N60" i="206" s="1"/>
  <c r="M33" i="206"/>
  <c r="M49" i="206" s="1"/>
  <c r="M52" i="206" s="1"/>
  <c r="M54" i="206" s="1"/>
  <c r="M57" i="206" s="1"/>
  <c r="M60" i="206" s="1"/>
  <c r="L33" i="206"/>
  <c r="K33" i="206"/>
  <c r="J33" i="206"/>
  <c r="J49" i="206" s="1"/>
  <c r="J52" i="206" s="1"/>
  <c r="J54" i="206" s="1"/>
  <c r="J57" i="206" s="1"/>
  <c r="J60" i="206" s="1"/>
  <c r="I33" i="206"/>
  <c r="I49" i="206" s="1"/>
  <c r="I52" i="206" s="1"/>
  <c r="I54" i="206" s="1"/>
  <c r="I57" i="206" s="1"/>
  <c r="I60" i="206" s="1"/>
  <c r="H33" i="206"/>
  <c r="H49" i="206" s="1"/>
  <c r="H52" i="206" s="1"/>
  <c r="H54" i="206" s="1"/>
  <c r="H57" i="206" s="1"/>
  <c r="H60" i="206" s="1"/>
  <c r="G33" i="206"/>
  <c r="G49" i="206" s="1"/>
  <c r="G52" i="206" s="1"/>
  <c r="G54" i="206" s="1"/>
  <c r="G57" i="206" s="1"/>
  <c r="G60" i="206" s="1"/>
  <c r="F33" i="206"/>
  <c r="F49" i="206" s="1"/>
  <c r="F52" i="206" s="1"/>
  <c r="F54" i="206" s="1"/>
  <c r="F57" i="206" s="1"/>
  <c r="F60" i="206" s="1"/>
  <c r="E33" i="206"/>
  <c r="E49" i="206" s="1"/>
  <c r="E52" i="206" s="1"/>
  <c r="E54" i="206" s="1"/>
  <c r="E57" i="206" s="1"/>
  <c r="E60" i="206" s="1"/>
  <c r="D33" i="206"/>
  <c r="C33" i="206"/>
  <c r="C49" i="206" s="1"/>
  <c r="C52" i="206" s="1"/>
  <c r="C54" i="206" s="1"/>
  <c r="C57" i="206" s="1"/>
  <c r="C60" i="206" s="1"/>
  <c r="W57" i="207"/>
  <c r="W60" i="207" s="1"/>
  <c r="I52" i="207"/>
  <c r="I54" i="207" s="1"/>
  <c r="I57" i="207" s="1"/>
  <c r="I60" i="207" s="1"/>
  <c r="R49" i="207"/>
  <c r="R52" i="207" s="1"/>
  <c r="R54" i="207" s="1"/>
  <c r="R57" i="207" s="1"/>
  <c r="R60" i="207" s="1"/>
  <c r="J49" i="207"/>
  <c r="J52" i="207" s="1"/>
  <c r="J54" i="207" s="1"/>
  <c r="J57" i="207" s="1"/>
  <c r="J60" i="207" s="1"/>
  <c r="AA48" i="207"/>
  <c r="Y48" i="207"/>
  <c r="X48" i="207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33" i="207"/>
  <c r="Y33" i="207"/>
  <c r="Y49" i="207" s="1"/>
  <c r="Y52" i="207" s="1"/>
  <c r="Y54" i="207" s="1"/>
  <c r="Y57" i="207" s="1"/>
  <c r="Y60" i="207" s="1"/>
  <c r="X33" i="207"/>
  <c r="X49" i="207" s="1"/>
  <c r="X52" i="207" s="1"/>
  <c r="W33" i="207"/>
  <c r="W49" i="207" s="1"/>
  <c r="W52" i="207" s="1"/>
  <c r="W54" i="207" s="1"/>
  <c r="V33" i="207"/>
  <c r="V49" i="207" s="1"/>
  <c r="V52" i="207" s="1"/>
  <c r="V54" i="207" s="1"/>
  <c r="V57" i="207" s="1"/>
  <c r="V60" i="207" s="1"/>
  <c r="U33" i="207"/>
  <c r="U49" i="207" s="1"/>
  <c r="U52" i="207" s="1"/>
  <c r="U54" i="207" s="1"/>
  <c r="U57" i="207" s="1"/>
  <c r="U60" i="207" s="1"/>
  <c r="T33" i="207"/>
  <c r="T49" i="207" s="1"/>
  <c r="T52" i="207" s="1"/>
  <c r="T54" i="207" s="1"/>
  <c r="T57" i="207" s="1"/>
  <c r="T60" i="207" s="1"/>
  <c r="S33" i="207"/>
  <c r="R33" i="207"/>
  <c r="Q33" i="207"/>
  <c r="Q49" i="207" s="1"/>
  <c r="Q52" i="207" s="1"/>
  <c r="Q54" i="207" s="1"/>
  <c r="Q57" i="207" s="1"/>
  <c r="Q60" i="207" s="1"/>
  <c r="P33" i="207"/>
  <c r="P49" i="207" s="1"/>
  <c r="P52" i="207" s="1"/>
  <c r="P54" i="207" s="1"/>
  <c r="P57" i="207" s="1"/>
  <c r="P60" i="207" s="1"/>
  <c r="O33" i="207"/>
  <c r="O49" i="207" s="1"/>
  <c r="O52" i="207" s="1"/>
  <c r="O54" i="207" s="1"/>
  <c r="O57" i="207" s="1"/>
  <c r="O60" i="207" s="1"/>
  <c r="N33" i="207"/>
  <c r="N49" i="207" s="1"/>
  <c r="N52" i="207" s="1"/>
  <c r="N54" i="207" s="1"/>
  <c r="N57" i="207" s="1"/>
  <c r="N60" i="207" s="1"/>
  <c r="M33" i="207"/>
  <c r="M49" i="207" s="1"/>
  <c r="M52" i="207" s="1"/>
  <c r="M54" i="207" s="1"/>
  <c r="M57" i="207" s="1"/>
  <c r="M60" i="207" s="1"/>
  <c r="L33" i="207"/>
  <c r="L49" i="207" s="1"/>
  <c r="L52" i="207" s="1"/>
  <c r="L54" i="207" s="1"/>
  <c r="L57" i="207" s="1"/>
  <c r="L60" i="207" s="1"/>
  <c r="K33" i="207"/>
  <c r="J33" i="207"/>
  <c r="I33" i="207"/>
  <c r="I49" i="207" s="1"/>
  <c r="H33" i="207"/>
  <c r="H49" i="207" s="1"/>
  <c r="H52" i="207" s="1"/>
  <c r="H54" i="207" s="1"/>
  <c r="H57" i="207" s="1"/>
  <c r="H60" i="207" s="1"/>
  <c r="G33" i="207"/>
  <c r="G49" i="207" s="1"/>
  <c r="G52" i="207" s="1"/>
  <c r="G54" i="207" s="1"/>
  <c r="G57" i="207" s="1"/>
  <c r="G60" i="207" s="1"/>
  <c r="F33" i="207"/>
  <c r="F49" i="207" s="1"/>
  <c r="F52" i="207" s="1"/>
  <c r="F54" i="207" s="1"/>
  <c r="F57" i="207" s="1"/>
  <c r="F60" i="207" s="1"/>
  <c r="E33" i="207"/>
  <c r="E49" i="207" s="1"/>
  <c r="E52" i="207" s="1"/>
  <c r="E54" i="207" s="1"/>
  <c r="E57" i="207" s="1"/>
  <c r="E60" i="207" s="1"/>
  <c r="D33" i="207"/>
  <c r="D49" i="207" s="1"/>
  <c r="D52" i="207" s="1"/>
  <c r="D54" i="207" s="1"/>
  <c r="D57" i="207" s="1"/>
  <c r="D60" i="207" s="1"/>
  <c r="C33" i="207"/>
  <c r="U52" i="208"/>
  <c r="U54" i="208" s="1"/>
  <c r="U57" i="208" s="1"/>
  <c r="U60" i="208" s="1"/>
  <c r="N52" i="208"/>
  <c r="N54" i="208" s="1"/>
  <c r="N57" i="208" s="1"/>
  <c r="N60" i="208" s="1"/>
  <c r="W49" i="208"/>
  <c r="W52" i="208" s="1"/>
  <c r="W54" i="208" s="1"/>
  <c r="W57" i="208" s="1"/>
  <c r="W60" i="208" s="1"/>
  <c r="U49" i="208"/>
  <c r="O49" i="208"/>
  <c r="O52" i="208" s="1"/>
  <c r="O54" i="208" s="1"/>
  <c r="O57" i="208" s="1"/>
  <c r="O60" i="208" s="1"/>
  <c r="G49" i="208"/>
  <c r="G52" i="208" s="1"/>
  <c r="G54" i="208" s="1"/>
  <c r="G57" i="208" s="1"/>
  <c r="G60" i="208" s="1"/>
  <c r="E49" i="208"/>
  <c r="E52" i="208" s="1"/>
  <c r="E54" i="208" s="1"/>
  <c r="E57" i="208" s="1"/>
  <c r="E60" i="208" s="1"/>
  <c r="AA48" i="208"/>
  <c r="Y48" i="208"/>
  <c r="X48" i="208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33" i="208"/>
  <c r="AA49" i="208" s="1"/>
  <c r="AA52" i="208" s="1"/>
  <c r="AA54" i="208" s="1"/>
  <c r="AA57" i="208" s="1"/>
  <c r="AA60" i="208" s="1"/>
  <c r="Y33" i="208"/>
  <c r="Y49" i="208" s="1"/>
  <c r="Y52" i="208" s="1"/>
  <c r="Y54" i="208" s="1"/>
  <c r="Y57" i="208" s="1"/>
  <c r="Y60" i="208" s="1"/>
  <c r="X33" i="208"/>
  <c r="X49" i="208" s="1"/>
  <c r="W33" i="208"/>
  <c r="V33" i="208"/>
  <c r="V49" i="208" s="1"/>
  <c r="V52" i="208" s="1"/>
  <c r="V54" i="208" s="1"/>
  <c r="V57" i="208" s="1"/>
  <c r="V60" i="208" s="1"/>
  <c r="U33" i="208"/>
  <c r="T33" i="208"/>
  <c r="T49" i="208" s="1"/>
  <c r="T52" i="208" s="1"/>
  <c r="T54" i="208" s="1"/>
  <c r="T57" i="208" s="1"/>
  <c r="T60" i="208" s="1"/>
  <c r="S33" i="208"/>
  <c r="S49" i="208" s="1"/>
  <c r="S52" i="208" s="1"/>
  <c r="S54" i="208" s="1"/>
  <c r="S57" i="208" s="1"/>
  <c r="S60" i="208" s="1"/>
  <c r="R33" i="208"/>
  <c r="R49" i="208" s="1"/>
  <c r="R52" i="208" s="1"/>
  <c r="R54" i="208" s="1"/>
  <c r="R57" i="208" s="1"/>
  <c r="R60" i="208" s="1"/>
  <c r="Q33" i="208"/>
  <c r="Q49" i="208" s="1"/>
  <c r="Q52" i="208" s="1"/>
  <c r="Q54" i="208" s="1"/>
  <c r="Q57" i="208" s="1"/>
  <c r="Q60" i="208" s="1"/>
  <c r="P33" i="208"/>
  <c r="P49" i="208" s="1"/>
  <c r="P52" i="208" s="1"/>
  <c r="P54" i="208" s="1"/>
  <c r="P57" i="208" s="1"/>
  <c r="P60" i="208" s="1"/>
  <c r="O33" i="208"/>
  <c r="N33" i="208"/>
  <c r="N49" i="208" s="1"/>
  <c r="M33" i="208"/>
  <c r="M49" i="208" s="1"/>
  <c r="M52" i="208" s="1"/>
  <c r="M54" i="208" s="1"/>
  <c r="M57" i="208" s="1"/>
  <c r="M60" i="208" s="1"/>
  <c r="L33" i="208"/>
  <c r="L49" i="208" s="1"/>
  <c r="L52" i="208" s="1"/>
  <c r="L54" i="208" s="1"/>
  <c r="L57" i="208" s="1"/>
  <c r="L60" i="208" s="1"/>
  <c r="K33" i="208"/>
  <c r="K49" i="208" s="1"/>
  <c r="K52" i="208" s="1"/>
  <c r="K54" i="208" s="1"/>
  <c r="K57" i="208" s="1"/>
  <c r="K60" i="208" s="1"/>
  <c r="J33" i="208"/>
  <c r="J49" i="208" s="1"/>
  <c r="J52" i="208" s="1"/>
  <c r="J54" i="208" s="1"/>
  <c r="J57" i="208" s="1"/>
  <c r="J60" i="208" s="1"/>
  <c r="I33" i="208"/>
  <c r="I49" i="208" s="1"/>
  <c r="I52" i="208" s="1"/>
  <c r="I54" i="208" s="1"/>
  <c r="I57" i="208" s="1"/>
  <c r="I60" i="208" s="1"/>
  <c r="H33" i="208"/>
  <c r="H49" i="208" s="1"/>
  <c r="H52" i="208" s="1"/>
  <c r="H54" i="208" s="1"/>
  <c r="H57" i="208" s="1"/>
  <c r="H60" i="208" s="1"/>
  <c r="G33" i="208"/>
  <c r="F33" i="208"/>
  <c r="F49" i="208" s="1"/>
  <c r="F52" i="208" s="1"/>
  <c r="F54" i="208" s="1"/>
  <c r="F57" i="208" s="1"/>
  <c r="F60" i="208" s="1"/>
  <c r="E33" i="208"/>
  <c r="D33" i="208"/>
  <c r="D49" i="208" s="1"/>
  <c r="D52" i="208" s="1"/>
  <c r="D54" i="208" s="1"/>
  <c r="D57" i="208" s="1"/>
  <c r="D60" i="208" s="1"/>
  <c r="C33" i="208"/>
  <c r="C49" i="208" s="1"/>
  <c r="C52" i="208" s="1"/>
  <c r="C54" i="208" s="1"/>
  <c r="C57" i="208" s="1"/>
  <c r="C60" i="208" s="1"/>
  <c r="AA54" i="209"/>
  <c r="AA57" i="209" s="1"/>
  <c r="AA60" i="209" s="1"/>
  <c r="S54" i="209"/>
  <c r="S57" i="209" s="1"/>
  <c r="S60" i="209" s="1"/>
  <c r="K54" i="209"/>
  <c r="K57" i="209" s="1"/>
  <c r="K60" i="209" s="1"/>
  <c r="S52" i="209"/>
  <c r="C52" i="209"/>
  <c r="C54" i="209" s="1"/>
  <c r="C57" i="209" s="1"/>
  <c r="C60" i="209" s="1"/>
  <c r="AA49" i="209"/>
  <c r="AA52" i="209" s="1"/>
  <c r="T49" i="209"/>
  <c r="T52" i="209" s="1"/>
  <c r="T54" i="209" s="1"/>
  <c r="T57" i="209" s="1"/>
  <c r="T60" i="209" s="1"/>
  <c r="L49" i="209"/>
  <c r="L52" i="209" s="1"/>
  <c r="L54" i="209" s="1"/>
  <c r="L57" i="209" s="1"/>
  <c r="L60" i="209" s="1"/>
  <c r="K49" i="209"/>
  <c r="K52" i="209" s="1"/>
  <c r="AA48" i="209"/>
  <c r="Y48" i="209"/>
  <c r="X48" i="209"/>
  <c r="Z48" i="209" s="1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33" i="209"/>
  <c r="Y33" i="209"/>
  <c r="Y49" i="209" s="1"/>
  <c r="Y52" i="209" s="1"/>
  <c r="Y54" i="209" s="1"/>
  <c r="Y57" i="209" s="1"/>
  <c r="Y60" i="209" s="1"/>
  <c r="X33" i="209"/>
  <c r="X49" i="209" s="1"/>
  <c r="W33" i="209"/>
  <c r="V33" i="209"/>
  <c r="V49" i="209" s="1"/>
  <c r="V52" i="209" s="1"/>
  <c r="V54" i="209" s="1"/>
  <c r="V57" i="209" s="1"/>
  <c r="V60" i="209" s="1"/>
  <c r="U33" i="209"/>
  <c r="U49" i="209" s="1"/>
  <c r="U52" i="209" s="1"/>
  <c r="U54" i="209" s="1"/>
  <c r="U57" i="209" s="1"/>
  <c r="U60" i="209" s="1"/>
  <c r="T33" i="209"/>
  <c r="S33" i="209"/>
  <c r="S49" i="209" s="1"/>
  <c r="R33" i="209"/>
  <c r="R49" i="209" s="1"/>
  <c r="R52" i="209" s="1"/>
  <c r="R54" i="209" s="1"/>
  <c r="R57" i="209" s="1"/>
  <c r="R60" i="209" s="1"/>
  <c r="Q33" i="209"/>
  <c r="Q49" i="209" s="1"/>
  <c r="Q52" i="209" s="1"/>
  <c r="Q54" i="209" s="1"/>
  <c r="Q57" i="209" s="1"/>
  <c r="Q60" i="209" s="1"/>
  <c r="P33" i="209"/>
  <c r="P49" i="209" s="1"/>
  <c r="P52" i="209" s="1"/>
  <c r="P54" i="209" s="1"/>
  <c r="P57" i="209" s="1"/>
  <c r="P60" i="209" s="1"/>
  <c r="O33" i="209"/>
  <c r="N33" i="209"/>
  <c r="N49" i="209" s="1"/>
  <c r="N52" i="209" s="1"/>
  <c r="N54" i="209" s="1"/>
  <c r="N57" i="209" s="1"/>
  <c r="N60" i="209" s="1"/>
  <c r="M33" i="209"/>
  <c r="M49" i="209" s="1"/>
  <c r="M52" i="209" s="1"/>
  <c r="M54" i="209" s="1"/>
  <c r="M57" i="209" s="1"/>
  <c r="M60" i="209" s="1"/>
  <c r="L33" i="209"/>
  <c r="K33" i="209"/>
  <c r="J33" i="209"/>
  <c r="J49" i="209" s="1"/>
  <c r="J52" i="209" s="1"/>
  <c r="J54" i="209" s="1"/>
  <c r="J57" i="209" s="1"/>
  <c r="J60" i="209" s="1"/>
  <c r="I33" i="209"/>
  <c r="I49" i="209" s="1"/>
  <c r="I52" i="209" s="1"/>
  <c r="I54" i="209" s="1"/>
  <c r="I57" i="209" s="1"/>
  <c r="I60" i="209" s="1"/>
  <c r="H33" i="209"/>
  <c r="H49" i="209" s="1"/>
  <c r="H52" i="209" s="1"/>
  <c r="H54" i="209" s="1"/>
  <c r="H57" i="209" s="1"/>
  <c r="H60" i="209" s="1"/>
  <c r="G33" i="209"/>
  <c r="F33" i="209"/>
  <c r="F49" i="209" s="1"/>
  <c r="F52" i="209" s="1"/>
  <c r="F54" i="209" s="1"/>
  <c r="F57" i="209" s="1"/>
  <c r="F60" i="209" s="1"/>
  <c r="E33" i="209"/>
  <c r="E49" i="209" s="1"/>
  <c r="E52" i="209" s="1"/>
  <c r="E54" i="209" s="1"/>
  <c r="E57" i="209" s="1"/>
  <c r="E60" i="209" s="1"/>
  <c r="D33" i="209"/>
  <c r="D49" i="209" s="1"/>
  <c r="D52" i="209" s="1"/>
  <c r="D54" i="209" s="1"/>
  <c r="D57" i="209" s="1"/>
  <c r="D60" i="209" s="1"/>
  <c r="C33" i="209"/>
  <c r="C49" i="209" s="1"/>
  <c r="L52" i="210"/>
  <c r="L54" i="210" s="1"/>
  <c r="L57" i="210" s="1"/>
  <c r="L60" i="210" s="1"/>
  <c r="AA48" i="210"/>
  <c r="Y48" i="210"/>
  <c r="X48" i="210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AA33" i="210"/>
  <c r="AA49" i="210" s="1"/>
  <c r="AA52" i="210" s="1"/>
  <c r="AA54" i="210" s="1"/>
  <c r="AA57" i="210" s="1"/>
  <c r="AA60" i="210" s="1"/>
  <c r="Y33" i="210"/>
  <c r="Y49" i="210" s="1"/>
  <c r="Y52" i="210" s="1"/>
  <c r="Y54" i="210" s="1"/>
  <c r="Y57" i="210" s="1"/>
  <c r="Y60" i="210" s="1"/>
  <c r="X33" i="210"/>
  <c r="X49" i="210" s="1"/>
  <c r="W33" i="210"/>
  <c r="W49" i="210" s="1"/>
  <c r="W52" i="210" s="1"/>
  <c r="W54" i="210" s="1"/>
  <c r="W57" i="210" s="1"/>
  <c r="W60" i="210" s="1"/>
  <c r="V33" i="210"/>
  <c r="U33" i="210"/>
  <c r="U49" i="210" s="1"/>
  <c r="U52" i="210" s="1"/>
  <c r="U54" i="210" s="1"/>
  <c r="U57" i="210" s="1"/>
  <c r="U60" i="210" s="1"/>
  <c r="T33" i="210"/>
  <c r="T49" i="210" s="1"/>
  <c r="T52" i="210" s="1"/>
  <c r="T54" i="210" s="1"/>
  <c r="T57" i="210" s="1"/>
  <c r="T60" i="210" s="1"/>
  <c r="S33" i="210"/>
  <c r="S49" i="210" s="1"/>
  <c r="S52" i="210" s="1"/>
  <c r="S54" i="210" s="1"/>
  <c r="S57" i="210" s="1"/>
  <c r="S60" i="210" s="1"/>
  <c r="R33" i="210"/>
  <c r="R49" i="210" s="1"/>
  <c r="R52" i="210" s="1"/>
  <c r="R54" i="210" s="1"/>
  <c r="R57" i="210" s="1"/>
  <c r="R60" i="210" s="1"/>
  <c r="Q33" i="210"/>
  <c r="Q49" i="210" s="1"/>
  <c r="Q52" i="210" s="1"/>
  <c r="Q54" i="210" s="1"/>
  <c r="Q57" i="210" s="1"/>
  <c r="Q60" i="210" s="1"/>
  <c r="P33" i="210"/>
  <c r="P49" i="210" s="1"/>
  <c r="P52" i="210" s="1"/>
  <c r="P54" i="210" s="1"/>
  <c r="P57" i="210" s="1"/>
  <c r="P60" i="210" s="1"/>
  <c r="O33" i="210"/>
  <c r="O49" i="210" s="1"/>
  <c r="O52" i="210" s="1"/>
  <c r="O54" i="210" s="1"/>
  <c r="O57" i="210" s="1"/>
  <c r="O60" i="210" s="1"/>
  <c r="N33" i="210"/>
  <c r="M33" i="210"/>
  <c r="M49" i="210" s="1"/>
  <c r="M52" i="210" s="1"/>
  <c r="M54" i="210" s="1"/>
  <c r="M57" i="210" s="1"/>
  <c r="M60" i="210" s="1"/>
  <c r="L33" i="210"/>
  <c r="L49" i="210" s="1"/>
  <c r="K33" i="210"/>
  <c r="K49" i="210" s="1"/>
  <c r="K52" i="210" s="1"/>
  <c r="K54" i="210" s="1"/>
  <c r="K57" i="210" s="1"/>
  <c r="K60" i="210" s="1"/>
  <c r="J33" i="210"/>
  <c r="J49" i="210" s="1"/>
  <c r="J52" i="210" s="1"/>
  <c r="J54" i="210" s="1"/>
  <c r="J57" i="210" s="1"/>
  <c r="J60" i="210" s="1"/>
  <c r="I33" i="210"/>
  <c r="I49" i="210" s="1"/>
  <c r="I52" i="210" s="1"/>
  <c r="I54" i="210" s="1"/>
  <c r="I57" i="210" s="1"/>
  <c r="I60" i="210" s="1"/>
  <c r="H33" i="210"/>
  <c r="H49" i="210" s="1"/>
  <c r="H52" i="210" s="1"/>
  <c r="H54" i="210" s="1"/>
  <c r="H57" i="210" s="1"/>
  <c r="H60" i="210" s="1"/>
  <c r="G33" i="210"/>
  <c r="G49" i="210" s="1"/>
  <c r="G52" i="210" s="1"/>
  <c r="G54" i="210" s="1"/>
  <c r="G57" i="210" s="1"/>
  <c r="G60" i="210" s="1"/>
  <c r="F33" i="210"/>
  <c r="E33" i="210"/>
  <c r="E49" i="210" s="1"/>
  <c r="E52" i="210" s="1"/>
  <c r="E54" i="210" s="1"/>
  <c r="E57" i="210" s="1"/>
  <c r="E60" i="210" s="1"/>
  <c r="D33" i="210"/>
  <c r="D49" i="210" s="1"/>
  <c r="D52" i="210" s="1"/>
  <c r="D54" i="210" s="1"/>
  <c r="D57" i="210" s="1"/>
  <c r="D60" i="210" s="1"/>
  <c r="C33" i="210"/>
  <c r="C49" i="210" s="1"/>
  <c r="C52" i="210" s="1"/>
  <c r="C54" i="210" s="1"/>
  <c r="C57" i="210" s="1"/>
  <c r="C60" i="210" s="1"/>
  <c r="J54" i="211"/>
  <c r="J57" i="211" s="1"/>
  <c r="J60" i="211" s="1"/>
  <c r="K52" i="211"/>
  <c r="K54" i="211" s="1"/>
  <c r="K57" i="211" s="1"/>
  <c r="K60" i="211" s="1"/>
  <c r="T49" i="211"/>
  <c r="T52" i="211" s="1"/>
  <c r="T54" i="211" s="1"/>
  <c r="T57" i="211" s="1"/>
  <c r="T60" i="211" s="1"/>
  <c r="K49" i="211"/>
  <c r="D49" i="211"/>
  <c r="D52" i="211" s="1"/>
  <c r="D54" i="211" s="1"/>
  <c r="D57" i="211" s="1"/>
  <c r="D60" i="211" s="1"/>
  <c r="AA48" i="211"/>
  <c r="Y48" i="211"/>
  <c r="X48" i="21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H48" i="211"/>
  <c r="G48" i="211"/>
  <c r="F48" i="211"/>
  <c r="E48" i="211"/>
  <c r="D48" i="211"/>
  <c r="C48" i="211"/>
  <c r="AA33" i="211"/>
  <c r="AA49" i="211" s="1"/>
  <c r="AA52" i="211" s="1"/>
  <c r="AA54" i="211" s="1"/>
  <c r="AA57" i="211" s="1"/>
  <c r="AA60" i="211" s="1"/>
  <c r="Y33" i="211"/>
  <c r="X33" i="211"/>
  <c r="X49" i="211" s="1"/>
  <c r="W33" i="211"/>
  <c r="W49" i="211" s="1"/>
  <c r="W52" i="211" s="1"/>
  <c r="W54" i="211" s="1"/>
  <c r="W57" i="211" s="1"/>
  <c r="W60" i="211" s="1"/>
  <c r="V33" i="211"/>
  <c r="V49" i="211" s="1"/>
  <c r="V52" i="211" s="1"/>
  <c r="V54" i="211" s="1"/>
  <c r="V57" i="211" s="1"/>
  <c r="V60" i="211" s="1"/>
  <c r="U33" i="211"/>
  <c r="T33" i="211"/>
  <c r="S33" i="211"/>
  <c r="S49" i="211" s="1"/>
  <c r="S52" i="211" s="1"/>
  <c r="S54" i="211" s="1"/>
  <c r="S57" i="211" s="1"/>
  <c r="S60" i="211" s="1"/>
  <c r="R33" i="211"/>
  <c r="R49" i="211" s="1"/>
  <c r="R52" i="211" s="1"/>
  <c r="R54" i="211" s="1"/>
  <c r="R57" i="211" s="1"/>
  <c r="R60" i="211" s="1"/>
  <c r="Q33" i="211"/>
  <c r="P33" i="211"/>
  <c r="P49" i="211" s="1"/>
  <c r="P52" i="211" s="1"/>
  <c r="P54" i="211" s="1"/>
  <c r="P57" i="211" s="1"/>
  <c r="P60" i="211" s="1"/>
  <c r="O33" i="211"/>
  <c r="O49" i="211" s="1"/>
  <c r="O52" i="211" s="1"/>
  <c r="O54" i="211" s="1"/>
  <c r="O57" i="211" s="1"/>
  <c r="O60" i="211" s="1"/>
  <c r="N33" i="211"/>
  <c r="N49" i="211" s="1"/>
  <c r="N52" i="211" s="1"/>
  <c r="N54" i="211" s="1"/>
  <c r="N57" i="211" s="1"/>
  <c r="N60" i="211" s="1"/>
  <c r="M33" i="211"/>
  <c r="L33" i="211"/>
  <c r="L49" i="211" s="1"/>
  <c r="L52" i="211" s="1"/>
  <c r="L54" i="211" s="1"/>
  <c r="L57" i="211" s="1"/>
  <c r="L60" i="211" s="1"/>
  <c r="K33" i="211"/>
  <c r="J33" i="211"/>
  <c r="J49" i="211" s="1"/>
  <c r="J52" i="211" s="1"/>
  <c r="I33" i="211"/>
  <c r="H33" i="211"/>
  <c r="H49" i="211" s="1"/>
  <c r="H52" i="211" s="1"/>
  <c r="H54" i="211" s="1"/>
  <c r="H57" i="211" s="1"/>
  <c r="H60" i="211" s="1"/>
  <c r="G33" i="211"/>
  <c r="G49" i="211" s="1"/>
  <c r="G52" i="211" s="1"/>
  <c r="G54" i="211" s="1"/>
  <c r="G57" i="211" s="1"/>
  <c r="G60" i="211" s="1"/>
  <c r="F33" i="211"/>
  <c r="F49" i="211" s="1"/>
  <c r="F52" i="211" s="1"/>
  <c r="F54" i="211" s="1"/>
  <c r="F57" i="211" s="1"/>
  <c r="F60" i="211" s="1"/>
  <c r="E33" i="211"/>
  <c r="D33" i="211"/>
  <c r="C33" i="211"/>
  <c r="C49" i="211" s="1"/>
  <c r="C52" i="211" s="1"/>
  <c r="C54" i="211" s="1"/>
  <c r="C57" i="211" s="1"/>
  <c r="C60" i="211" s="1"/>
  <c r="Q52" i="212"/>
  <c r="Q54" i="212" s="1"/>
  <c r="Q57" i="212" s="1"/>
  <c r="Q60" i="212" s="1"/>
  <c r="AA49" i="212"/>
  <c r="AA52" i="212" s="1"/>
  <c r="AA54" i="212" s="1"/>
  <c r="AA57" i="212" s="1"/>
  <c r="AA60" i="212" s="1"/>
  <c r="S49" i="212"/>
  <c r="S52" i="212" s="1"/>
  <c r="S54" i="212" s="1"/>
  <c r="S57" i="212" s="1"/>
  <c r="S60" i="212" s="1"/>
  <c r="J49" i="212"/>
  <c r="J52" i="212" s="1"/>
  <c r="J54" i="212" s="1"/>
  <c r="J57" i="212" s="1"/>
  <c r="J60" i="212" s="1"/>
  <c r="AA48" i="212"/>
  <c r="Y48" i="212"/>
  <c r="Z48" i="212" s="1"/>
  <c r="X48" i="212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33" i="212"/>
  <c r="Y33" i="212"/>
  <c r="X33" i="212"/>
  <c r="W33" i="212"/>
  <c r="W49" i="212" s="1"/>
  <c r="W52" i="212" s="1"/>
  <c r="W54" i="212" s="1"/>
  <c r="W57" i="212" s="1"/>
  <c r="W60" i="212" s="1"/>
  <c r="V33" i="212"/>
  <c r="V49" i="212" s="1"/>
  <c r="V52" i="212" s="1"/>
  <c r="V54" i="212" s="1"/>
  <c r="V57" i="212" s="1"/>
  <c r="V60" i="212" s="1"/>
  <c r="U33" i="212"/>
  <c r="U49" i="212" s="1"/>
  <c r="U52" i="212" s="1"/>
  <c r="U54" i="212" s="1"/>
  <c r="U57" i="212" s="1"/>
  <c r="U60" i="212" s="1"/>
  <c r="T33" i="212"/>
  <c r="S33" i="212"/>
  <c r="R33" i="212"/>
  <c r="R49" i="212" s="1"/>
  <c r="R52" i="212" s="1"/>
  <c r="R54" i="212" s="1"/>
  <c r="R57" i="212" s="1"/>
  <c r="R60" i="212" s="1"/>
  <c r="Q33" i="212"/>
  <c r="Q49" i="212" s="1"/>
  <c r="P33" i="212"/>
  <c r="O33" i="212"/>
  <c r="O49" i="212" s="1"/>
  <c r="O52" i="212" s="1"/>
  <c r="O54" i="212" s="1"/>
  <c r="O57" i="212" s="1"/>
  <c r="O60" i="212" s="1"/>
  <c r="N33" i="212"/>
  <c r="N49" i="212" s="1"/>
  <c r="N52" i="212" s="1"/>
  <c r="N54" i="212" s="1"/>
  <c r="N57" i="212" s="1"/>
  <c r="N60" i="212" s="1"/>
  <c r="M33" i="212"/>
  <c r="M49" i="212" s="1"/>
  <c r="M52" i="212" s="1"/>
  <c r="M54" i="212" s="1"/>
  <c r="M57" i="212" s="1"/>
  <c r="M60" i="212" s="1"/>
  <c r="L33" i="212"/>
  <c r="K33" i="212"/>
  <c r="K49" i="212" s="1"/>
  <c r="K52" i="212" s="1"/>
  <c r="K54" i="212" s="1"/>
  <c r="K57" i="212" s="1"/>
  <c r="K60" i="212" s="1"/>
  <c r="J33" i="212"/>
  <c r="I33" i="212"/>
  <c r="I49" i="212" s="1"/>
  <c r="I52" i="212" s="1"/>
  <c r="I54" i="212" s="1"/>
  <c r="I57" i="212" s="1"/>
  <c r="I60" i="212" s="1"/>
  <c r="H33" i="212"/>
  <c r="G33" i="212"/>
  <c r="G49" i="212" s="1"/>
  <c r="G52" i="212" s="1"/>
  <c r="G54" i="212" s="1"/>
  <c r="G57" i="212" s="1"/>
  <c r="G60" i="212" s="1"/>
  <c r="F33" i="212"/>
  <c r="F49" i="212" s="1"/>
  <c r="F52" i="212" s="1"/>
  <c r="F54" i="212" s="1"/>
  <c r="F57" i="212" s="1"/>
  <c r="F60" i="212" s="1"/>
  <c r="E33" i="212"/>
  <c r="E49" i="212" s="1"/>
  <c r="E52" i="212" s="1"/>
  <c r="E54" i="212" s="1"/>
  <c r="E57" i="212" s="1"/>
  <c r="E60" i="212" s="1"/>
  <c r="D33" i="212"/>
  <c r="C33" i="212"/>
  <c r="C49" i="212" s="1"/>
  <c r="C52" i="212" s="1"/>
  <c r="C54" i="212" s="1"/>
  <c r="C57" i="212" s="1"/>
  <c r="C60" i="212" s="1"/>
  <c r="Q52" i="213"/>
  <c r="Q54" i="213" s="1"/>
  <c r="Q57" i="213" s="1"/>
  <c r="Q60" i="213" s="1"/>
  <c r="Q49" i="213"/>
  <c r="I49" i="213"/>
  <c r="I52" i="213" s="1"/>
  <c r="I54" i="213" s="1"/>
  <c r="I57" i="213" s="1"/>
  <c r="I60" i="213" s="1"/>
  <c r="AA48" i="213"/>
  <c r="Z48" i="213"/>
  <c r="Y48" i="213"/>
  <c r="X48" i="213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33" i="213"/>
  <c r="Y33" i="213"/>
  <c r="Y49" i="213" s="1"/>
  <c r="Y52" i="213" s="1"/>
  <c r="Y54" i="213" s="1"/>
  <c r="Y57" i="213" s="1"/>
  <c r="Y60" i="213" s="1"/>
  <c r="X33" i="213"/>
  <c r="X49" i="213" s="1"/>
  <c r="W33" i="213"/>
  <c r="V33" i="213"/>
  <c r="V49" i="213" s="1"/>
  <c r="V52" i="213" s="1"/>
  <c r="V54" i="213" s="1"/>
  <c r="V57" i="213" s="1"/>
  <c r="V60" i="213" s="1"/>
  <c r="U33" i="213"/>
  <c r="U49" i="213" s="1"/>
  <c r="U52" i="213" s="1"/>
  <c r="U54" i="213" s="1"/>
  <c r="U57" i="213" s="1"/>
  <c r="U60" i="213" s="1"/>
  <c r="T33" i="213"/>
  <c r="T49" i="213" s="1"/>
  <c r="T52" i="213" s="1"/>
  <c r="T54" i="213" s="1"/>
  <c r="T57" i="213" s="1"/>
  <c r="T60" i="213" s="1"/>
  <c r="S33" i="213"/>
  <c r="R33" i="213"/>
  <c r="R49" i="213" s="1"/>
  <c r="R52" i="213" s="1"/>
  <c r="R54" i="213" s="1"/>
  <c r="R57" i="213" s="1"/>
  <c r="R60" i="213" s="1"/>
  <c r="Q33" i="213"/>
  <c r="P33" i="213"/>
  <c r="P49" i="213" s="1"/>
  <c r="P52" i="213" s="1"/>
  <c r="P54" i="213" s="1"/>
  <c r="P57" i="213" s="1"/>
  <c r="P60" i="213" s="1"/>
  <c r="O33" i="213"/>
  <c r="N33" i="213"/>
  <c r="N49" i="213" s="1"/>
  <c r="N52" i="213" s="1"/>
  <c r="N54" i="213" s="1"/>
  <c r="N57" i="213" s="1"/>
  <c r="N60" i="213" s="1"/>
  <c r="M33" i="213"/>
  <c r="M49" i="213" s="1"/>
  <c r="M52" i="213" s="1"/>
  <c r="M54" i="213" s="1"/>
  <c r="M57" i="213" s="1"/>
  <c r="M60" i="213" s="1"/>
  <c r="L33" i="213"/>
  <c r="L49" i="213" s="1"/>
  <c r="L52" i="213" s="1"/>
  <c r="L54" i="213" s="1"/>
  <c r="L57" i="213" s="1"/>
  <c r="L60" i="213" s="1"/>
  <c r="K33" i="213"/>
  <c r="J33" i="213"/>
  <c r="J49" i="213" s="1"/>
  <c r="J52" i="213" s="1"/>
  <c r="J54" i="213" s="1"/>
  <c r="J57" i="213" s="1"/>
  <c r="J60" i="213" s="1"/>
  <c r="I33" i="213"/>
  <c r="H33" i="213"/>
  <c r="H49" i="213" s="1"/>
  <c r="H52" i="213" s="1"/>
  <c r="H54" i="213" s="1"/>
  <c r="H57" i="213" s="1"/>
  <c r="H60" i="213" s="1"/>
  <c r="G33" i="213"/>
  <c r="F33" i="213"/>
  <c r="F49" i="213" s="1"/>
  <c r="F52" i="213" s="1"/>
  <c r="F54" i="213" s="1"/>
  <c r="F57" i="213" s="1"/>
  <c r="F60" i="213" s="1"/>
  <c r="E33" i="213"/>
  <c r="E49" i="213" s="1"/>
  <c r="E52" i="213" s="1"/>
  <c r="E54" i="213" s="1"/>
  <c r="E57" i="213" s="1"/>
  <c r="E60" i="213" s="1"/>
  <c r="D33" i="213"/>
  <c r="D49" i="213" s="1"/>
  <c r="D52" i="213" s="1"/>
  <c r="D54" i="213" s="1"/>
  <c r="D57" i="213" s="1"/>
  <c r="D60" i="213" s="1"/>
  <c r="C33" i="213"/>
  <c r="X49" i="214"/>
  <c r="X52" i="214" s="1"/>
  <c r="P49" i="214"/>
  <c r="P52" i="214" s="1"/>
  <c r="P54" i="214" s="1"/>
  <c r="P57" i="214" s="1"/>
  <c r="P60" i="214" s="1"/>
  <c r="AA48" i="214"/>
  <c r="Y48" i="214"/>
  <c r="X48" i="214"/>
  <c r="Z48" i="214" s="1"/>
  <c r="W48" i="214"/>
  <c r="V48" i="214"/>
  <c r="V49" i="214" s="1"/>
  <c r="V52" i="214" s="1"/>
  <c r="V54" i="214" s="1"/>
  <c r="V57" i="214" s="1"/>
  <c r="V60" i="214" s="1"/>
  <c r="U48" i="214"/>
  <c r="T48" i="214"/>
  <c r="S48" i="214"/>
  <c r="R48" i="214"/>
  <c r="R49" i="214" s="1"/>
  <c r="R52" i="214" s="1"/>
  <c r="R54" i="214" s="1"/>
  <c r="R57" i="214" s="1"/>
  <c r="R60" i="214" s="1"/>
  <c r="Q48" i="214"/>
  <c r="P48" i="214"/>
  <c r="O48" i="214"/>
  <c r="N48" i="214"/>
  <c r="N49" i="214" s="1"/>
  <c r="N52" i="214" s="1"/>
  <c r="N54" i="214" s="1"/>
  <c r="N57" i="214" s="1"/>
  <c r="N60" i="214" s="1"/>
  <c r="M48" i="214"/>
  <c r="L48" i="214"/>
  <c r="K48" i="214"/>
  <c r="J48" i="214"/>
  <c r="J49" i="214" s="1"/>
  <c r="J52" i="214" s="1"/>
  <c r="J54" i="214" s="1"/>
  <c r="J57" i="214" s="1"/>
  <c r="J60" i="214" s="1"/>
  <c r="I48" i="214"/>
  <c r="H48" i="214"/>
  <c r="H49" i="214" s="1"/>
  <c r="H52" i="214" s="1"/>
  <c r="H54" i="214" s="1"/>
  <c r="H57" i="214" s="1"/>
  <c r="H60" i="214" s="1"/>
  <c r="G48" i="214"/>
  <c r="F48" i="214"/>
  <c r="E48" i="214"/>
  <c r="D48" i="214"/>
  <c r="C48" i="214"/>
  <c r="AA33" i="214"/>
  <c r="AA49" i="214" s="1"/>
  <c r="AA52" i="214" s="1"/>
  <c r="AA54" i="214" s="1"/>
  <c r="AA57" i="214" s="1"/>
  <c r="AA60" i="214" s="1"/>
  <c r="Y33" i="214"/>
  <c r="Y49" i="214" s="1"/>
  <c r="Y52" i="214" s="1"/>
  <c r="Y54" i="214" s="1"/>
  <c r="Y57" i="214" s="1"/>
  <c r="Y60" i="214" s="1"/>
  <c r="X33" i="214"/>
  <c r="Z33" i="214" s="1"/>
  <c r="W33" i="214"/>
  <c r="W49" i="214" s="1"/>
  <c r="W52" i="214" s="1"/>
  <c r="W54" i="214" s="1"/>
  <c r="W57" i="214" s="1"/>
  <c r="W60" i="214" s="1"/>
  <c r="V33" i="214"/>
  <c r="U33" i="214"/>
  <c r="U49" i="214" s="1"/>
  <c r="U52" i="214" s="1"/>
  <c r="U54" i="214" s="1"/>
  <c r="U57" i="214" s="1"/>
  <c r="U60" i="214" s="1"/>
  <c r="T33" i="214"/>
  <c r="S33" i="214"/>
  <c r="S49" i="214" s="1"/>
  <c r="S52" i="214" s="1"/>
  <c r="S54" i="214" s="1"/>
  <c r="S57" i="214" s="1"/>
  <c r="S60" i="214" s="1"/>
  <c r="R33" i="214"/>
  <c r="Q33" i="214"/>
  <c r="Q49" i="214" s="1"/>
  <c r="Q52" i="214" s="1"/>
  <c r="Q54" i="214" s="1"/>
  <c r="Q57" i="214" s="1"/>
  <c r="Q60" i="214" s="1"/>
  <c r="P33" i="214"/>
  <c r="O33" i="214"/>
  <c r="O49" i="214" s="1"/>
  <c r="O52" i="214" s="1"/>
  <c r="O54" i="214" s="1"/>
  <c r="O57" i="214" s="1"/>
  <c r="O60" i="214" s="1"/>
  <c r="N33" i="214"/>
  <c r="M33" i="214"/>
  <c r="M49" i="214" s="1"/>
  <c r="M52" i="214" s="1"/>
  <c r="M54" i="214" s="1"/>
  <c r="M57" i="214" s="1"/>
  <c r="M60" i="214" s="1"/>
  <c r="L33" i="214"/>
  <c r="K33" i="214"/>
  <c r="K49" i="214" s="1"/>
  <c r="K52" i="214" s="1"/>
  <c r="K54" i="214" s="1"/>
  <c r="K57" i="214" s="1"/>
  <c r="K60" i="214" s="1"/>
  <c r="J33" i="214"/>
  <c r="I33" i="214"/>
  <c r="I49" i="214" s="1"/>
  <c r="I52" i="214" s="1"/>
  <c r="I54" i="214" s="1"/>
  <c r="I57" i="214" s="1"/>
  <c r="I60" i="214" s="1"/>
  <c r="H33" i="214"/>
  <c r="G33" i="214"/>
  <c r="G49" i="214" s="1"/>
  <c r="G52" i="214" s="1"/>
  <c r="G54" i="214" s="1"/>
  <c r="G57" i="214" s="1"/>
  <c r="G60" i="214" s="1"/>
  <c r="F33" i="214"/>
  <c r="E33" i="214"/>
  <c r="E49" i="214" s="1"/>
  <c r="E52" i="214" s="1"/>
  <c r="E54" i="214" s="1"/>
  <c r="E57" i="214" s="1"/>
  <c r="E60" i="214" s="1"/>
  <c r="D33" i="214"/>
  <c r="C33" i="214"/>
  <c r="C49" i="214" s="1"/>
  <c r="C52" i="214" s="1"/>
  <c r="C54" i="214" s="1"/>
  <c r="C57" i="214" s="1"/>
  <c r="C60" i="214" s="1"/>
  <c r="O52" i="215"/>
  <c r="O54" i="215" s="1"/>
  <c r="O57" i="215" s="1"/>
  <c r="O60" i="215" s="1"/>
  <c r="AA48" i="215"/>
  <c r="Y48" i="215"/>
  <c r="X48" i="215"/>
  <c r="X49" i="215" s="1"/>
  <c r="W48" i="215"/>
  <c r="V48" i="215"/>
  <c r="U48" i="215"/>
  <c r="T48" i="215"/>
  <c r="S48" i="215"/>
  <c r="R48" i="215"/>
  <c r="Q48" i="215"/>
  <c r="P48" i="215"/>
  <c r="P49" i="215" s="1"/>
  <c r="P52" i="215" s="1"/>
  <c r="P54" i="215" s="1"/>
  <c r="P57" i="215" s="1"/>
  <c r="P60" i="215" s="1"/>
  <c r="O48" i="215"/>
  <c r="N48" i="215"/>
  <c r="M48" i="215"/>
  <c r="L48" i="215"/>
  <c r="K48" i="215"/>
  <c r="J48" i="215"/>
  <c r="I48" i="215"/>
  <c r="H48" i="215"/>
  <c r="H49" i="215" s="1"/>
  <c r="H52" i="215" s="1"/>
  <c r="H54" i="215" s="1"/>
  <c r="H57" i="215" s="1"/>
  <c r="H60" i="215" s="1"/>
  <c r="G48" i="215"/>
  <c r="F48" i="215"/>
  <c r="E48" i="215"/>
  <c r="D48" i="215"/>
  <c r="C48" i="215"/>
  <c r="AA33" i="215"/>
  <c r="AA49" i="215" s="1"/>
  <c r="AA52" i="215" s="1"/>
  <c r="AA54" i="215" s="1"/>
  <c r="AA57" i="215" s="1"/>
  <c r="AA60" i="215" s="1"/>
  <c r="Y33" i="215"/>
  <c r="X33" i="215"/>
  <c r="Z33" i="215" s="1"/>
  <c r="W33" i="215"/>
  <c r="W49" i="215" s="1"/>
  <c r="W52" i="215" s="1"/>
  <c r="W54" i="215" s="1"/>
  <c r="W57" i="215" s="1"/>
  <c r="W60" i="215" s="1"/>
  <c r="V33" i="215"/>
  <c r="U33" i="215"/>
  <c r="T33" i="215"/>
  <c r="S33" i="215"/>
  <c r="S49" i="215" s="1"/>
  <c r="S52" i="215" s="1"/>
  <c r="S54" i="215" s="1"/>
  <c r="S57" i="215" s="1"/>
  <c r="S60" i="215" s="1"/>
  <c r="R33" i="215"/>
  <c r="Q33" i="215"/>
  <c r="P33" i="215"/>
  <c r="O33" i="215"/>
  <c r="O49" i="215" s="1"/>
  <c r="N33" i="215"/>
  <c r="M33" i="215"/>
  <c r="L33" i="215"/>
  <c r="K33" i="215"/>
  <c r="K49" i="215" s="1"/>
  <c r="K52" i="215" s="1"/>
  <c r="K54" i="215" s="1"/>
  <c r="K57" i="215" s="1"/>
  <c r="K60" i="215" s="1"/>
  <c r="J33" i="215"/>
  <c r="I33" i="215"/>
  <c r="H33" i="215"/>
  <c r="G33" i="215"/>
  <c r="G49" i="215" s="1"/>
  <c r="G52" i="215" s="1"/>
  <c r="G54" i="215" s="1"/>
  <c r="G57" i="215" s="1"/>
  <c r="G60" i="215" s="1"/>
  <c r="F33" i="215"/>
  <c r="F49" i="215" s="1"/>
  <c r="F52" i="215" s="1"/>
  <c r="F54" i="215" s="1"/>
  <c r="F57" i="215" s="1"/>
  <c r="F60" i="215" s="1"/>
  <c r="E33" i="215"/>
  <c r="D33" i="215"/>
  <c r="D49" i="215" s="1"/>
  <c r="D52" i="215" s="1"/>
  <c r="D54" i="215" s="1"/>
  <c r="D57" i="215" s="1"/>
  <c r="D60" i="215" s="1"/>
  <c r="C33" i="215"/>
  <c r="C49" i="215" s="1"/>
  <c r="C52" i="215" s="1"/>
  <c r="C54" i="215" s="1"/>
  <c r="C57" i="215" s="1"/>
  <c r="C60" i="215" s="1"/>
  <c r="N52" i="216"/>
  <c r="N54" i="216" s="1"/>
  <c r="N57" i="216" s="1"/>
  <c r="N60" i="216" s="1"/>
  <c r="F52" i="216"/>
  <c r="F54" i="216" s="1"/>
  <c r="F57" i="216" s="1"/>
  <c r="F60" i="216" s="1"/>
  <c r="V49" i="216"/>
  <c r="V52" i="216" s="1"/>
  <c r="V54" i="216" s="1"/>
  <c r="V57" i="216" s="1"/>
  <c r="V60" i="216" s="1"/>
  <c r="N49" i="216"/>
  <c r="F49" i="216"/>
  <c r="AA48" i="216"/>
  <c r="Y48" i="216"/>
  <c r="X48" i="216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AA33" i="216"/>
  <c r="AA49" i="216" s="1"/>
  <c r="AA52" i="216" s="1"/>
  <c r="AA54" i="216" s="1"/>
  <c r="AA57" i="216" s="1"/>
  <c r="AA60" i="216" s="1"/>
  <c r="Y33" i="216"/>
  <c r="Y49" i="216" s="1"/>
  <c r="Y52" i="216" s="1"/>
  <c r="Y54" i="216" s="1"/>
  <c r="Y57" i="216" s="1"/>
  <c r="Y60" i="216" s="1"/>
  <c r="X33" i="216"/>
  <c r="W33" i="216"/>
  <c r="W49" i="216" s="1"/>
  <c r="W52" i="216" s="1"/>
  <c r="W54" i="216" s="1"/>
  <c r="W57" i="216" s="1"/>
  <c r="W60" i="216" s="1"/>
  <c r="V33" i="216"/>
  <c r="U33" i="216"/>
  <c r="U49" i="216" s="1"/>
  <c r="U52" i="216" s="1"/>
  <c r="U54" i="216" s="1"/>
  <c r="U57" i="216" s="1"/>
  <c r="U60" i="216" s="1"/>
  <c r="T33" i="216"/>
  <c r="S33" i="216"/>
  <c r="S49" i="216" s="1"/>
  <c r="S52" i="216" s="1"/>
  <c r="S54" i="216" s="1"/>
  <c r="S57" i="216" s="1"/>
  <c r="S60" i="216" s="1"/>
  <c r="R33" i="216"/>
  <c r="R49" i="216" s="1"/>
  <c r="R52" i="216" s="1"/>
  <c r="R54" i="216" s="1"/>
  <c r="R57" i="216" s="1"/>
  <c r="R60" i="216" s="1"/>
  <c r="Q33" i="216"/>
  <c r="Q49" i="216" s="1"/>
  <c r="Q52" i="216" s="1"/>
  <c r="Q54" i="216" s="1"/>
  <c r="Q57" i="216" s="1"/>
  <c r="Q60" i="216" s="1"/>
  <c r="P33" i="216"/>
  <c r="O33" i="216"/>
  <c r="O49" i="216" s="1"/>
  <c r="O52" i="216" s="1"/>
  <c r="O54" i="216" s="1"/>
  <c r="O57" i="216" s="1"/>
  <c r="O60" i="216" s="1"/>
  <c r="N33" i="216"/>
  <c r="M33" i="216"/>
  <c r="M49" i="216" s="1"/>
  <c r="M52" i="216" s="1"/>
  <c r="M54" i="216" s="1"/>
  <c r="M57" i="216" s="1"/>
  <c r="M60" i="216" s="1"/>
  <c r="L33" i="216"/>
  <c r="L49" i="216" s="1"/>
  <c r="L52" i="216" s="1"/>
  <c r="L54" i="216" s="1"/>
  <c r="L57" i="216" s="1"/>
  <c r="L60" i="216" s="1"/>
  <c r="K33" i="216"/>
  <c r="K49" i="216" s="1"/>
  <c r="K52" i="216" s="1"/>
  <c r="K54" i="216" s="1"/>
  <c r="K57" i="216" s="1"/>
  <c r="K60" i="216" s="1"/>
  <c r="J33" i="216"/>
  <c r="J49" i="216" s="1"/>
  <c r="J52" i="216" s="1"/>
  <c r="J54" i="216" s="1"/>
  <c r="J57" i="216" s="1"/>
  <c r="J60" i="216" s="1"/>
  <c r="I33" i="216"/>
  <c r="I49" i="216" s="1"/>
  <c r="I52" i="216" s="1"/>
  <c r="I54" i="216" s="1"/>
  <c r="I57" i="216" s="1"/>
  <c r="I60" i="216" s="1"/>
  <c r="H33" i="216"/>
  <c r="G33" i="216"/>
  <c r="G49" i="216" s="1"/>
  <c r="G52" i="216" s="1"/>
  <c r="G54" i="216" s="1"/>
  <c r="G57" i="216" s="1"/>
  <c r="G60" i="216" s="1"/>
  <c r="F33" i="216"/>
  <c r="E33" i="216"/>
  <c r="E49" i="216" s="1"/>
  <c r="E52" i="216" s="1"/>
  <c r="E54" i="216" s="1"/>
  <c r="E57" i="216" s="1"/>
  <c r="E60" i="216" s="1"/>
  <c r="D33" i="216"/>
  <c r="D49" i="216" s="1"/>
  <c r="D52" i="216" s="1"/>
  <c r="D54" i="216" s="1"/>
  <c r="D57" i="216" s="1"/>
  <c r="D60" i="216" s="1"/>
  <c r="C33" i="216"/>
  <c r="C49" i="216" s="1"/>
  <c r="C52" i="216" s="1"/>
  <c r="C54" i="216" s="1"/>
  <c r="C57" i="216" s="1"/>
  <c r="C60" i="216" s="1"/>
  <c r="AA48" i="217"/>
  <c r="Y48" i="217"/>
  <c r="X48" i="217"/>
  <c r="Z48" i="217" s="1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33" i="217"/>
  <c r="Y33" i="217"/>
  <c r="Y49" i="217" s="1"/>
  <c r="Y52" i="217" s="1"/>
  <c r="Y54" i="217" s="1"/>
  <c r="Y57" i="217" s="1"/>
  <c r="Y60" i="217" s="1"/>
  <c r="X33" i="217"/>
  <c r="X49" i="217" s="1"/>
  <c r="W33" i="217"/>
  <c r="V33" i="217"/>
  <c r="V49" i="217" s="1"/>
  <c r="V52" i="217" s="1"/>
  <c r="V54" i="217" s="1"/>
  <c r="V57" i="217" s="1"/>
  <c r="V60" i="217" s="1"/>
  <c r="U33" i="217"/>
  <c r="U49" i="217" s="1"/>
  <c r="U52" i="217" s="1"/>
  <c r="U54" i="217" s="1"/>
  <c r="U57" i="217" s="1"/>
  <c r="U60" i="217" s="1"/>
  <c r="T33" i="217"/>
  <c r="T49" i="217" s="1"/>
  <c r="T52" i="217" s="1"/>
  <c r="T54" i="217" s="1"/>
  <c r="T57" i="217" s="1"/>
  <c r="T60" i="217" s="1"/>
  <c r="S33" i="217"/>
  <c r="R33" i="217"/>
  <c r="R49" i="217" s="1"/>
  <c r="R52" i="217" s="1"/>
  <c r="R54" i="217" s="1"/>
  <c r="R57" i="217" s="1"/>
  <c r="R60" i="217" s="1"/>
  <c r="Q33" i="217"/>
  <c r="Q49" i="217" s="1"/>
  <c r="Q52" i="217" s="1"/>
  <c r="Q54" i="217" s="1"/>
  <c r="Q57" i="217" s="1"/>
  <c r="Q60" i="217" s="1"/>
  <c r="P33" i="217"/>
  <c r="P49" i="217" s="1"/>
  <c r="P52" i="217" s="1"/>
  <c r="P54" i="217" s="1"/>
  <c r="P57" i="217" s="1"/>
  <c r="P60" i="217" s="1"/>
  <c r="O33" i="217"/>
  <c r="N33" i="217"/>
  <c r="M33" i="217"/>
  <c r="M49" i="217" s="1"/>
  <c r="M52" i="217" s="1"/>
  <c r="M54" i="217" s="1"/>
  <c r="M57" i="217" s="1"/>
  <c r="M60" i="217" s="1"/>
  <c r="L33" i="217"/>
  <c r="L49" i="217" s="1"/>
  <c r="L52" i="217" s="1"/>
  <c r="L54" i="217" s="1"/>
  <c r="L57" i="217" s="1"/>
  <c r="L60" i="217" s="1"/>
  <c r="K33" i="217"/>
  <c r="J33" i="217"/>
  <c r="J49" i="217" s="1"/>
  <c r="J52" i="217" s="1"/>
  <c r="J54" i="217" s="1"/>
  <c r="J57" i="217" s="1"/>
  <c r="J60" i="217" s="1"/>
  <c r="I33" i="217"/>
  <c r="I49" i="217" s="1"/>
  <c r="I52" i="217" s="1"/>
  <c r="I54" i="217" s="1"/>
  <c r="I57" i="217" s="1"/>
  <c r="I60" i="217" s="1"/>
  <c r="H33" i="217"/>
  <c r="H49" i="217" s="1"/>
  <c r="H52" i="217" s="1"/>
  <c r="H54" i="217" s="1"/>
  <c r="H57" i="217" s="1"/>
  <c r="H60" i="217" s="1"/>
  <c r="G33" i="217"/>
  <c r="F33" i="217"/>
  <c r="F49" i="217" s="1"/>
  <c r="F52" i="217" s="1"/>
  <c r="F54" i="217" s="1"/>
  <c r="F57" i="217" s="1"/>
  <c r="F60" i="217" s="1"/>
  <c r="E33" i="217"/>
  <c r="E49" i="217" s="1"/>
  <c r="E52" i="217" s="1"/>
  <c r="E54" i="217" s="1"/>
  <c r="E57" i="217" s="1"/>
  <c r="E60" i="217" s="1"/>
  <c r="D33" i="217"/>
  <c r="D49" i="217" s="1"/>
  <c r="D52" i="217" s="1"/>
  <c r="D54" i="217" s="1"/>
  <c r="D57" i="217" s="1"/>
  <c r="D60" i="217" s="1"/>
  <c r="C33" i="217"/>
  <c r="C49" i="217" s="1"/>
  <c r="C52" i="217" s="1"/>
  <c r="C54" i="217" s="1"/>
  <c r="C57" i="217" s="1"/>
  <c r="C60" i="217" s="1"/>
  <c r="AA48" i="218"/>
  <c r="Y48" i="218"/>
  <c r="X48" i="218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33" i="218"/>
  <c r="AA49" i="218" s="1"/>
  <c r="AA52" i="218" s="1"/>
  <c r="AA54" i="218" s="1"/>
  <c r="AA57" i="218" s="1"/>
  <c r="AA60" i="218" s="1"/>
  <c r="Y33" i="218"/>
  <c r="Y49" i="218" s="1"/>
  <c r="Y52" i="218" s="1"/>
  <c r="Y54" i="218" s="1"/>
  <c r="Y57" i="218" s="1"/>
  <c r="Y60" i="218" s="1"/>
  <c r="X33" i="218"/>
  <c r="X49" i="218" s="1"/>
  <c r="W33" i="218"/>
  <c r="W49" i="218" s="1"/>
  <c r="W52" i="218" s="1"/>
  <c r="W54" i="218" s="1"/>
  <c r="W57" i="218" s="1"/>
  <c r="W60" i="218" s="1"/>
  <c r="V33" i="218"/>
  <c r="U33" i="218"/>
  <c r="U49" i="218" s="1"/>
  <c r="U52" i="218" s="1"/>
  <c r="U54" i="218" s="1"/>
  <c r="U57" i="218" s="1"/>
  <c r="U60" i="218" s="1"/>
  <c r="T33" i="218"/>
  <c r="T49" i="218" s="1"/>
  <c r="T52" i="218" s="1"/>
  <c r="T54" i="218" s="1"/>
  <c r="T57" i="218" s="1"/>
  <c r="T60" i="218" s="1"/>
  <c r="S33" i="218"/>
  <c r="S49" i="218" s="1"/>
  <c r="S52" i="218" s="1"/>
  <c r="S54" i="218" s="1"/>
  <c r="S57" i="218" s="1"/>
  <c r="S60" i="218" s="1"/>
  <c r="R33" i="218"/>
  <c r="R49" i="218" s="1"/>
  <c r="R52" i="218" s="1"/>
  <c r="R54" i="218" s="1"/>
  <c r="R57" i="218" s="1"/>
  <c r="R60" i="218" s="1"/>
  <c r="Q33" i="218"/>
  <c r="Q49" i="218" s="1"/>
  <c r="Q52" i="218" s="1"/>
  <c r="Q54" i="218" s="1"/>
  <c r="Q57" i="218" s="1"/>
  <c r="Q60" i="218" s="1"/>
  <c r="P33" i="218"/>
  <c r="P49" i="218" s="1"/>
  <c r="P52" i="218" s="1"/>
  <c r="P54" i="218" s="1"/>
  <c r="P57" i="218" s="1"/>
  <c r="P60" i="218" s="1"/>
  <c r="O33" i="218"/>
  <c r="O49" i="218" s="1"/>
  <c r="O52" i="218" s="1"/>
  <c r="O54" i="218" s="1"/>
  <c r="O57" i="218" s="1"/>
  <c r="O60" i="218" s="1"/>
  <c r="N33" i="218"/>
  <c r="M33" i="218"/>
  <c r="M49" i="218" s="1"/>
  <c r="M52" i="218" s="1"/>
  <c r="M54" i="218" s="1"/>
  <c r="M57" i="218" s="1"/>
  <c r="M60" i="218" s="1"/>
  <c r="L33" i="218"/>
  <c r="L49" i="218" s="1"/>
  <c r="L52" i="218" s="1"/>
  <c r="L54" i="218" s="1"/>
  <c r="L57" i="218" s="1"/>
  <c r="L60" i="218" s="1"/>
  <c r="K33" i="218"/>
  <c r="K49" i="218" s="1"/>
  <c r="K52" i="218" s="1"/>
  <c r="K54" i="218" s="1"/>
  <c r="K57" i="218" s="1"/>
  <c r="K60" i="218" s="1"/>
  <c r="J33" i="218"/>
  <c r="J49" i="218" s="1"/>
  <c r="J52" i="218" s="1"/>
  <c r="J54" i="218" s="1"/>
  <c r="J57" i="218" s="1"/>
  <c r="J60" i="218" s="1"/>
  <c r="I33" i="218"/>
  <c r="I49" i="218" s="1"/>
  <c r="I52" i="218" s="1"/>
  <c r="I54" i="218" s="1"/>
  <c r="I57" i="218" s="1"/>
  <c r="I60" i="218" s="1"/>
  <c r="H33" i="218"/>
  <c r="H49" i="218" s="1"/>
  <c r="H52" i="218" s="1"/>
  <c r="H54" i="218" s="1"/>
  <c r="H57" i="218" s="1"/>
  <c r="H60" i="218" s="1"/>
  <c r="G33" i="218"/>
  <c r="G49" i="218" s="1"/>
  <c r="G52" i="218" s="1"/>
  <c r="G54" i="218" s="1"/>
  <c r="G57" i="218" s="1"/>
  <c r="G60" i="218" s="1"/>
  <c r="F33" i="218"/>
  <c r="E33" i="218"/>
  <c r="E49" i="218" s="1"/>
  <c r="E52" i="218" s="1"/>
  <c r="E54" i="218" s="1"/>
  <c r="E57" i="218" s="1"/>
  <c r="E60" i="218" s="1"/>
  <c r="D33" i="218"/>
  <c r="D49" i="218" s="1"/>
  <c r="D52" i="218" s="1"/>
  <c r="D54" i="218" s="1"/>
  <c r="D57" i="218" s="1"/>
  <c r="D60" i="218" s="1"/>
  <c r="C33" i="218"/>
  <c r="C49" i="218" s="1"/>
  <c r="C52" i="218" s="1"/>
  <c r="C54" i="218" s="1"/>
  <c r="C57" i="218" s="1"/>
  <c r="C60" i="218" s="1"/>
  <c r="AA48" i="219"/>
  <c r="Y48" i="219"/>
  <c r="X48" i="219"/>
  <c r="Z48" i="219" s="1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33" i="219"/>
  <c r="AA49" i="219" s="1"/>
  <c r="AA52" i="219" s="1"/>
  <c r="AA54" i="219" s="1"/>
  <c r="AA57" i="219" s="1"/>
  <c r="AA60" i="219" s="1"/>
  <c r="Y33" i="219"/>
  <c r="Y49" i="219" s="1"/>
  <c r="Y52" i="219" s="1"/>
  <c r="Y54" i="219" s="1"/>
  <c r="Y57" i="219" s="1"/>
  <c r="Y60" i="219" s="1"/>
  <c r="X33" i="219"/>
  <c r="X49" i="219" s="1"/>
  <c r="W33" i="219"/>
  <c r="W49" i="219" s="1"/>
  <c r="W52" i="219" s="1"/>
  <c r="W54" i="219" s="1"/>
  <c r="W57" i="219" s="1"/>
  <c r="W60" i="219" s="1"/>
  <c r="V33" i="219"/>
  <c r="V49" i="219" s="1"/>
  <c r="V52" i="219" s="1"/>
  <c r="V54" i="219" s="1"/>
  <c r="V57" i="219" s="1"/>
  <c r="V60" i="219" s="1"/>
  <c r="U33" i="219"/>
  <c r="T33" i="219"/>
  <c r="T49" i="219" s="1"/>
  <c r="T52" i="219" s="1"/>
  <c r="T54" i="219" s="1"/>
  <c r="T57" i="219" s="1"/>
  <c r="T60" i="219" s="1"/>
  <c r="S33" i="219"/>
  <c r="S49" i="219" s="1"/>
  <c r="S52" i="219" s="1"/>
  <c r="S54" i="219" s="1"/>
  <c r="S57" i="219" s="1"/>
  <c r="S60" i="219" s="1"/>
  <c r="R33" i="219"/>
  <c r="R49" i="219" s="1"/>
  <c r="R52" i="219" s="1"/>
  <c r="R54" i="219" s="1"/>
  <c r="R57" i="219" s="1"/>
  <c r="R60" i="219" s="1"/>
  <c r="Q33" i="219"/>
  <c r="Q49" i="219" s="1"/>
  <c r="Q52" i="219" s="1"/>
  <c r="Q54" i="219" s="1"/>
  <c r="Q57" i="219" s="1"/>
  <c r="Q60" i="219" s="1"/>
  <c r="P33" i="219"/>
  <c r="P49" i="219" s="1"/>
  <c r="P52" i="219" s="1"/>
  <c r="P54" i="219" s="1"/>
  <c r="P57" i="219" s="1"/>
  <c r="P60" i="219" s="1"/>
  <c r="O33" i="219"/>
  <c r="O49" i="219" s="1"/>
  <c r="O52" i="219" s="1"/>
  <c r="O54" i="219" s="1"/>
  <c r="O57" i="219" s="1"/>
  <c r="O60" i="219" s="1"/>
  <c r="N33" i="219"/>
  <c r="N49" i="219" s="1"/>
  <c r="N52" i="219" s="1"/>
  <c r="N54" i="219" s="1"/>
  <c r="N57" i="219" s="1"/>
  <c r="N60" i="219" s="1"/>
  <c r="M33" i="219"/>
  <c r="L33" i="219"/>
  <c r="L49" i="219" s="1"/>
  <c r="L52" i="219" s="1"/>
  <c r="L54" i="219" s="1"/>
  <c r="L57" i="219" s="1"/>
  <c r="L60" i="219" s="1"/>
  <c r="K33" i="219"/>
  <c r="K49" i="219" s="1"/>
  <c r="K52" i="219" s="1"/>
  <c r="K54" i="219" s="1"/>
  <c r="K57" i="219" s="1"/>
  <c r="K60" i="219" s="1"/>
  <c r="J33" i="219"/>
  <c r="J49" i="219" s="1"/>
  <c r="J52" i="219" s="1"/>
  <c r="J54" i="219" s="1"/>
  <c r="J57" i="219" s="1"/>
  <c r="J60" i="219" s="1"/>
  <c r="I33" i="219"/>
  <c r="I49" i="219" s="1"/>
  <c r="I52" i="219" s="1"/>
  <c r="I54" i="219" s="1"/>
  <c r="I57" i="219" s="1"/>
  <c r="I60" i="219" s="1"/>
  <c r="H33" i="219"/>
  <c r="H49" i="219" s="1"/>
  <c r="H52" i="219" s="1"/>
  <c r="H54" i="219" s="1"/>
  <c r="H57" i="219" s="1"/>
  <c r="H60" i="219" s="1"/>
  <c r="G33" i="219"/>
  <c r="G49" i="219" s="1"/>
  <c r="G52" i="219" s="1"/>
  <c r="G54" i="219" s="1"/>
  <c r="G57" i="219" s="1"/>
  <c r="G60" i="219" s="1"/>
  <c r="F33" i="219"/>
  <c r="F49" i="219" s="1"/>
  <c r="F52" i="219" s="1"/>
  <c r="F54" i="219" s="1"/>
  <c r="F57" i="219" s="1"/>
  <c r="F60" i="219" s="1"/>
  <c r="E33" i="219"/>
  <c r="D33" i="219"/>
  <c r="D49" i="219" s="1"/>
  <c r="D52" i="219" s="1"/>
  <c r="D54" i="219" s="1"/>
  <c r="D57" i="219" s="1"/>
  <c r="D60" i="219" s="1"/>
  <c r="C33" i="219"/>
  <c r="C49" i="219" s="1"/>
  <c r="C52" i="219" s="1"/>
  <c r="C54" i="219" s="1"/>
  <c r="C57" i="219" s="1"/>
  <c r="C60" i="219" s="1"/>
  <c r="AA49" i="220"/>
  <c r="AA52" i="220" s="1"/>
  <c r="AA54" i="220" s="1"/>
  <c r="AA57" i="220" s="1"/>
  <c r="AA60" i="220" s="1"/>
  <c r="K49" i="220"/>
  <c r="K52" i="220" s="1"/>
  <c r="K54" i="220" s="1"/>
  <c r="K57" i="220" s="1"/>
  <c r="K60" i="220" s="1"/>
  <c r="AA48" i="220"/>
  <c r="Y48" i="220"/>
  <c r="X48" i="220"/>
  <c r="Z48" i="220" s="1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33" i="220"/>
  <c r="Y33" i="220"/>
  <c r="Y49" i="220" s="1"/>
  <c r="Y52" i="220" s="1"/>
  <c r="Y54" i="220" s="1"/>
  <c r="Y57" i="220" s="1"/>
  <c r="Y60" i="220" s="1"/>
  <c r="X33" i="220"/>
  <c r="X49" i="220" s="1"/>
  <c r="W33" i="220"/>
  <c r="W49" i="220" s="1"/>
  <c r="W52" i="220" s="1"/>
  <c r="W54" i="220" s="1"/>
  <c r="W57" i="220" s="1"/>
  <c r="W60" i="220" s="1"/>
  <c r="V33" i="220"/>
  <c r="V49" i="220" s="1"/>
  <c r="V52" i="220" s="1"/>
  <c r="V54" i="220" s="1"/>
  <c r="V57" i="220" s="1"/>
  <c r="V60" i="220" s="1"/>
  <c r="U33" i="220"/>
  <c r="U49" i="220" s="1"/>
  <c r="U52" i="220" s="1"/>
  <c r="U54" i="220" s="1"/>
  <c r="U57" i="220" s="1"/>
  <c r="U60" i="220" s="1"/>
  <c r="T33" i="220"/>
  <c r="S33" i="220"/>
  <c r="S49" i="220" s="1"/>
  <c r="S52" i="220" s="1"/>
  <c r="S54" i="220" s="1"/>
  <c r="S57" i="220" s="1"/>
  <c r="S60" i="220" s="1"/>
  <c r="R33" i="220"/>
  <c r="R49" i="220" s="1"/>
  <c r="R52" i="220" s="1"/>
  <c r="R54" i="220" s="1"/>
  <c r="R57" i="220" s="1"/>
  <c r="R60" i="220" s="1"/>
  <c r="Q33" i="220"/>
  <c r="Q49" i="220" s="1"/>
  <c r="Q52" i="220" s="1"/>
  <c r="Q54" i="220" s="1"/>
  <c r="Q57" i="220" s="1"/>
  <c r="Q60" i="220" s="1"/>
  <c r="P33" i="220"/>
  <c r="P49" i="220" s="1"/>
  <c r="P52" i="220" s="1"/>
  <c r="P54" i="220" s="1"/>
  <c r="P57" i="220" s="1"/>
  <c r="P60" i="220" s="1"/>
  <c r="O33" i="220"/>
  <c r="O49" i="220" s="1"/>
  <c r="O52" i="220" s="1"/>
  <c r="O54" i="220" s="1"/>
  <c r="O57" i="220" s="1"/>
  <c r="O60" i="220" s="1"/>
  <c r="N33" i="220"/>
  <c r="N49" i="220" s="1"/>
  <c r="N52" i="220" s="1"/>
  <c r="N54" i="220" s="1"/>
  <c r="N57" i="220" s="1"/>
  <c r="N60" i="220" s="1"/>
  <c r="M33" i="220"/>
  <c r="M49" i="220" s="1"/>
  <c r="M52" i="220" s="1"/>
  <c r="M54" i="220" s="1"/>
  <c r="M57" i="220" s="1"/>
  <c r="M60" i="220" s="1"/>
  <c r="L33" i="220"/>
  <c r="K33" i="220"/>
  <c r="J33" i="220"/>
  <c r="J49" i="220" s="1"/>
  <c r="J52" i="220" s="1"/>
  <c r="J54" i="220" s="1"/>
  <c r="J57" i="220" s="1"/>
  <c r="J60" i="220" s="1"/>
  <c r="I33" i="220"/>
  <c r="I49" i="220" s="1"/>
  <c r="I52" i="220" s="1"/>
  <c r="I54" i="220" s="1"/>
  <c r="I57" i="220" s="1"/>
  <c r="I60" i="220" s="1"/>
  <c r="H33" i="220"/>
  <c r="H49" i="220" s="1"/>
  <c r="H52" i="220" s="1"/>
  <c r="H54" i="220" s="1"/>
  <c r="H57" i="220" s="1"/>
  <c r="H60" i="220" s="1"/>
  <c r="G33" i="220"/>
  <c r="G49" i="220" s="1"/>
  <c r="G52" i="220" s="1"/>
  <c r="G54" i="220" s="1"/>
  <c r="G57" i="220" s="1"/>
  <c r="G60" i="220" s="1"/>
  <c r="F33" i="220"/>
  <c r="F49" i="220" s="1"/>
  <c r="F52" i="220" s="1"/>
  <c r="F54" i="220" s="1"/>
  <c r="F57" i="220" s="1"/>
  <c r="F60" i="220" s="1"/>
  <c r="E33" i="220"/>
  <c r="E49" i="220" s="1"/>
  <c r="E52" i="220" s="1"/>
  <c r="E54" i="220" s="1"/>
  <c r="E57" i="220" s="1"/>
  <c r="E60" i="220" s="1"/>
  <c r="D33" i="220"/>
  <c r="C33" i="220"/>
  <c r="C49" i="220" s="1"/>
  <c r="C52" i="220" s="1"/>
  <c r="C54" i="220" s="1"/>
  <c r="C57" i="220" s="1"/>
  <c r="C60" i="220" s="1"/>
  <c r="AA48" i="221"/>
  <c r="Y48" i="221"/>
  <c r="X48" i="221"/>
  <c r="Z48" i="221" s="1"/>
  <c r="W48" i="22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F48" i="221"/>
  <c r="E48" i="221"/>
  <c r="D48" i="221"/>
  <c r="C48" i="221"/>
  <c r="AA33" i="221"/>
  <c r="Y33" i="221"/>
  <c r="Y49" i="221" s="1"/>
  <c r="Y52" i="221" s="1"/>
  <c r="Y54" i="221" s="1"/>
  <c r="Y57" i="221" s="1"/>
  <c r="Y60" i="221" s="1"/>
  <c r="X33" i="221"/>
  <c r="X49" i="221" s="1"/>
  <c r="W33" i="221"/>
  <c r="W49" i="221" s="1"/>
  <c r="W52" i="221" s="1"/>
  <c r="W54" i="221" s="1"/>
  <c r="W57" i="221" s="1"/>
  <c r="W60" i="221" s="1"/>
  <c r="V33" i="221"/>
  <c r="V49" i="221" s="1"/>
  <c r="V52" i="221" s="1"/>
  <c r="V54" i="221" s="1"/>
  <c r="V57" i="221" s="1"/>
  <c r="V60" i="221" s="1"/>
  <c r="U33" i="221"/>
  <c r="U49" i="221" s="1"/>
  <c r="U52" i="221" s="1"/>
  <c r="U54" i="221" s="1"/>
  <c r="U57" i="221" s="1"/>
  <c r="U60" i="221" s="1"/>
  <c r="T33" i="221"/>
  <c r="T49" i="221" s="1"/>
  <c r="T52" i="221" s="1"/>
  <c r="T54" i="221" s="1"/>
  <c r="T57" i="221" s="1"/>
  <c r="T60" i="221" s="1"/>
  <c r="S33" i="221"/>
  <c r="R33" i="221"/>
  <c r="R49" i="221" s="1"/>
  <c r="R52" i="221" s="1"/>
  <c r="R54" i="221" s="1"/>
  <c r="R57" i="221" s="1"/>
  <c r="R60" i="221" s="1"/>
  <c r="Q33" i="221"/>
  <c r="Q49" i="221" s="1"/>
  <c r="Q52" i="221" s="1"/>
  <c r="Q54" i="221" s="1"/>
  <c r="Q57" i="221" s="1"/>
  <c r="Q60" i="221" s="1"/>
  <c r="P33" i="221"/>
  <c r="P49" i="221" s="1"/>
  <c r="P52" i="221" s="1"/>
  <c r="P54" i="221" s="1"/>
  <c r="P57" i="221" s="1"/>
  <c r="P60" i="221" s="1"/>
  <c r="O33" i="221"/>
  <c r="O49" i="221" s="1"/>
  <c r="O52" i="221" s="1"/>
  <c r="O54" i="221" s="1"/>
  <c r="O57" i="221" s="1"/>
  <c r="O60" i="221" s="1"/>
  <c r="N33" i="221"/>
  <c r="N49" i="221" s="1"/>
  <c r="N52" i="221" s="1"/>
  <c r="N54" i="221" s="1"/>
  <c r="N57" i="221" s="1"/>
  <c r="N60" i="221" s="1"/>
  <c r="M33" i="221"/>
  <c r="M49" i="221" s="1"/>
  <c r="M52" i="221" s="1"/>
  <c r="M54" i="221" s="1"/>
  <c r="M57" i="221" s="1"/>
  <c r="M60" i="221" s="1"/>
  <c r="L33" i="221"/>
  <c r="L49" i="221" s="1"/>
  <c r="L52" i="221" s="1"/>
  <c r="L54" i="221" s="1"/>
  <c r="L57" i="221" s="1"/>
  <c r="L60" i="221" s="1"/>
  <c r="K33" i="221"/>
  <c r="J33" i="221"/>
  <c r="J49" i="221" s="1"/>
  <c r="J52" i="221" s="1"/>
  <c r="J54" i="221" s="1"/>
  <c r="J57" i="221" s="1"/>
  <c r="J60" i="221" s="1"/>
  <c r="I33" i="221"/>
  <c r="I49" i="221" s="1"/>
  <c r="I52" i="221" s="1"/>
  <c r="I54" i="221" s="1"/>
  <c r="I57" i="221" s="1"/>
  <c r="I60" i="221" s="1"/>
  <c r="H33" i="221"/>
  <c r="H49" i="221" s="1"/>
  <c r="H52" i="221" s="1"/>
  <c r="H54" i="221" s="1"/>
  <c r="H57" i="221" s="1"/>
  <c r="H60" i="221" s="1"/>
  <c r="G33" i="221"/>
  <c r="G49" i="221" s="1"/>
  <c r="G52" i="221" s="1"/>
  <c r="G54" i="221" s="1"/>
  <c r="G57" i="221" s="1"/>
  <c r="G60" i="221" s="1"/>
  <c r="F33" i="221"/>
  <c r="F49" i="221" s="1"/>
  <c r="F52" i="221" s="1"/>
  <c r="F54" i="221" s="1"/>
  <c r="F57" i="221" s="1"/>
  <c r="F60" i="221" s="1"/>
  <c r="E33" i="221"/>
  <c r="E49" i="221" s="1"/>
  <c r="E52" i="221" s="1"/>
  <c r="E54" i="221" s="1"/>
  <c r="E57" i="221" s="1"/>
  <c r="E60" i="221" s="1"/>
  <c r="D33" i="221"/>
  <c r="D49" i="221" s="1"/>
  <c r="D52" i="221" s="1"/>
  <c r="D54" i="221" s="1"/>
  <c r="D57" i="221" s="1"/>
  <c r="D60" i="221" s="1"/>
  <c r="C33" i="221"/>
  <c r="Y49" i="222"/>
  <c r="Y52" i="222" s="1"/>
  <c r="Y54" i="222" s="1"/>
  <c r="Y57" i="222" s="1"/>
  <c r="Y60" i="222" s="1"/>
  <c r="I49" i="222"/>
  <c r="I52" i="222" s="1"/>
  <c r="I54" i="222" s="1"/>
  <c r="I57" i="222" s="1"/>
  <c r="I60" i="222" s="1"/>
  <c r="AA48" i="222"/>
  <c r="Z48" i="222"/>
  <c r="Y48" i="222"/>
  <c r="X48" i="222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33" i="222"/>
  <c r="AA49" i="222" s="1"/>
  <c r="AA52" i="222" s="1"/>
  <c r="AA54" i="222" s="1"/>
  <c r="AA57" i="222" s="1"/>
  <c r="AA60" i="222" s="1"/>
  <c r="Y33" i="222"/>
  <c r="X33" i="222"/>
  <c r="X49" i="222" s="1"/>
  <c r="W33" i="222"/>
  <c r="W49" i="222" s="1"/>
  <c r="W52" i="222" s="1"/>
  <c r="W54" i="222" s="1"/>
  <c r="W57" i="222" s="1"/>
  <c r="W60" i="222" s="1"/>
  <c r="V33" i="222"/>
  <c r="V49" i="222" s="1"/>
  <c r="V52" i="222" s="1"/>
  <c r="V54" i="222" s="1"/>
  <c r="V57" i="222" s="1"/>
  <c r="V60" i="222" s="1"/>
  <c r="U33" i="222"/>
  <c r="U49" i="222" s="1"/>
  <c r="U52" i="222" s="1"/>
  <c r="U54" i="222" s="1"/>
  <c r="U57" i="222" s="1"/>
  <c r="U60" i="222" s="1"/>
  <c r="T33" i="222"/>
  <c r="T49" i="222" s="1"/>
  <c r="T52" i="222" s="1"/>
  <c r="T54" i="222" s="1"/>
  <c r="T57" i="222" s="1"/>
  <c r="T60" i="222" s="1"/>
  <c r="S33" i="222"/>
  <c r="S49" i="222" s="1"/>
  <c r="S52" i="222" s="1"/>
  <c r="S54" i="222" s="1"/>
  <c r="S57" i="222" s="1"/>
  <c r="S60" i="222" s="1"/>
  <c r="R33" i="222"/>
  <c r="Q33" i="222"/>
  <c r="Q49" i="222" s="1"/>
  <c r="Q52" i="222" s="1"/>
  <c r="Q54" i="222" s="1"/>
  <c r="Q57" i="222" s="1"/>
  <c r="Q60" i="222" s="1"/>
  <c r="P33" i="222"/>
  <c r="P49" i="222" s="1"/>
  <c r="P52" i="222" s="1"/>
  <c r="P54" i="222" s="1"/>
  <c r="P57" i="222" s="1"/>
  <c r="P60" i="222" s="1"/>
  <c r="O33" i="222"/>
  <c r="O49" i="222" s="1"/>
  <c r="O52" i="222" s="1"/>
  <c r="O54" i="222" s="1"/>
  <c r="O57" i="222" s="1"/>
  <c r="O60" i="222" s="1"/>
  <c r="N33" i="222"/>
  <c r="N49" i="222" s="1"/>
  <c r="N52" i="222" s="1"/>
  <c r="N54" i="222" s="1"/>
  <c r="N57" i="222" s="1"/>
  <c r="N60" i="222" s="1"/>
  <c r="M33" i="222"/>
  <c r="M49" i="222" s="1"/>
  <c r="M52" i="222" s="1"/>
  <c r="M54" i="222" s="1"/>
  <c r="M57" i="222" s="1"/>
  <c r="M60" i="222" s="1"/>
  <c r="L33" i="222"/>
  <c r="L49" i="222" s="1"/>
  <c r="L52" i="222" s="1"/>
  <c r="L54" i="222" s="1"/>
  <c r="L57" i="222" s="1"/>
  <c r="L60" i="222" s="1"/>
  <c r="K33" i="222"/>
  <c r="K49" i="222" s="1"/>
  <c r="K52" i="222" s="1"/>
  <c r="K54" i="222" s="1"/>
  <c r="K57" i="222" s="1"/>
  <c r="K60" i="222" s="1"/>
  <c r="J33" i="222"/>
  <c r="I33" i="222"/>
  <c r="H33" i="222"/>
  <c r="H49" i="222" s="1"/>
  <c r="H52" i="222" s="1"/>
  <c r="H54" i="222" s="1"/>
  <c r="H57" i="222" s="1"/>
  <c r="H60" i="222" s="1"/>
  <c r="G33" i="222"/>
  <c r="G49" i="222" s="1"/>
  <c r="G52" i="222" s="1"/>
  <c r="G54" i="222" s="1"/>
  <c r="G57" i="222" s="1"/>
  <c r="G60" i="222" s="1"/>
  <c r="F33" i="222"/>
  <c r="F49" i="222" s="1"/>
  <c r="F52" i="222" s="1"/>
  <c r="F54" i="222" s="1"/>
  <c r="F57" i="222" s="1"/>
  <c r="F60" i="222" s="1"/>
  <c r="E33" i="222"/>
  <c r="E49" i="222" s="1"/>
  <c r="E52" i="222" s="1"/>
  <c r="E54" i="222" s="1"/>
  <c r="E57" i="222" s="1"/>
  <c r="E60" i="222" s="1"/>
  <c r="D33" i="222"/>
  <c r="D49" i="222" s="1"/>
  <c r="D52" i="222" s="1"/>
  <c r="D54" i="222" s="1"/>
  <c r="D57" i="222" s="1"/>
  <c r="D60" i="222" s="1"/>
  <c r="C33" i="222"/>
  <c r="C49" i="222" s="1"/>
  <c r="C52" i="222" s="1"/>
  <c r="C54" i="222" s="1"/>
  <c r="C57" i="222" s="1"/>
  <c r="C60" i="222" s="1"/>
  <c r="AA48" i="223"/>
  <c r="Y48" i="223"/>
  <c r="Y49" i="223" s="1"/>
  <c r="Y52" i="223" s="1"/>
  <c r="Y54" i="223" s="1"/>
  <c r="Y57" i="223" s="1"/>
  <c r="Y60" i="223" s="1"/>
  <c r="X48" i="223"/>
  <c r="W48" i="223"/>
  <c r="V48" i="223"/>
  <c r="U48" i="223"/>
  <c r="T48" i="223"/>
  <c r="S48" i="223"/>
  <c r="R48" i="223"/>
  <c r="Q48" i="223"/>
  <c r="Q49" i="223" s="1"/>
  <c r="Q52" i="223" s="1"/>
  <c r="Q54" i="223" s="1"/>
  <c r="Q57" i="223" s="1"/>
  <c r="Q60" i="223" s="1"/>
  <c r="P48" i="223"/>
  <c r="O48" i="223"/>
  <c r="N48" i="223"/>
  <c r="M48" i="223"/>
  <c r="L48" i="223"/>
  <c r="K48" i="223"/>
  <c r="J48" i="223"/>
  <c r="I48" i="223"/>
  <c r="I49" i="223" s="1"/>
  <c r="I52" i="223" s="1"/>
  <c r="I54" i="223" s="1"/>
  <c r="I57" i="223" s="1"/>
  <c r="I60" i="223" s="1"/>
  <c r="H48" i="223"/>
  <c r="G48" i="223"/>
  <c r="F48" i="223"/>
  <c r="E48" i="223"/>
  <c r="D48" i="223"/>
  <c r="C48" i="223"/>
  <c r="AA33" i="223"/>
  <c r="AA49" i="223" s="1"/>
  <c r="AA52" i="223" s="1"/>
  <c r="AA54" i="223" s="1"/>
  <c r="AA57" i="223" s="1"/>
  <c r="AA60" i="223" s="1"/>
  <c r="Z33" i="223"/>
  <c r="Y33" i="223"/>
  <c r="X33" i="223"/>
  <c r="X49" i="223" s="1"/>
  <c r="W33" i="223"/>
  <c r="V33" i="223"/>
  <c r="V49" i="223" s="1"/>
  <c r="V52" i="223" s="1"/>
  <c r="V54" i="223" s="1"/>
  <c r="V57" i="223" s="1"/>
  <c r="V60" i="223" s="1"/>
  <c r="U33" i="223"/>
  <c r="T33" i="223"/>
  <c r="T49" i="223" s="1"/>
  <c r="T52" i="223" s="1"/>
  <c r="T54" i="223" s="1"/>
  <c r="T57" i="223" s="1"/>
  <c r="T60" i="223" s="1"/>
  <c r="S33" i="223"/>
  <c r="S49" i="223" s="1"/>
  <c r="S52" i="223" s="1"/>
  <c r="S54" i="223" s="1"/>
  <c r="S57" i="223" s="1"/>
  <c r="S60" i="223" s="1"/>
  <c r="R33" i="223"/>
  <c r="R49" i="223" s="1"/>
  <c r="R52" i="223" s="1"/>
  <c r="R54" i="223" s="1"/>
  <c r="R57" i="223" s="1"/>
  <c r="R60" i="223" s="1"/>
  <c r="Q33" i="223"/>
  <c r="P33" i="223"/>
  <c r="P49" i="223" s="1"/>
  <c r="P52" i="223" s="1"/>
  <c r="P54" i="223" s="1"/>
  <c r="P57" i="223" s="1"/>
  <c r="P60" i="223" s="1"/>
  <c r="O33" i="223"/>
  <c r="N33" i="223"/>
  <c r="N49" i="223" s="1"/>
  <c r="N52" i="223" s="1"/>
  <c r="N54" i="223" s="1"/>
  <c r="N57" i="223" s="1"/>
  <c r="N60" i="223" s="1"/>
  <c r="M33" i="223"/>
  <c r="L33" i="223"/>
  <c r="L49" i="223" s="1"/>
  <c r="L52" i="223" s="1"/>
  <c r="L54" i="223" s="1"/>
  <c r="L57" i="223" s="1"/>
  <c r="L60" i="223" s="1"/>
  <c r="K33" i="223"/>
  <c r="K49" i="223" s="1"/>
  <c r="K52" i="223" s="1"/>
  <c r="K54" i="223" s="1"/>
  <c r="K57" i="223" s="1"/>
  <c r="K60" i="223" s="1"/>
  <c r="J33" i="223"/>
  <c r="J49" i="223" s="1"/>
  <c r="J52" i="223" s="1"/>
  <c r="J54" i="223" s="1"/>
  <c r="J57" i="223" s="1"/>
  <c r="J60" i="223" s="1"/>
  <c r="I33" i="223"/>
  <c r="H33" i="223"/>
  <c r="H49" i="223" s="1"/>
  <c r="H52" i="223" s="1"/>
  <c r="H54" i="223" s="1"/>
  <c r="H57" i="223" s="1"/>
  <c r="H60" i="223" s="1"/>
  <c r="G33" i="223"/>
  <c r="F33" i="223"/>
  <c r="F49" i="223" s="1"/>
  <c r="F52" i="223" s="1"/>
  <c r="F54" i="223" s="1"/>
  <c r="F57" i="223" s="1"/>
  <c r="F60" i="223" s="1"/>
  <c r="E33" i="223"/>
  <c r="D33" i="223"/>
  <c r="D49" i="223" s="1"/>
  <c r="D52" i="223" s="1"/>
  <c r="D54" i="223" s="1"/>
  <c r="D57" i="223" s="1"/>
  <c r="D60" i="223" s="1"/>
  <c r="C33" i="223"/>
  <c r="C49" i="223" s="1"/>
  <c r="C52" i="223" s="1"/>
  <c r="C54" i="223" s="1"/>
  <c r="C57" i="223" s="1"/>
  <c r="C60" i="223" s="1"/>
  <c r="W49" i="224"/>
  <c r="W52" i="224" s="1"/>
  <c r="W54" i="224" s="1"/>
  <c r="W57" i="224" s="1"/>
  <c r="W60" i="224" s="1"/>
  <c r="G49" i="224"/>
  <c r="G52" i="224" s="1"/>
  <c r="G54" i="224" s="1"/>
  <c r="G57" i="224" s="1"/>
  <c r="G60" i="224" s="1"/>
  <c r="AA48" i="224"/>
  <c r="Y48" i="224"/>
  <c r="X48" i="224"/>
  <c r="W48" i="224"/>
  <c r="V48" i="224"/>
  <c r="U48" i="224"/>
  <c r="T48" i="224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33" i="224"/>
  <c r="AA49" i="224" s="1"/>
  <c r="AA52" i="224" s="1"/>
  <c r="AA54" i="224" s="1"/>
  <c r="AA57" i="224" s="1"/>
  <c r="AA60" i="224" s="1"/>
  <c r="Y33" i="224"/>
  <c r="Y49" i="224" s="1"/>
  <c r="Y52" i="224" s="1"/>
  <c r="Y54" i="224" s="1"/>
  <c r="Y57" i="224" s="1"/>
  <c r="Y60" i="224" s="1"/>
  <c r="X33" i="224"/>
  <c r="W33" i="224"/>
  <c r="V33" i="224"/>
  <c r="V49" i="224" s="1"/>
  <c r="V52" i="224" s="1"/>
  <c r="V54" i="224" s="1"/>
  <c r="V57" i="224" s="1"/>
  <c r="V60" i="224" s="1"/>
  <c r="U33" i="224"/>
  <c r="U49" i="224" s="1"/>
  <c r="U52" i="224" s="1"/>
  <c r="U54" i="224" s="1"/>
  <c r="U57" i="224" s="1"/>
  <c r="U60" i="224" s="1"/>
  <c r="T33" i="224"/>
  <c r="T49" i="224" s="1"/>
  <c r="T52" i="224" s="1"/>
  <c r="T54" i="224" s="1"/>
  <c r="T57" i="224" s="1"/>
  <c r="T60" i="224" s="1"/>
  <c r="S33" i="224"/>
  <c r="S49" i="224" s="1"/>
  <c r="S52" i="224" s="1"/>
  <c r="S54" i="224" s="1"/>
  <c r="S57" i="224" s="1"/>
  <c r="S60" i="224" s="1"/>
  <c r="R33" i="224"/>
  <c r="R49" i="224" s="1"/>
  <c r="R52" i="224" s="1"/>
  <c r="R54" i="224" s="1"/>
  <c r="R57" i="224" s="1"/>
  <c r="R60" i="224" s="1"/>
  <c r="Q33" i="224"/>
  <c r="Q49" i="224" s="1"/>
  <c r="Q52" i="224" s="1"/>
  <c r="Q54" i="224" s="1"/>
  <c r="Q57" i="224" s="1"/>
  <c r="Q60" i="224" s="1"/>
  <c r="P33" i="224"/>
  <c r="O33" i="224"/>
  <c r="O49" i="224" s="1"/>
  <c r="O52" i="224" s="1"/>
  <c r="O54" i="224" s="1"/>
  <c r="O57" i="224" s="1"/>
  <c r="O60" i="224" s="1"/>
  <c r="N33" i="224"/>
  <c r="N49" i="224" s="1"/>
  <c r="N52" i="224" s="1"/>
  <c r="N54" i="224" s="1"/>
  <c r="N57" i="224" s="1"/>
  <c r="N60" i="224" s="1"/>
  <c r="M33" i="224"/>
  <c r="M49" i="224" s="1"/>
  <c r="M52" i="224" s="1"/>
  <c r="M54" i="224" s="1"/>
  <c r="M57" i="224" s="1"/>
  <c r="M60" i="224" s="1"/>
  <c r="L33" i="224"/>
  <c r="L49" i="224" s="1"/>
  <c r="L52" i="224" s="1"/>
  <c r="L54" i="224" s="1"/>
  <c r="L57" i="224" s="1"/>
  <c r="L60" i="224" s="1"/>
  <c r="K33" i="224"/>
  <c r="K49" i="224" s="1"/>
  <c r="K52" i="224" s="1"/>
  <c r="K54" i="224" s="1"/>
  <c r="K57" i="224" s="1"/>
  <c r="K60" i="224" s="1"/>
  <c r="J33" i="224"/>
  <c r="J49" i="224" s="1"/>
  <c r="J52" i="224" s="1"/>
  <c r="J54" i="224" s="1"/>
  <c r="J57" i="224" s="1"/>
  <c r="J60" i="224" s="1"/>
  <c r="I33" i="224"/>
  <c r="I49" i="224" s="1"/>
  <c r="I52" i="224" s="1"/>
  <c r="I54" i="224" s="1"/>
  <c r="I57" i="224" s="1"/>
  <c r="I60" i="224" s="1"/>
  <c r="H33" i="224"/>
  <c r="G33" i="224"/>
  <c r="F33" i="224"/>
  <c r="F49" i="224" s="1"/>
  <c r="F52" i="224" s="1"/>
  <c r="F54" i="224" s="1"/>
  <c r="F57" i="224" s="1"/>
  <c r="F60" i="224" s="1"/>
  <c r="E33" i="224"/>
  <c r="E49" i="224" s="1"/>
  <c r="E52" i="224" s="1"/>
  <c r="E54" i="224" s="1"/>
  <c r="E57" i="224" s="1"/>
  <c r="E60" i="224" s="1"/>
  <c r="D33" i="224"/>
  <c r="D49" i="224" s="1"/>
  <c r="D52" i="224" s="1"/>
  <c r="D54" i="224" s="1"/>
  <c r="D57" i="224" s="1"/>
  <c r="D60" i="224" s="1"/>
  <c r="C33" i="224"/>
  <c r="C49" i="224" s="1"/>
  <c r="C52" i="224" s="1"/>
  <c r="C54" i="224" s="1"/>
  <c r="C57" i="224" s="1"/>
  <c r="C60" i="224" s="1"/>
  <c r="AA48" i="225"/>
  <c r="Y48" i="225"/>
  <c r="X48" i="225"/>
  <c r="Z48" i="225" s="1"/>
  <c r="W48" i="225"/>
  <c r="V48" i="225"/>
  <c r="U48" i="225"/>
  <c r="T48" i="225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AA33" i="225"/>
  <c r="AA49" i="225" s="1"/>
  <c r="AA52" i="225" s="1"/>
  <c r="AA54" i="225" s="1"/>
  <c r="AA57" i="225" s="1"/>
  <c r="AA60" i="225" s="1"/>
  <c r="Y33" i="225"/>
  <c r="Y49" i="225" s="1"/>
  <c r="Y52" i="225" s="1"/>
  <c r="Y54" i="225" s="1"/>
  <c r="Y57" i="225" s="1"/>
  <c r="Y60" i="225" s="1"/>
  <c r="X33" i="225"/>
  <c r="X49" i="225" s="1"/>
  <c r="W33" i="225"/>
  <c r="V33" i="225"/>
  <c r="V49" i="225" s="1"/>
  <c r="V52" i="225" s="1"/>
  <c r="V54" i="225" s="1"/>
  <c r="V57" i="225" s="1"/>
  <c r="V60" i="225" s="1"/>
  <c r="U33" i="225"/>
  <c r="U49" i="225" s="1"/>
  <c r="U52" i="225" s="1"/>
  <c r="U54" i="225" s="1"/>
  <c r="U57" i="225" s="1"/>
  <c r="U60" i="225" s="1"/>
  <c r="T33" i="225"/>
  <c r="T49" i="225" s="1"/>
  <c r="T52" i="225" s="1"/>
  <c r="T54" i="225" s="1"/>
  <c r="T57" i="225" s="1"/>
  <c r="T60" i="225" s="1"/>
  <c r="S33" i="225"/>
  <c r="S49" i="225" s="1"/>
  <c r="S52" i="225" s="1"/>
  <c r="S54" i="225" s="1"/>
  <c r="S57" i="225" s="1"/>
  <c r="S60" i="225" s="1"/>
  <c r="R33" i="225"/>
  <c r="R49" i="225" s="1"/>
  <c r="R52" i="225" s="1"/>
  <c r="R54" i="225" s="1"/>
  <c r="R57" i="225" s="1"/>
  <c r="R60" i="225" s="1"/>
  <c r="Q33" i="225"/>
  <c r="Q49" i="225" s="1"/>
  <c r="Q52" i="225" s="1"/>
  <c r="Q54" i="225" s="1"/>
  <c r="Q57" i="225" s="1"/>
  <c r="Q60" i="225" s="1"/>
  <c r="P33" i="225"/>
  <c r="P49" i="225" s="1"/>
  <c r="P52" i="225" s="1"/>
  <c r="P54" i="225" s="1"/>
  <c r="P57" i="225" s="1"/>
  <c r="P60" i="225" s="1"/>
  <c r="O33" i="225"/>
  <c r="N33" i="225"/>
  <c r="N49" i="225" s="1"/>
  <c r="N52" i="225" s="1"/>
  <c r="N54" i="225" s="1"/>
  <c r="N57" i="225" s="1"/>
  <c r="N60" i="225" s="1"/>
  <c r="M33" i="225"/>
  <c r="M49" i="225" s="1"/>
  <c r="M52" i="225" s="1"/>
  <c r="M54" i="225" s="1"/>
  <c r="M57" i="225" s="1"/>
  <c r="M60" i="225" s="1"/>
  <c r="L33" i="225"/>
  <c r="L49" i="225" s="1"/>
  <c r="L52" i="225" s="1"/>
  <c r="L54" i="225" s="1"/>
  <c r="L57" i="225" s="1"/>
  <c r="L60" i="225" s="1"/>
  <c r="K33" i="225"/>
  <c r="K49" i="225" s="1"/>
  <c r="K52" i="225" s="1"/>
  <c r="K54" i="225" s="1"/>
  <c r="K57" i="225" s="1"/>
  <c r="K60" i="225" s="1"/>
  <c r="J33" i="225"/>
  <c r="J49" i="225" s="1"/>
  <c r="J52" i="225" s="1"/>
  <c r="J54" i="225" s="1"/>
  <c r="J57" i="225" s="1"/>
  <c r="J60" i="225" s="1"/>
  <c r="I33" i="225"/>
  <c r="I49" i="225" s="1"/>
  <c r="I52" i="225" s="1"/>
  <c r="I54" i="225" s="1"/>
  <c r="I57" i="225" s="1"/>
  <c r="I60" i="225" s="1"/>
  <c r="H33" i="225"/>
  <c r="H49" i="225" s="1"/>
  <c r="H52" i="225" s="1"/>
  <c r="H54" i="225" s="1"/>
  <c r="H57" i="225" s="1"/>
  <c r="H60" i="225" s="1"/>
  <c r="G33" i="225"/>
  <c r="F33" i="225"/>
  <c r="F49" i="225" s="1"/>
  <c r="F52" i="225" s="1"/>
  <c r="F54" i="225" s="1"/>
  <c r="F57" i="225" s="1"/>
  <c r="F60" i="225" s="1"/>
  <c r="E33" i="225"/>
  <c r="E49" i="225" s="1"/>
  <c r="E52" i="225" s="1"/>
  <c r="E54" i="225" s="1"/>
  <c r="E57" i="225" s="1"/>
  <c r="E60" i="225" s="1"/>
  <c r="D33" i="225"/>
  <c r="D49" i="225" s="1"/>
  <c r="D52" i="225" s="1"/>
  <c r="D54" i="225" s="1"/>
  <c r="D57" i="225" s="1"/>
  <c r="D60" i="225" s="1"/>
  <c r="C33" i="225"/>
  <c r="C49" i="225" s="1"/>
  <c r="C52" i="225" s="1"/>
  <c r="C54" i="225" s="1"/>
  <c r="C57" i="225" s="1"/>
  <c r="C60" i="225" s="1"/>
  <c r="AA48" i="226"/>
  <c r="Y48" i="226"/>
  <c r="X48" i="226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33" i="226"/>
  <c r="AA49" i="226" s="1"/>
  <c r="AA52" i="226" s="1"/>
  <c r="AA54" i="226" s="1"/>
  <c r="AA57" i="226" s="1"/>
  <c r="AA60" i="226" s="1"/>
  <c r="Y33" i="226"/>
  <c r="Y49" i="226" s="1"/>
  <c r="Y52" i="226" s="1"/>
  <c r="Y54" i="226" s="1"/>
  <c r="Y57" i="226" s="1"/>
  <c r="Y60" i="226" s="1"/>
  <c r="X33" i="226"/>
  <c r="X49" i="226" s="1"/>
  <c r="W33" i="226"/>
  <c r="W49" i="226" s="1"/>
  <c r="W52" i="226" s="1"/>
  <c r="W54" i="226" s="1"/>
  <c r="W57" i="226" s="1"/>
  <c r="W60" i="226" s="1"/>
  <c r="V33" i="226"/>
  <c r="U33" i="226"/>
  <c r="U49" i="226" s="1"/>
  <c r="U52" i="226" s="1"/>
  <c r="U54" i="226" s="1"/>
  <c r="U57" i="226" s="1"/>
  <c r="U60" i="226" s="1"/>
  <c r="T33" i="226"/>
  <c r="T49" i="226" s="1"/>
  <c r="T52" i="226" s="1"/>
  <c r="T54" i="226" s="1"/>
  <c r="T57" i="226" s="1"/>
  <c r="T60" i="226" s="1"/>
  <c r="S33" i="226"/>
  <c r="S49" i="226" s="1"/>
  <c r="S52" i="226" s="1"/>
  <c r="S54" i="226" s="1"/>
  <c r="S57" i="226" s="1"/>
  <c r="S60" i="226" s="1"/>
  <c r="R33" i="226"/>
  <c r="R49" i="226" s="1"/>
  <c r="R52" i="226" s="1"/>
  <c r="R54" i="226" s="1"/>
  <c r="R57" i="226" s="1"/>
  <c r="R60" i="226" s="1"/>
  <c r="Q33" i="226"/>
  <c r="Q49" i="226" s="1"/>
  <c r="Q52" i="226" s="1"/>
  <c r="Q54" i="226" s="1"/>
  <c r="Q57" i="226" s="1"/>
  <c r="Q60" i="226" s="1"/>
  <c r="P33" i="226"/>
  <c r="P49" i="226" s="1"/>
  <c r="P52" i="226" s="1"/>
  <c r="P54" i="226" s="1"/>
  <c r="P57" i="226" s="1"/>
  <c r="P60" i="226" s="1"/>
  <c r="O33" i="226"/>
  <c r="O49" i="226" s="1"/>
  <c r="O52" i="226" s="1"/>
  <c r="O54" i="226" s="1"/>
  <c r="O57" i="226" s="1"/>
  <c r="O60" i="226" s="1"/>
  <c r="N33" i="226"/>
  <c r="N49" i="226" s="1"/>
  <c r="N52" i="226" s="1"/>
  <c r="N54" i="226" s="1"/>
  <c r="N57" i="226" s="1"/>
  <c r="N60" i="226" s="1"/>
  <c r="M33" i="226"/>
  <c r="M49" i="226" s="1"/>
  <c r="M52" i="226" s="1"/>
  <c r="M54" i="226" s="1"/>
  <c r="M57" i="226" s="1"/>
  <c r="M60" i="226" s="1"/>
  <c r="L33" i="226"/>
  <c r="L49" i="226" s="1"/>
  <c r="L52" i="226" s="1"/>
  <c r="L54" i="226" s="1"/>
  <c r="L57" i="226" s="1"/>
  <c r="L60" i="226" s="1"/>
  <c r="K33" i="226"/>
  <c r="K49" i="226" s="1"/>
  <c r="K52" i="226" s="1"/>
  <c r="K54" i="226" s="1"/>
  <c r="K57" i="226" s="1"/>
  <c r="K60" i="226" s="1"/>
  <c r="J33" i="226"/>
  <c r="J49" i="226" s="1"/>
  <c r="J52" i="226" s="1"/>
  <c r="J54" i="226" s="1"/>
  <c r="J57" i="226" s="1"/>
  <c r="J60" i="226" s="1"/>
  <c r="I33" i="226"/>
  <c r="I49" i="226" s="1"/>
  <c r="I52" i="226" s="1"/>
  <c r="I54" i="226" s="1"/>
  <c r="I57" i="226" s="1"/>
  <c r="I60" i="226" s="1"/>
  <c r="H33" i="226"/>
  <c r="H49" i="226" s="1"/>
  <c r="H52" i="226" s="1"/>
  <c r="H54" i="226" s="1"/>
  <c r="H57" i="226" s="1"/>
  <c r="H60" i="226" s="1"/>
  <c r="G33" i="226"/>
  <c r="G49" i="226" s="1"/>
  <c r="G52" i="226" s="1"/>
  <c r="G54" i="226" s="1"/>
  <c r="G57" i="226" s="1"/>
  <c r="G60" i="226" s="1"/>
  <c r="F33" i="226"/>
  <c r="F49" i="226" s="1"/>
  <c r="F52" i="226" s="1"/>
  <c r="F54" i="226" s="1"/>
  <c r="F57" i="226" s="1"/>
  <c r="F60" i="226" s="1"/>
  <c r="E33" i="226"/>
  <c r="E49" i="226" s="1"/>
  <c r="E52" i="226" s="1"/>
  <c r="E54" i="226" s="1"/>
  <c r="E57" i="226" s="1"/>
  <c r="E60" i="226" s="1"/>
  <c r="D33" i="226"/>
  <c r="D49" i="226" s="1"/>
  <c r="D52" i="226" s="1"/>
  <c r="D54" i="226" s="1"/>
  <c r="D57" i="226" s="1"/>
  <c r="D60" i="226" s="1"/>
  <c r="C33" i="226"/>
  <c r="C49" i="226" s="1"/>
  <c r="C52" i="226" s="1"/>
  <c r="C54" i="226" s="1"/>
  <c r="C57" i="226" s="1"/>
  <c r="C60" i="226" s="1"/>
  <c r="AA48" i="227"/>
  <c r="Y48" i="227"/>
  <c r="X48" i="227"/>
  <c r="Z48" i="227" s="1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C48" i="227"/>
  <c r="AA33" i="227"/>
  <c r="AA49" i="227" s="1"/>
  <c r="AA52" i="227" s="1"/>
  <c r="AA54" i="227" s="1"/>
  <c r="AA57" i="227" s="1"/>
  <c r="AA60" i="227" s="1"/>
  <c r="Z33" i="227"/>
  <c r="Y33" i="227"/>
  <c r="X33" i="227"/>
  <c r="X49" i="227" s="1"/>
  <c r="W33" i="227"/>
  <c r="V33" i="227"/>
  <c r="V49" i="227" s="1"/>
  <c r="V52" i="227" s="1"/>
  <c r="V54" i="227" s="1"/>
  <c r="V57" i="227" s="1"/>
  <c r="V60" i="227" s="1"/>
  <c r="U33" i="227"/>
  <c r="T33" i="227"/>
  <c r="T49" i="227" s="1"/>
  <c r="T52" i="227" s="1"/>
  <c r="T54" i="227" s="1"/>
  <c r="T57" i="227" s="1"/>
  <c r="T60" i="227" s="1"/>
  <c r="S33" i="227"/>
  <c r="S49" i="227" s="1"/>
  <c r="S52" i="227" s="1"/>
  <c r="S54" i="227" s="1"/>
  <c r="S57" i="227" s="1"/>
  <c r="S60" i="227" s="1"/>
  <c r="R33" i="227"/>
  <c r="R49" i="227" s="1"/>
  <c r="R52" i="227" s="1"/>
  <c r="R54" i="227" s="1"/>
  <c r="R57" i="227" s="1"/>
  <c r="R60" i="227" s="1"/>
  <c r="Q33" i="227"/>
  <c r="P33" i="227"/>
  <c r="P49" i="227" s="1"/>
  <c r="P52" i="227" s="1"/>
  <c r="P54" i="227" s="1"/>
  <c r="P57" i="227" s="1"/>
  <c r="P60" i="227" s="1"/>
  <c r="O33" i="227"/>
  <c r="N33" i="227"/>
  <c r="N49" i="227" s="1"/>
  <c r="N52" i="227" s="1"/>
  <c r="N54" i="227" s="1"/>
  <c r="N57" i="227" s="1"/>
  <c r="N60" i="227" s="1"/>
  <c r="M33" i="227"/>
  <c r="L33" i="227"/>
  <c r="L49" i="227" s="1"/>
  <c r="L52" i="227" s="1"/>
  <c r="L54" i="227" s="1"/>
  <c r="L57" i="227" s="1"/>
  <c r="L60" i="227" s="1"/>
  <c r="K33" i="227"/>
  <c r="K49" i="227" s="1"/>
  <c r="K52" i="227" s="1"/>
  <c r="K54" i="227" s="1"/>
  <c r="K57" i="227" s="1"/>
  <c r="K60" i="227" s="1"/>
  <c r="J33" i="227"/>
  <c r="J49" i="227" s="1"/>
  <c r="J52" i="227" s="1"/>
  <c r="J54" i="227" s="1"/>
  <c r="J57" i="227" s="1"/>
  <c r="J60" i="227" s="1"/>
  <c r="I33" i="227"/>
  <c r="H33" i="227"/>
  <c r="H49" i="227" s="1"/>
  <c r="H52" i="227" s="1"/>
  <c r="H54" i="227" s="1"/>
  <c r="H57" i="227" s="1"/>
  <c r="H60" i="227" s="1"/>
  <c r="G33" i="227"/>
  <c r="F33" i="227"/>
  <c r="F49" i="227" s="1"/>
  <c r="F52" i="227" s="1"/>
  <c r="F54" i="227" s="1"/>
  <c r="F57" i="227" s="1"/>
  <c r="F60" i="227" s="1"/>
  <c r="E33" i="227"/>
  <c r="D33" i="227"/>
  <c r="D49" i="227" s="1"/>
  <c r="D52" i="227" s="1"/>
  <c r="D54" i="227" s="1"/>
  <c r="D57" i="227" s="1"/>
  <c r="D60" i="227" s="1"/>
  <c r="C33" i="227"/>
  <c r="C49" i="227" s="1"/>
  <c r="C52" i="227" s="1"/>
  <c r="C54" i="227" s="1"/>
  <c r="C57" i="227" s="1"/>
  <c r="C60" i="227" s="1"/>
  <c r="AA48" i="228"/>
  <c r="Y48" i="228"/>
  <c r="X48" i="228"/>
  <c r="Z48" i="228" s="1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33" i="228"/>
  <c r="AA49" i="228" s="1"/>
  <c r="AA52" i="228" s="1"/>
  <c r="AA54" i="228" s="1"/>
  <c r="AA57" i="228" s="1"/>
  <c r="AA60" i="228" s="1"/>
  <c r="Y33" i="228"/>
  <c r="X33" i="228"/>
  <c r="X49" i="228" s="1"/>
  <c r="W33" i="228"/>
  <c r="W49" i="228" s="1"/>
  <c r="W52" i="228" s="1"/>
  <c r="W54" i="228" s="1"/>
  <c r="W57" i="228" s="1"/>
  <c r="W60" i="228" s="1"/>
  <c r="V33" i="228"/>
  <c r="V49" i="228" s="1"/>
  <c r="V52" i="228" s="1"/>
  <c r="V54" i="228" s="1"/>
  <c r="V57" i="228" s="1"/>
  <c r="V60" i="228" s="1"/>
  <c r="U33" i="228"/>
  <c r="U49" i="228" s="1"/>
  <c r="U52" i="228" s="1"/>
  <c r="U54" i="228" s="1"/>
  <c r="U57" i="228" s="1"/>
  <c r="U60" i="228" s="1"/>
  <c r="T33" i="228"/>
  <c r="T49" i="228" s="1"/>
  <c r="T52" i="228" s="1"/>
  <c r="T54" i="228" s="1"/>
  <c r="T57" i="228" s="1"/>
  <c r="T60" i="228" s="1"/>
  <c r="S33" i="228"/>
  <c r="S49" i="228" s="1"/>
  <c r="S52" i="228" s="1"/>
  <c r="S54" i="228" s="1"/>
  <c r="S57" i="228" s="1"/>
  <c r="S60" i="228" s="1"/>
  <c r="R33" i="228"/>
  <c r="R49" i="228" s="1"/>
  <c r="R52" i="228" s="1"/>
  <c r="R54" i="228" s="1"/>
  <c r="R57" i="228" s="1"/>
  <c r="R60" i="228" s="1"/>
  <c r="Q33" i="228"/>
  <c r="Q49" i="228" s="1"/>
  <c r="Q52" i="228" s="1"/>
  <c r="Q54" i="228" s="1"/>
  <c r="Q57" i="228" s="1"/>
  <c r="Q60" i="228" s="1"/>
  <c r="P33" i="228"/>
  <c r="P49" i="228" s="1"/>
  <c r="P52" i="228" s="1"/>
  <c r="P54" i="228" s="1"/>
  <c r="P57" i="228" s="1"/>
  <c r="P60" i="228" s="1"/>
  <c r="O33" i="228"/>
  <c r="O49" i="228" s="1"/>
  <c r="O52" i="228" s="1"/>
  <c r="O54" i="228" s="1"/>
  <c r="O57" i="228" s="1"/>
  <c r="O60" i="228" s="1"/>
  <c r="N33" i="228"/>
  <c r="N49" i="228" s="1"/>
  <c r="N52" i="228" s="1"/>
  <c r="N54" i="228" s="1"/>
  <c r="N57" i="228" s="1"/>
  <c r="N60" i="228" s="1"/>
  <c r="M33" i="228"/>
  <c r="M49" i="228" s="1"/>
  <c r="M52" i="228" s="1"/>
  <c r="M54" i="228" s="1"/>
  <c r="M57" i="228" s="1"/>
  <c r="M60" i="228" s="1"/>
  <c r="L33" i="228"/>
  <c r="L49" i="228" s="1"/>
  <c r="L52" i="228" s="1"/>
  <c r="L54" i="228" s="1"/>
  <c r="L57" i="228" s="1"/>
  <c r="L60" i="228" s="1"/>
  <c r="K33" i="228"/>
  <c r="K49" i="228" s="1"/>
  <c r="K52" i="228" s="1"/>
  <c r="K54" i="228" s="1"/>
  <c r="K57" i="228" s="1"/>
  <c r="K60" i="228" s="1"/>
  <c r="J33" i="228"/>
  <c r="J49" i="228" s="1"/>
  <c r="J52" i="228" s="1"/>
  <c r="J54" i="228" s="1"/>
  <c r="J57" i="228" s="1"/>
  <c r="J60" i="228" s="1"/>
  <c r="I33" i="228"/>
  <c r="I49" i="228" s="1"/>
  <c r="I52" i="228" s="1"/>
  <c r="I54" i="228" s="1"/>
  <c r="I57" i="228" s="1"/>
  <c r="I60" i="228" s="1"/>
  <c r="H33" i="228"/>
  <c r="H49" i="228" s="1"/>
  <c r="H52" i="228" s="1"/>
  <c r="H54" i="228" s="1"/>
  <c r="H57" i="228" s="1"/>
  <c r="H60" i="228" s="1"/>
  <c r="G33" i="228"/>
  <c r="G49" i="228" s="1"/>
  <c r="G52" i="228" s="1"/>
  <c r="G54" i="228" s="1"/>
  <c r="G57" i="228" s="1"/>
  <c r="G60" i="228" s="1"/>
  <c r="F33" i="228"/>
  <c r="F49" i="228" s="1"/>
  <c r="F52" i="228" s="1"/>
  <c r="F54" i="228" s="1"/>
  <c r="F57" i="228" s="1"/>
  <c r="F60" i="228" s="1"/>
  <c r="E33" i="228"/>
  <c r="E49" i="228" s="1"/>
  <c r="E52" i="228" s="1"/>
  <c r="E54" i="228" s="1"/>
  <c r="E57" i="228" s="1"/>
  <c r="E60" i="228" s="1"/>
  <c r="D33" i="228"/>
  <c r="D49" i="228" s="1"/>
  <c r="D52" i="228" s="1"/>
  <c r="D54" i="228" s="1"/>
  <c r="D57" i="228" s="1"/>
  <c r="D60" i="228" s="1"/>
  <c r="C33" i="228"/>
  <c r="C49" i="228" s="1"/>
  <c r="C52" i="228" s="1"/>
  <c r="C54" i="228" s="1"/>
  <c r="C57" i="228" s="1"/>
  <c r="C60" i="228" s="1"/>
  <c r="W49" i="229"/>
  <c r="W52" i="229" s="1"/>
  <c r="W54" i="229" s="1"/>
  <c r="W57" i="229" s="1"/>
  <c r="W60" i="229" s="1"/>
  <c r="H49" i="229"/>
  <c r="H52" i="229" s="1"/>
  <c r="H54" i="229" s="1"/>
  <c r="H57" i="229" s="1"/>
  <c r="H60" i="229" s="1"/>
  <c r="G49" i="229"/>
  <c r="G52" i="229" s="1"/>
  <c r="G54" i="229" s="1"/>
  <c r="G57" i="229" s="1"/>
  <c r="G60" i="229" s="1"/>
  <c r="AA48" i="229"/>
  <c r="Y48" i="229"/>
  <c r="X48" i="229"/>
  <c r="W48" i="229"/>
  <c r="V48" i="229"/>
  <c r="U48" i="229"/>
  <c r="T48" i="229"/>
  <c r="S48" i="229"/>
  <c r="R48" i="229"/>
  <c r="Q48" i="229"/>
  <c r="P48" i="229"/>
  <c r="P49" i="229" s="1"/>
  <c r="P52" i="229" s="1"/>
  <c r="P54" i="229" s="1"/>
  <c r="P57" i="229" s="1"/>
  <c r="P60" i="229" s="1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33" i="229"/>
  <c r="AA49" i="229" s="1"/>
  <c r="AA52" i="229" s="1"/>
  <c r="AA54" i="229" s="1"/>
  <c r="AA57" i="229" s="1"/>
  <c r="AA60" i="229" s="1"/>
  <c r="Y33" i="229"/>
  <c r="Z33" i="229" s="1"/>
  <c r="X33" i="229"/>
  <c r="X49" i="229" s="1"/>
  <c r="X52" i="229" s="1"/>
  <c r="X54" i="229" s="1"/>
  <c r="W33" i="229"/>
  <c r="V33" i="229"/>
  <c r="V49" i="229" s="1"/>
  <c r="V52" i="229" s="1"/>
  <c r="V54" i="229" s="1"/>
  <c r="V57" i="229" s="1"/>
  <c r="V60" i="229" s="1"/>
  <c r="U33" i="229"/>
  <c r="U49" i="229" s="1"/>
  <c r="U52" i="229" s="1"/>
  <c r="U54" i="229" s="1"/>
  <c r="U57" i="229" s="1"/>
  <c r="U60" i="229" s="1"/>
  <c r="T33" i="229"/>
  <c r="S33" i="229"/>
  <c r="S49" i="229" s="1"/>
  <c r="S52" i="229" s="1"/>
  <c r="S54" i="229" s="1"/>
  <c r="S57" i="229" s="1"/>
  <c r="S60" i="229" s="1"/>
  <c r="R33" i="229"/>
  <c r="Q33" i="229"/>
  <c r="P33" i="229"/>
  <c r="O33" i="229"/>
  <c r="O49" i="229" s="1"/>
  <c r="O52" i="229" s="1"/>
  <c r="O54" i="229" s="1"/>
  <c r="O57" i="229" s="1"/>
  <c r="O60" i="229" s="1"/>
  <c r="N33" i="229"/>
  <c r="N49" i="229" s="1"/>
  <c r="N52" i="229" s="1"/>
  <c r="N54" i="229" s="1"/>
  <c r="N57" i="229" s="1"/>
  <c r="N60" i="229" s="1"/>
  <c r="M33" i="229"/>
  <c r="M49" i="229" s="1"/>
  <c r="M52" i="229" s="1"/>
  <c r="M54" i="229" s="1"/>
  <c r="M57" i="229" s="1"/>
  <c r="M60" i="229" s="1"/>
  <c r="L33" i="229"/>
  <c r="K33" i="229"/>
  <c r="K49" i="229" s="1"/>
  <c r="K52" i="229" s="1"/>
  <c r="K54" i="229" s="1"/>
  <c r="K57" i="229" s="1"/>
  <c r="K60" i="229" s="1"/>
  <c r="J33" i="229"/>
  <c r="I33" i="229"/>
  <c r="H33" i="229"/>
  <c r="G33" i="229"/>
  <c r="F33" i="229"/>
  <c r="F49" i="229" s="1"/>
  <c r="F52" i="229" s="1"/>
  <c r="F54" i="229" s="1"/>
  <c r="F57" i="229" s="1"/>
  <c r="F60" i="229" s="1"/>
  <c r="E33" i="229"/>
  <c r="E49" i="229" s="1"/>
  <c r="E52" i="229" s="1"/>
  <c r="E54" i="229" s="1"/>
  <c r="E57" i="229" s="1"/>
  <c r="E60" i="229" s="1"/>
  <c r="D33" i="229"/>
  <c r="C33" i="229"/>
  <c r="C49" i="229" s="1"/>
  <c r="C52" i="229" s="1"/>
  <c r="C54" i="229" s="1"/>
  <c r="C57" i="229" s="1"/>
  <c r="C60" i="229" s="1"/>
  <c r="N49" i="230"/>
  <c r="N52" i="230" s="1"/>
  <c r="N54" i="230" s="1"/>
  <c r="N57" i="230" s="1"/>
  <c r="N60" i="230" s="1"/>
  <c r="AA48" i="230"/>
  <c r="Y48" i="230"/>
  <c r="X48" i="230"/>
  <c r="Z48" i="230" s="1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33" i="230"/>
  <c r="AA49" i="230" s="1"/>
  <c r="AA52" i="230" s="1"/>
  <c r="AA54" i="230" s="1"/>
  <c r="AA57" i="230" s="1"/>
  <c r="AA60" i="230" s="1"/>
  <c r="Y33" i="230"/>
  <c r="Y49" i="230" s="1"/>
  <c r="Y52" i="230" s="1"/>
  <c r="Y54" i="230" s="1"/>
  <c r="Y57" i="230" s="1"/>
  <c r="Y60" i="230" s="1"/>
  <c r="X33" i="230"/>
  <c r="W33" i="230"/>
  <c r="W49" i="230" s="1"/>
  <c r="W52" i="230" s="1"/>
  <c r="W54" i="230" s="1"/>
  <c r="W57" i="230" s="1"/>
  <c r="W60" i="230" s="1"/>
  <c r="V33" i="230"/>
  <c r="V49" i="230" s="1"/>
  <c r="V52" i="230" s="1"/>
  <c r="V54" i="230" s="1"/>
  <c r="V57" i="230" s="1"/>
  <c r="V60" i="230" s="1"/>
  <c r="U33" i="230"/>
  <c r="U49" i="230" s="1"/>
  <c r="U52" i="230" s="1"/>
  <c r="U54" i="230" s="1"/>
  <c r="U57" i="230" s="1"/>
  <c r="U60" i="230" s="1"/>
  <c r="T33" i="230"/>
  <c r="T49" i="230" s="1"/>
  <c r="T52" i="230" s="1"/>
  <c r="T54" i="230" s="1"/>
  <c r="T57" i="230" s="1"/>
  <c r="T60" i="230" s="1"/>
  <c r="S33" i="230"/>
  <c r="S49" i="230" s="1"/>
  <c r="S52" i="230" s="1"/>
  <c r="S54" i="230" s="1"/>
  <c r="S57" i="230" s="1"/>
  <c r="S60" i="230" s="1"/>
  <c r="R33" i="230"/>
  <c r="R49" i="230" s="1"/>
  <c r="R52" i="230" s="1"/>
  <c r="R54" i="230" s="1"/>
  <c r="R57" i="230" s="1"/>
  <c r="R60" i="230" s="1"/>
  <c r="Q33" i="230"/>
  <c r="Q49" i="230" s="1"/>
  <c r="Q52" i="230" s="1"/>
  <c r="Q54" i="230" s="1"/>
  <c r="Q57" i="230" s="1"/>
  <c r="Q60" i="230" s="1"/>
  <c r="P33" i="230"/>
  <c r="O33" i="230"/>
  <c r="O49" i="230" s="1"/>
  <c r="O52" i="230" s="1"/>
  <c r="O54" i="230" s="1"/>
  <c r="O57" i="230" s="1"/>
  <c r="O60" i="230" s="1"/>
  <c r="N33" i="230"/>
  <c r="M33" i="230"/>
  <c r="M49" i="230" s="1"/>
  <c r="M52" i="230" s="1"/>
  <c r="M54" i="230" s="1"/>
  <c r="M57" i="230" s="1"/>
  <c r="M60" i="230" s="1"/>
  <c r="L33" i="230"/>
  <c r="L49" i="230" s="1"/>
  <c r="L52" i="230" s="1"/>
  <c r="L54" i="230" s="1"/>
  <c r="L57" i="230" s="1"/>
  <c r="L60" i="230" s="1"/>
  <c r="K33" i="230"/>
  <c r="K49" i="230" s="1"/>
  <c r="K52" i="230" s="1"/>
  <c r="K54" i="230" s="1"/>
  <c r="K57" i="230" s="1"/>
  <c r="K60" i="230" s="1"/>
  <c r="J33" i="230"/>
  <c r="J49" i="230" s="1"/>
  <c r="J52" i="230" s="1"/>
  <c r="J54" i="230" s="1"/>
  <c r="J57" i="230" s="1"/>
  <c r="J60" i="230" s="1"/>
  <c r="I33" i="230"/>
  <c r="I49" i="230" s="1"/>
  <c r="I52" i="230" s="1"/>
  <c r="I54" i="230" s="1"/>
  <c r="I57" i="230" s="1"/>
  <c r="I60" i="230" s="1"/>
  <c r="H33" i="230"/>
  <c r="G33" i="230"/>
  <c r="G49" i="230" s="1"/>
  <c r="G52" i="230" s="1"/>
  <c r="G54" i="230" s="1"/>
  <c r="G57" i="230" s="1"/>
  <c r="G60" i="230" s="1"/>
  <c r="F33" i="230"/>
  <c r="F49" i="230" s="1"/>
  <c r="F52" i="230" s="1"/>
  <c r="F54" i="230" s="1"/>
  <c r="F57" i="230" s="1"/>
  <c r="F60" i="230" s="1"/>
  <c r="E33" i="230"/>
  <c r="E49" i="230" s="1"/>
  <c r="E52" i="230" s="1"/>
  <c r="E54" i="230" s="1"/>
  <c r="E57" i="230" s="1"/>
  <c r="E60" i="230" s="1"/>
  <c r="D33" i="230"/>
  <c r="D49" i="230" s="1"/>
  <c r="D52" i="230" s="1"/>
  <c r="D54" i="230" s="1"/>
  <c r="D57" i="230" s="1"/>
  <c r="D60" i="230" s="1"/>
  <c r="C33" i="230"/>
  <c r="C49" i="230" s="1"/>
  <c r="C52" i="230" s="1"/>
  <c r="C54" i="230" s="1"/>
  <c r="C57" i="230" s="1"/>
  <c r="C60" i="230" s="1"/>
  <c r="V49" i="231"/>
  <c r="V52" i="231" s="1"/>
  <c r="V54" i="231" s="1"/>
  <c r="V57" i="231" s="1"/>
  <c r="V60" i="231" s="1"/>
  <c r="AA48" i="231"/>
  <c r="Y48" i="231"/>
  <c r="X48" i="231"/>
  <c r="Z48" i="231" s="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C48" i="231"/>
  <c r="AA33" i="231"/>
  <c r="AA49" i="231" s="1"/>
  <c r="AA52" i="231" s="1"/>
  <c r="AA54" i="231" s="1"/>
  <c r="AA57" i="231" s="1"/>
  <c r="AA60" i="231" s="1"/>
  <c r="Y33" i="231"/>
  <c r="Y49" i="231" s="1"/>
  <c r="Y52" i="231" s="1"/>
  <c r="Y54" i="231" s="1"/>
  <c r="Y57" i="231" s="1"/>
  <c r="Y60" i="231" s="1"/>
  <c r="X33" i="231"/>
  <c r="X49" i="231" s="1"/>
  <c r="W33" i="231"/>
  <c r="V33" i="231"/>
  <c r="U33" i="231"/>
  <c r="U49" i="231" s="1"/>
  <c r="U52" i="231" s="1"/>
  <c r="U54" i="231" s="1"/>
  <c r="U57" i="231" s="1"/>
  <c r="U60" i="231" s="1"/>
  <c r="T33" i="231"/>
  <c r="T49" i="231" s="1"/>
  <c r="T52" i="231" s="1"/>
  <c r="T54" i="231" s="1"/>
  <c r="T57" i="231" s="1"/>
  <c r="T60" i="231" s="1"/>
  <c r="S33" i="231"/>
  <c r="S49" i="231" s="1"/>
  <c r="S52" i="231" s="1"/>
  <c r="S54" i="231" s="1"/>
  <c r="S57" i="231" s="1"/>
  <c r="S60" i="231" s="1"/>
  <c r="R33" i="231"/>
  <c r="R49" i="231" s="1"/>
  <c r="R52" i="231" s="1"/>
  <c r="R54" i="231" s="1"/>
  <c r="R57" i="231" s="1"/>
  <c r="R60" i="231" s="1"/>
  <c r="Q33" i="231"/>
  <c r="Q49" i="231" s="1"/>
  <c r="Q52" i="231" s="1"/>
  <c r="Q54" i="231" s="1"/>
  <c r="Q57" i="231" s="1"/>
  <c r="Q60" i="231" s="1"/>
  <c r="P33" i="231"/>
  <c r="P49" i="231" s="1"/>
  <c r="P52" i="231" s="1"/>
  <c r="P54" i="231" s="1"/>
  <c r="P57" i="231" s="1"/>
  <c r="P60" i="231" s="1"/>
  <c r="O33" i="231"/>
  <c r="N33" i="231"/>
  <c r="N49" i="231" s="1"/>
  <c r="N52" i="231" s="1"/>
  <c r="N54" i="231" s="1"/>
  <c r="N57" i="231" s="1"/>
  <c r="N60" i="231" s="1"/>
  <c r="M33" i="231"/>
  <c r="M49" i="231" s="1"/>
  <c r="M52" i="231" s="1"/>
  <c r="M54" i="231" s="1"/>
  <c r="M57" i="231" s="1"/>
  <c r="M60" i="231" s="1"/>
  <c r="L33" i="231"/>
  <c r="L49" i="231" s="1"/>
  <c r="L52" i="231" s="1"/>
  <c r="L54" i="231" s="1"/>
  <c r="L57" i="231" s="1"/>
  <c r="L60" i="231" s="1"/>
  <c r="K33" i="231"/>
  <c r="K49" i="231" s="1"/>
  <c r="K52" i="231" s="1"/>
  <c r="K54" i="231" s="1"/>
  <c r="K57" i="231" s="1"/>
  <c r="K60" i="231" s="1"/>
  <c r="J33" i="231"/>
  <c r="J49" i="231" s="1"/>
  <c r="J52" i="231" s="1"/>
  <c r="J54" i="231" s="1"/>
  <c r="J57" i="231" s="1"/>
  <c r="J60" i="231" s="1"/>
  <c r="I33" i="231"/>
  <c r="I49" i="231" s="1"/>
  <c r="I52" i="231" s="1"/>
  <c r="I54" i="231" s="1"/>
  <c r="I57" i="231" s="1"/>
  <c r="I60" i="231" s="1"/>
  <c r="H33" i="231"/>
  <c r="H49" i="231" s="1"/>
  <c r="H52" i="231" s="1"/>
  <c r="H54" i="231" s="1"/>
  <c r="H57" i="231" s="1"/>
  <c r="H60" i="231" s="1"/>
  <c r="G33" i="231"/>
  <c r="F33" i="231"/>
  <c r="F49" i="231" s="1"/>
  <c r="F52" i="231" s="1"/>
  <c r="F54" i="231" s="1"/>
  <c r="F57" i="231" s="1"/>
  <c r="F60" i="231" s="1"/>
  <c r="E33" i="231"/>
  <c r="E49" i="231" s="1"/>
  <c r="E52" i="231" s="1"/>
  <c r="E54" i="231" s="1"/>
  <c r="E57" i="231" s="1"/>
  <c r="E60" i="231" s="1"/>
  <c r="D33" i="231"/>
  <c r="D49" i="231" s="1"/>
  <c r="D52" i="231" s="1"/>
  <c r="D54" i="231" s="1"/>
  <c r="D57" i="231" s="1"/>
  <c r="D60" i="231" s="1"/>
  <c r="C33" i="231"/>
  <c r="C49" i="231" s="1"/>
  <c r="C52" i="231" s="1"/>
  <c r="C54" i="231" s="1"/>
  <c r="C57" i="231" s="1"/>
  <c r="C60" i="231" s="1"/>
  <c r="L52" i="232"/>
  <c r="L54" i="232" s="1"/>
  <c r="L57" i="232" s="1"/>
  <c r="L60" i="232" s="1"/>
  <c r="D52" i="232"/>
  <c r="D54" i="232" s="1"/>
  <c r="D57" i="232" s="1"/>
  <c r="D60" i="232" s="1"/>
  <c r="T49" i="232"/>
  <c r="T52" i="232" s="1"/>
  <c r="T54" i="232" s="1"/>
  <c r="T57" i="232" s="1"/>
  <c r="T60" i="232" s="1"/>
  <c r="L49" i="232"/>
  <c r="AA48" i="232"/>
  <c r="Y48" i="232"/>
  <c r="X48" i="232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33" i="232"/>
  <c r="AA49" i="232" s="1"/>
  <c r="AA52" i="232" s="1"/>
  <c r="AA54" i="232" s="1"/>
  <c r="AA57" i="232" s="1"/>
  <c r="AA60" i="232" s="1"/>
  <c r="Y33" i="232"/>
  <c r="Y49" i="232" s="1"/>
  <c r="Y52" i="232" s="1"/>
  <c r="Y54" i="232" s="1"/>
  <c r="Y57" i="232" s="1"/>
  <c r="Y60" i="232" s="1"/>
  <c r="X33" i="232"/>
  <c r="X49" i="232" s="1"/>
  <c r="W33" i="232"/>
  <c r="W49" i="232" s="1"/>
  <c r="W52" i="232" s="1"/>
  <c r="W54" i="232" s="1"/>
  <c r="W57" i="232" s="1"/>
  <c r="W60" i="232" s="1"/>
  <c r="V33" i="232"/>
  <c r="U33" i="232"/>
  <c r="U49" i="232" s="1"/>
  <c r="U52" i="232" s="1"/>
  <c r="U54" i="232" s="1"/>
  <c r="U57" i="232" s="1"/>
  <c r="U60" i="232" s="1"/>
  <c r="T33" i="232"/>
  <c r="S33" i="232"/>
  <c r="S49" i="232" s="1"/>
  <c r="S52" i="232" s="1"/>
  <c r="S54" i="232" s="1"/>
  <c r="S57" i="232" s="1"/>
  <c r="S60" i="232" s="1"/>
  <c r="R33" i="232"/>
  <c r="R49" i="232" s="1"/>
  <c r="R52" i="232" s="1"/>
  <c r="R54" i="232" s="1"/>
  <c r="R57" i="232" s="1"/>
  <c r="R60" i="232" s="1"/>
  <c r="Q33" i="232"/>
  <c r="Q49" i="232" s="1"/>
  <c r="Q52" i="232" s="1"/>
  <c r="Q54" i="232" s="1"/>
  <c r="Q57" i="232" s="1"/>
  <c r="Q60" i="232" s="1"/>
  <c r="P33" i="232"/>
  <c r="P49" i="232" s="1"/>
  <c r="P52" i="232" s="1"/>
  <c r="P54" i="232" s="1"/>
  <c r="P57" i="232" s="1"/>
  <c r="P60" i="232" s="1"/>
  <c r="O33" i="232"/>
  <c r="O49" i="232" s="1"/>
  <c r="O52" i="232" s="1"/>
  <c r="O54" i="232" s="1"/>
  <c r="O57" i="232" s="1"/>
  <c r="O60" i="232" s="1"/>
  <c r="N33" i="232"/>
  <c r="M33" i="232"/>
  <c r="M49" i="232" s="1"/>
  <c r="M52" i="232" s="1"/>
  <c r="M54" i="232" s="1"/>
  <c r="M57" i="232" s="1"/>
  <c r="M60" i="232" s="1"/>
  <c r="L33" i="232"/>
  <c r="K33" i="232"/>
  <c r="K49" i="232" s="1"/>
  <c r="K52" i="232" s="1"/>
  <c r="K54" i="232" s="1"/>
  <c r="K57" i="232" s="1"/>
  <c r="K60" i="232" s="1"/>
  <c r="J33" i="232"/>
  <c r="J49" i="232" s="1"/>
  <c r="J52" i="232" s="1"/>
  <c r="J54" i="232" s="1"/>
  <c r="J57" i="232" s="1"/>
  <c r="J60" i="232" s="1"/>
  <c r="I33" i="232"/>
  <c r="I49" i="232" s="1"/>
  <c r="I52" i="232" s="1"/>
  <c r="I54" i="232" s="1"/>
  <c r="I57" i="232" s="1"/>
  <c r="I60" i="232" s="1"/>
  <c r="H33" i="232"/>
  <c r="H49" i="232" s="1"/>
  <c r="H52" i="232" s="1"/>
  <c r="H54" i="232" s="1"/>
  <c r="H57" i="232" s="1"/>
  <c r="H60" i="232" s="1"/>
  <c r="G33" i="232"/>
  <c r="G49" i="232" s="1"/>
  <c r="G52" i="232" s="1"/>
  <c r="G54" i="232" s="1"/>
  <c r="G57" i="232" s="1"/>
  <c r="G60" i="232" s="1"/>
  <c r="F33" i="232"/>
  <c r="E33" i="232"/>
  <c r="E49" i="232" s="1"/>
  <c r="E52" i="232" s="1"/>
  <c r="E54" i="232" s="1"/>
  <c r="E57" i="232" s="1"/>
  <c r="E60" i="232" s="1"/>
  <c r="D33" i="232"/>
  <c r="D49" i="232" s="1"/>
  <c r="C33" i="232"/>
  <c r="C49" i="232" s="1"/>
  <c r="C52" i="232" s="1"/>
  <c r="C54" i="232" s="1"/>
  <c r="C57" i="232" s="1"/>
  <c r="C60" i="232" s="1"/>
  <c r="AA52" i="233"/>
  <c r="AA54" i="233" s="1"/>
  <c r="AA57" i="233" s="1"/>
  <c r="AA60" i="233" s="1"/>
  <c r="AA49" i="233"/>
  <c r="AA48" i="233"/>
  <c r="Y48" i="233"/>
  <c r="X48" i="233"/>
  <c r="Z48" i="233" s="1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C48" i="233"/>
  <c r="AA33" i="233"/>
  <c r="Y33" i="233"/>
  <c r="Y49" i="233" s="1"/>
  <c r="Y52" i="233" s="1"/>
  <c r="Y54" i="233" s="1"/>
  <c r="Y57" i="233" s="1"/>
  <c r="Y60" i="233" s="1"/>
  <c r="X33" i="233"/>
  <c r="X49" i="233" s="1"/>
  <c r="W33" i="233"/>
  <c r="W49" i="233" s="1"/>
  <c r="W52" i="233" s="1"/>
  <c r="W54" i="233" s="1"/>
  <c r="W57" i="233" s="1"/>
  <c r="W60" i="233" s="1"/>
  <c r="V33" i="233"/>
  <c r="V49" i="233" s="1"/>
  <c r="V52" i="233" s="1"/>
  <c r="V54" i="233" s="1"/>
  <c r="V57" i="233" s="1"/>
  <c r="V60" i="233" s="1"/>
  <c r="U33" i="233"/>
  <c r="T33" i="233"/>
  <c r="T49" i="233" s="1"/>
  <c r="T52" i="233" s="1"/>
  <c r="T54" i="233" s="1"/>
  <c r="T57" i="233" s="1"/>
  <c r="T60" i="233" s="1"/>
  <c r="S33" i="233"/>
  <c r="S49" i="233" s="1"/>
  <c r="S52" i="233" s="1"/>
  <c r="S54" i="233" s="1"/>
  <c r="S57" i="233" s="1"/>
  <c r="S60" i="233" s="1"/>
  <c r="R33" i="233"/>
  <c r="R49" i="233" s="1"/>
  <c r="R52" i="233" s="1"/>
  <c r="R54" i="233" s="1"/>
  <c r="R57" i="233" s="1"/>
  <c r="R60" i="233" s="1"/>
  <c r="Q33" i="233"/>
  <c r="Q49" i="233" s="1"/>
  <c r="Q52" i="233" s="1"/>
  <c r="Q54" i="233" s="1"/>
  <c r="Q57" i="233" s="1"/>
  <c r="Q60" i="233" s="1"/>
  <c r="P33" i="233"/>
  <c r="P49" i="233" s="1"/>
  <c r="P52" i="233" s="1"/>
  <c r="P54" i="233" s="1"/>
  <c r="P57" i="233" s="1"/>
  <c r="P60" i="233" s="1"/>
  <c r="O33" i="233"/>
  <c r="O49" i="233" s="1"/>
  <c r="O52" i="233" s="1"/>
  <c r="O54" i="233" s="1"/>
  <c r="O57" i="233" s="1"/>
  <c r="O60" i="233" s="1"/>
  <c r="N33" i="233"/>
  <c r="N49" i="233" s="1"/>
  <c r="N52" i="233" s="1"/>
  <c r="N54" i="233" s="1"/>
  <c r="N57" i="233" s="1"/>
  <c r="N60" i="233" s="1"/>
  <c r="M33" i="233"/>
  <c r="L33" i="233"/>
  <c r="L49" i="233" s="1"/>
  <c r="L52" i="233" s="1"/>
  <c r="L54" i="233" s="1"/>
  <c r="L57" i="233" s="1"/>
  <c r="L60" i="233" s="1"/>
  <c r="K33" i="233"/>
  <c r="K49" i="233" s="1"/>
  <c r="K52" i="233" s="1"/>
  <c r="K54" i="233" s="1"/>
  <c r="K57" i="233" s="1"/>
  <c r="K60" i="233" s="1"/>
  <c r="J33" i="233"/>
  <c r="J49" i="233" s="1"/>
  <c r="J52" i="233" s="1"/>
  <c r="J54" i="233" s="1"/>
  <c r="J57" i="233" s="1"/>
  <c r="J60" i="233" s="1"/>
  <c r="I33" i="233"/>
  <c r="I49" i="233" s="1"/>
  <c r="I52" i="233" s="1"/>
  <c r="I54" i="233" s="1"/>
  <c r="I57" i="233" s="1"/>
  <c r="I60" i="233" s="1"/>
  <c r="H33" i="233"/>
  <c r="H49" i="233" s="1"/>
  <c r="H52" i="233" s="1"/>
  <c r="H54" i="233" s="1"/>
  <c r="H57" i="233" s="1"/>
  <c r="H60" i="233" s="1"/>
  <c r="G33" i="233"/>
  <c r="G49" i="233" s="1"/>
  <c r="G52" i="233" s="1"/>
  <c r="G54" i="233" s="1"/>
  <c r="G57" i="233" s="1"/>
  <c r="G60" i="233" s="1"/>
  <c r="F33" i="233"/>
  <c r="F49" i="233" s="1"/>
  <c r="F52" i="233" s="1"/>
  <c r="F54" i="233" s="1"/>
  <c r="F57" i="233" s="1"/>
  <c r="F60" i="233" s="1"/>
  <c r="E33" i="233"/>
  <c r="D33" i="233"/>
  <c r="D49" i="233" s="1"/>
  <c r="D52" i="233" s="1"/>
  <c r="D54" i="233" s="1"/>
  <c r="D57" i="233" s="1"/>
  <c r="D60" i="233" s="1"/>
  <c r="C33" i="233"/>
  <c r="C49" i="233" s="1"/>
  <c r="C52" i="233" s="1"/>
  <c r="C54" i="233" s="1"/>
  <c r="C57" i="233" s="1"/>
  <c r="C60" i="233" s="1"/>
  <c r="AA48" i="234"/>
  <c r="Y48" i="234"/>
  <c r="X48" i="234"/>
  <c r="Z48" i="234" s="1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D48" i="234"/>
  <c r="C48" i="234"/>
  <c r="AA33" i="234"/>
  <c r="AA49" i="234" s="1"/>
  <c r="AA52" i="234" s="1"/>
  <c r="AA54" i="234" s="1"/>
  <c r="AA57" i="234" s="1"/>
  <c r="AA60" i="234" s="1"/>
  <c r="Y33" i="234"/>
  <c r="Y49" i="234" s="1"/>
  <c r="Y52" i="234" s="1"/>
  <c r="Y54" i="234" s="1"/>
  <c r="Y57" i="234" s="1"/>
  <c r="Y60" i="234" s="1"/>
  <c r="X33" i="234"/>
  <c r="X49" i="234" s="1"/>
  <c r="W33" i="234"/>
  <c r="W49" i="234" s="1"/>
  <c r="W52" i="234" s="1"/>
  <c r="W54" i="234" s="1"/>
  <c r="W57" i="234" s="1"/>
  <c r="W60" i="234" s="1"/>
  <c r="V33" i="234"/>
  <c r="V49" i="234" s="1"/>
  <c r="V52" i="234" s="1"/>
  <c r="V54" i="234" s="1"/>
  <c r="V57" i="234" s="1"/>
  <c r="V60" i="234" s="1"/>
  <c r="U33" i="234"/>
  <c r="U49" i="234" s="1"/>
  <c r="U52" i="234" s="1"/>
  <c r="U54" i="234" s="1"/>
  <c r="U57" i="234" s="1"/>
  <c r="U60" i="234" s="1"/>
  <c r="T33" i="234"/>
  <c r="S33" i="234"/>
  <c r="S49" i="234" s="1"/>
  <c r="S52" i="234" s="1"/>
  <c r="S54" i="234" s="1"/>
  <c r="S57" i="234" s="1"/>
  <c r="S60" i="234" s="1"/>
  <c r="R33" i="234"/>
  <c r="R49" i="234" s="1"/>
  <c r="R52" i="234" s="1"/>
  <c r="R54" i="234" s="1"/>
  <c r="R57" i="234" s="1"/>
  <c r="R60" i="234" s="1"/>
  <c r="Q33" i="234"/>
  <c r="Q49" i="234" s="1"/>
  <c r="Q52" i="234" s="1"/>
  <c r="Q54" i="234" s="1"/>
  <c r="Q57" i="234" s="1"/>
  <c r="Q60" i="234" s="1"/>
  <c r="P33" i="234"/>
  <c r="P49" i="234" s="1"/>
  <c r="P52" i="234" s="1"/>
  <c r="P54" i="234" s="1"/>
  <c r="P57" i="234" s="1"/>
  <c r="P60" i="234" s="1"/>
  <c r="O33" i="234"/>
  <c r="O49" i="234" s="1"/>
  <c r="O52" i="234" s="1"/>
  <c r="O54" i="234" s="1"/>
  <c r="O57" i="234" s="1"/>
  <c r="O60" i="234" s="1"/>
  <c r="N33" i="234"/>
  <c r="N49" i="234" s="1"/>
  <c r="N52" i="234" s="1"/>
  <c r="N54" i="234" s="1"/>
  <c r="N57" i="234" s="1"/>
  <c r="N60" i="234" s="1"/>
  <c r="M33" i="234"/>
  <c r="M49" i="234" s="1"/>
  <c r="M52" i="234" s="1"/>
  <c r="M54" i="234" s="1"/>
  <c r="M57" i="234" s="1"/>
  <c r="M60" i="234" s="1"/>
  <c r="L33" i="234"/>
  <c r="K33" i="234"/>
  <c r="K49" i="234" s="1"/>
  <c r="K52" i="234" s="1"/>
  <c r="K54" i="234" s="1"/>
  <c r="K57" i="234" s="1"/>
  <c r="K60" i="234" s="1"/>
  <c r="J33" i="234"/>
  <c r="J49" i="234" s="1"/>
  <c r="J52" i="234" s="1"/>
  <c r="J54" i="234" s="1"/>
  <c r="J57" i="234" s="1"/>
  <c r="J60" i="234" s="1"/>
  <c r="I33" i="234"/>
  <c r="I49" i="234" s="1"/>
  <c r="I52" i="234" s="1"/>
  <c r="I54" i="234" s="1"/>
  <c r="I57" i="234" s="1"/>
  <c r="I60" i="234" s="1"/>
  <c r="H33" i="234"/>
  <c r="H49" i="234" s="1"/>
  <c r="H52" i="234" s="1"/>
  <c r="H54" i="234" s="1"/>
  <c r="H57" i="234" s="1"/>
  <c r="H60" i="234" s="1"/>
  <c r="G33" i="234"/>
  <c r="G49" i="234" s="1"/>
  <c r="G52" i="234" s="1"/>
  <c r="G54" i="234" s="1"/>
  <c r="G57" i="234" s="1"/>
  <c r="G60" i="234" s="1"/>
  <c r="F33" i="234"/>
  <c r="F49" i="234" s="1"/>
  <c r="F52" i="234" s="1"/>
  <c r="F54" i="234" s="1"/>
  <c r="F57" i="234" s="1"/>
  <c r="F60" i="234" s="1"/>
  <c r="E33" i="234"/>
  <c r="E49" i="234" s="1"/>
  <c r="E52" i="234" s="1"/>
  <c r="E54" i="234" s="1"/>
  <c r="E57" i="234" s="1"/>
  <c r="E60" i="234" s="1"/>
  <c r="D33" i="234"/>
  <c r="C33" i="234"/>
  <c r="C49" i="234" s="1"/>
  <c r="C52" i="234" s="1"/>
  <c r="C54" i="234" s="1"/>
  <c r="C57" i="234" s="1"/>
  <c r="C60" i="234" s="1"/>
  <c r="R49" i="235"/>
  <c r="R52" i="235" s="1"/>
  <c r="R54" i="235" s="1"/>
  <c r="R57" i="235" s="1"/>
  <c r="R60" i="235" s="1"/>
  <c r="AA48" i="235"/>
  <c r="Y48" i="235"/>
  <c r="X48" i="235"/>
  <c r="Z48" i="235" s="1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33" i="235"/>
  <c r="Y33" i="235"/>
  <c r="Y49" i="235" s="1"/>
  <c r="Y52" i="235" s="1"/>
  <c r="Y54" i="235" s="1"/>
  <c r="Y57" i="235" s="1"/>
  <c r="Y60" i="235" s="1"/>
  <c r="X33" i="235"/>
  <c r="X49" i="235" s="1"/>
  <c r="W33" i="235"/>
  <c r="W49" i="235" s="1"/>
  <c r="W52" i="235" s="1"/>
  <c r="W54" i="235" s="1"/>
  <c r="W57" i="235" s="1"/>
  <c r="W60" i="235" s="1"/>
  <c r="V33" i="235"/>
  <c r="V49" i="235" s="1"/>
  <c r="V52" i="235" s="1"/>
  <c r="V54" i="235" s="1"/>
  <c r="V57" i="235" s="1"/>
  <c r="V60" i="235" s="1"/>
  <c r="U33" i="235"/>
  <c r="U49" i="235" s="1"/>
  <c r="U52" i="235" s="1"/>
  <c r="U54" i="235" s="1"/>
  <c r="U57" i="235" s="1"/>
  <c r="U60" i="235" s="1"/>
  <c r="T33" i="235"/>
  <c r="T49" i="235" s="1"/>
  <c r="T52" i="235" s="1"/>
  <c r="T54" i="235" s="1"/>
  <c r="T57" i="235" s="1"/>
  <c r="T60" i="235" s="1"/>
  <c r="S33" i="235"/>
  <c r="R33" i="235"/>
  <c r="Q33" i="235"/>
  <c r="Q49" i="235" s="1"/>
  <c r="Q52" i="235" s="1"/>
  <c r="Q54" i="235" s="1"/>
  <c r="Q57" i="235" s="1"/>
  <c r="Q60" i="235" s="1"/>
  <c r="P33" i="235"/>
  <c r="P49" i="235" s="1"/>
  <c r="P52" i="235" s="1"/>
  <c r="P54" i="235" s="1"/>
  <c r="P57" i="235" s="1"/>
  <c r="P60" i="235" s="1"/>
  <c r="O33" i="235"/>
  <c r="O49" i="235" s="1"/>
  <c r="O52" i="235" s="1"/>
  <c r="O54" i="235" s="1"/>
  <c r="O57" i="235" s="1"/>
  <c r="O60" i="235" s="1"/>
  <c r="N33" i="235"/>
  <c r="N49" i="235" s="1"/>
  <c r="N52" i="235" s="1"/>
  <c r="N54" i="235" s="1"/>
  <c r="N57" i="235" s="1"/>
  <c r="N60" i="235" s="1"/>
  <c r="M33" i="235"/>
  <c r="M49" i="235" s="1"/>
  <c r="M52" i="235" s="1"/>
  <c r="M54" i="235" s="1"/>
  <c r="M57" i="235" s="1"/>
  <c r="M60" i="235" s="1"/>
  <c r="L33" i="235"/>
  <c r="L49" i="235" s="1"/>
  <c r="L52" i="235" s="1"/>
  <c r="L54" i="235" s="1"/>
  <c r="L57" i="235" s="1"/>
  <c r="L60" i="235" s="1"/>
  <c r="K33" i="235"/>
  <c r="J33" i="235"/>
  <c r="J49" i="235" s="1"/>
  <c r="J52" i="235" s="1"/>
  <c r="J54" i="235" s="1"/>
  <c r="J57" i="235" s="1"/>
  <c r="J60" i="235" s="1"/>
  <c r="I33" i="235"/>
  <c r="I49" i="235" s="1"/>
  <c r="I52" i="235" s="1"/>
  <c r="I54" i="235" s="1"/>
  <c r="I57" i="235" s="1"/>
  <c r="I60" i="235" s="1"/>
  <c r="H33" i="235"/>
  <c r="H49" i="235" s="1"/>
  <c r="H52" i="235" s="1"/>
  <c r="H54" i="235" s="1"/>
  <c r="H57" i="235" s="1"/>
  <c r="H60" i="235" s="1"/>
  <c r="G33" i="235"/>
  <c r="G49" i="235" s="1"/>
  <c r="G52" i="235" s="1"/>
  <c r="G54" i="235" s="1"/>
  <c r="G57" i="235" s="1"/>
  <c r="G60" i="235" s="1"/>
  <c r="F33" i="235"/>
  <c r="F49" i="235" s="1"/>
  <c r="F52" i="235" s="1"/>
  <c r="F54" i="235" s="1"/>
  <c r="F57" i="235" s="1"/>
  <c r="F60" i="235" s="1"/>
  <c r="E33" i="235"/>
  <c r="E49" i="235" s="1"/>
  <c r="E52" i="235" s="1"/>
  <c r="E54" i="235" s="1"/>
  <c r="E57" i="235" s="1"/>
  <c r="E60" i="235" s="1"/>
  <c r="D33" i="235"/>
  <c r="D49" i="235" s="1"/>
  <c r="D52" i="235" s="1"/>
  <c r="D54" i="235" s="1"/>
  <c r="D57" i="235" s="1"/>
  <c r="D60" i="235" s="1"/>
  <c r="C33" i="235"/>
  <c r="AA48" i="236"/>
  <c r="Y48" i="236"/>
  <c r="X48" i="236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33" i="236"/>
  <c r="AA49" i="236" s="1"/>
  <c r="AA52" i="236" s="1"/>
  <c r="AA54" i="236" s="1"/>
  <c r="AA57" i="236" s="1"/>
  <c r="AA60" i="236" s="1"/>
  <c r="Y33" i="236"/>
  <c r="X33" i="236"/>
  <c r="X49" i="236" s="1"/>
  <c r="W33" i="236"/>
  <c r="W49" i="236" s="1"/>
  <c r="W52" i="236" s="1"/>
  <c r="W54" i="236" s="1"/>
  <c r="W57" i="236" s="1"/>
  <c r="W60" i="236" s="1"/>
  <c r="V33" i="236"/>
  <c r="V49" i="236" s="1"/>
  <c r="V52" i="236" s="1"/>
  <c r="V54" i="236" s="1"/>
  <c r="V57" i="236" s="1"/>
  <c r="V60" i="236" s="1"/>
  <c r="U33" i="236"/>
  <c r="U49" i="236" s="1"/>
  <c r="U52" i="236" s="1"/>
  <c r="U54" i="236" s="1"/>
  <c r="U57" i="236" s="1"/>
  <c r="U60" i="236" s="1"/>
  <c r="T33" i="236"/>
  <c r="T49" i="236" s="1"/>
  <c r="T52" i="236" s="1"/>
  <c r="T54" i="236" s="1"/>
  <c r="T57" i="236" s="1"/>
  <c r="T60" i="236" s="1"/>
  <c r="S33" i="236"/>
  <c r="S49" i="236" s="1"/>
  <c r="S52" i="236" s="1"/>
  <c r="S54" i="236" s="1"/>
  <c r="S57" i="236" s="1"/>
  <c r="S60" i="236" s="1"/>
  <c r="R33" i="236"/>
  <c r="Q33" i="236"/>
  <c r="Q49" i="236" s="1"/>
  <c r="Q52" i="236" s="1"/>
  <c r="Q54" i="236" s="1"/>
  <c r="Q57" i="236" s="1"/>
  <c r="Q60" i="236" s="1"/>
  <c r="P33" i="236"/>
  <c r="P49" i="236" s="1"/>
  <c r="P52" i="236" s="1"/>
  <c r="P54" i="236" s="1"/>
  <c r="P57" i="236" s="1"/>
  <c r="P60" i="236" s="1"/>
  <c r="O33" i="236"/>
  <c r="O49" i="236" s="1"/>
  <c r="O52" i="236" s="1"/>
  <c r="O54" i="236" s="1"/>
  <c r="O57" i="236" s="1"/>
  <c r="O60" i="236" s="1"/>
  <c r="N33" i="236"/>
  <c r="N49" i="236" s="1"/>
  <c r="N52" i="236" s="1"/>
  <c r="N54" i="236" s="1"/>
  <c r="N57" i="236" s="1"/>
  <c r="N60" i="236" s="1"/>
  <c r="M33" i="236"/>
  <c r="M49" i="236" s="1"/>
  <c r="M52" i="236" s="1"/>
  <c r="M54" i="236" s="1"/>
  <c r="M57" i="236" s="1"/>
  <c r="M60" i="236" s="1"/>
  <c r="L33" i="236"/>
  <c r="L49" i="236" s="1"/>
  <c r="L52" i="236" s="1"/>
  <c r="L54" i="236" s="1"/>
  <c r="L57" i="236" s="1"/>
  <c r="L60" i="236" s="1"/>
  <c r="K33" i="236"/>
  <c r="K49" i="236" s="1"/>
  <c r="K52" i="236" s="1"/>
  <c r="K54" i="236" s="1"/>
  <c r="K57" i="236" s="1"/>
  <c r="K60" i="236" s="1"/>
  <c r="J33" i="236"/>
  <c r="I33" i="236"/>
  <c r="H33" i="236"/>
  <c r="H49" i="236" s="1"/>
  <c r="H52" i="236" s="1"/>
  <c r="H54" i="236" s="1"/>
  <c r="H57" i="236" s="1"/>
  <c r="H60" i="236" s="1"/>
  <c r="G33" i="236"/>
  <c r="G49" i="236" s="1"/>
  <c r="G52" i="236" s="1"/>
  <c r="G54" i="236" s="1"/>
  <c r="G57" i="236" s="1"/>
  <c r="G60" i="236" s="1"/>
  <c r="F33" i="236"/>
  <c r="F49" i="236" s="1"/>
  <c r="F52" i="236" s="1"/>
  <c r="F54" i="236" s="1"/>
  <c r="F57" i="236" s="1"/>
  <c r="F60" i="236" s="1"/>
  <c r="E33" i="236"/>
  <c r="E49" i="236" s="1"/>
  <c r="E52" i="236" s="1"/>
  <c r="E54" i="236" s="1"/>
  <c r="E57" i="236" s="1"/>
  <c r="E60" i="236" s="1"/>
  <c r="D33" i="236"/>
  <c r="D49" i="236" s="1"/>
  <c r="D52" i="236" s="1"/>
  <c r="D54" i="236" s="1"/>
  <c r="D57" i="236" s="1"/>
  <c r="D60" i="236" s="1"/>
  <c r="C33" i="236"/>
  <c r="C49" i="236" s="1"/>
  <c r="C52" i="236" s="1"/>
  <c r="C54" i="236" s="1"/>
  <c r="C57" i="236" s="1"/>
  <c r="C60" i="236" s="1"/>
  <c r="P49" i="237"/>
  <c r="P52" i="237" s="1"/>
  <c r="P54" i="237" s="1"/>
  <c r="P57" i="237" s="1"/>
  <c r="P60" i="237" s="1"/>
  <c r="H49" i="237"/>
  <c r="H52" i="237" s="1"/>
  <c r="H54" i="237" s="1"/>
  <c r="H57" i="237" s="1"/>
  <c r="H60" i="237" s="1"/>
  <c r="AA48" i="237"/>
  <c r="Y48" i="237"/>
  <c r="X48" i="237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33" i="237"/>
  <c r="AA49" i="237" s="1"/>
  <c r="AA52" i="237" s="1"/>
  <c r="AA54" i="237" s="1"/>
  <c r="AA57" i="237" s="1"/>
  <c r="AA60" i="237" s="1"/>
  <c r="Y33" i="237"/>
  <c r="X33" i="237"/>
  <c r="Z33" i="237" s="1"/>
  <c r="W33" i="237"/>
  <c r="W49" i="237" s="1"/>
  <c r="W52" i="237" s="1"/>
  <c r="W54" i="237" s="1"/>
  <c r="W57" i="237" s="1"/>
  <c r="W60" i="237" s="1"/>
  <c r="V33" i="237"/>
  <c r="V49" i="237" s="1"/>
  <c r="V52" i="237" s="1"/>
  <c r="V54" i="237" s="1"/>
  <c r="V57" i="237" s="1"/>
  <c r="V60" i="237" s="1"/>
  <c r="U33" i="237"/>
  <c r="U49" i="237" s="1"/>
  <c r="U52" i="237" s="1"/>
  <c r="U54" i="237" s="1"/>
  <c r="U57" i="237" s="1"/>
  <c r="U60" i="237" s="1"/>
  <c r="T33" i="237"/>
  <c r="T49" i="237" s="1"/>
  <c r="T52" i="237" s="1"/>
  <c r="T54" i="237" s="1"/>
  <c r="T57" i="237" s="1"/>
  <c r="T60" i="237" s="1"/>
  <c r="S33" i="237"/>
  <c r="R33" i="237"/>
  <c r="R49" i="237" s="1"/>
  <c r="R52" i="237" s="1"/>
  <c r="R54" i="237" s="1"/>
  <c r="R57" i="237" s="1"/>
  <c r="R60" i="237" s="1"/>
  <c r="Q33" i="237"/>
  <c r="P33" i="237"/>
  <c r="O33" i="237"/>
  <c r="O49" i="237" s="1"/>
  <c r="O52" i="237" s="1"/>
  <c r="O54" i="237" s="1"/>
  <c r="O57" i="237" s="1"/>
  <c r="O60" i="237" s="1"/>
  <c r="N33" i="237"/>
  <c r="N49" i="237" s="1"/>
  <c r="N52" i="237" s="1"/>
  <c r="N54" i="237" s="1"/>
  <c r="N57" i="237" s="1"/>
  <c r="N60" i="237" s="1"/>
  <c r="M33" i="237"/>
  <c r="M49" i="237" s="1"/>
  <c r="M52" i="237" s="1"/>
  <c r="M54" i="237" s="1"/>
  <c r="M57" i="237" s="1"/>
  <c r="M60" i="237" s="1"/>
  <c r="L33" i="237"/>
  <c r="L49" i="237" s="1"/>
  <c r="L52" i="237" s="1"/>
  <c r="L54" i="237" s="1"/>
  <c r="L57" i="237" s="1"/>
  <c r="L60" i="237" s="1"/>
  <c r="K33" i="237"/>
  <c r="J33" i="237"/>
  <c r="J49" i="237" s="1"/>
  <c r="J52" i="237" s="1"/>
  <c r="J54" i="237" s="1"/>
  <c r="J57" i="237" s="1"/>
  <c r="J60" i="237" s="1"/>
  <c r="I33" i="237"/>
  <c r="H33" i="237"/>
  <c r="G33" i="237"/>
  <c r="G49" i="237" s="1"/>
  <c r="G52" i="237" s="1"/>
  <c r="G54" i="237" s="1"/>
  <c r="G57" i="237" s="1"/>
  <c r="G60" i="237" s="1"/>
  <c r="F33" i="237"/>
  <c r="F49" i="237" s="1"/>
  <c r="F52" i="237" s="1"/>
  <c r="F54" i="237" s="1"/>
  <c r="F57" i="237" s="1"/>
  <c r="F60" i="237" s="1"/>
  <c r="E33" i="237"/>
  <c r="E49" i="237" s="1"/>
  <c r="E52" i="237" s="1"/>
  <c r="E54" i="237" s="1"/>
  <c r="E57" i="237" s="1"/>
  <c r="E60" i="237" s="1"/>
  <c r="D33" i="237"/>
  <c r="D49" i="237" s="1"/>
  <c r="D52" i="237" s="1"/>
  <c r="D54" i="237" s="1"/>
  <c r="D57" i="237" s="1"/>
  <c r="D60" i="237" s="1"/>
  <c r="C33" i="237"/>
  <c r="AA48" i="238"/>
  <c r="Y48" i="238"/>
  <c r="X48" i="238"/>
  <c r="Z48" i="238" s="1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33" i="238"/>
  <c r="AA49" i="238" s="1"/>
  <c r="AA52" i="238" s="1"/>
  <c r="AA54" i="238" s="1"/>
  <c r="AA57" i="238" s="1"/>
  <c r="AA60" i="238" s="1"/>
  <c r="Y33" i="238"/>
  <c r="Y49" i="238" s="1"/>
  <c r="Y52" i="238" s="1"/>
  <c r="Y54" i="238" s="1"/>
  <c r="Y57" i="238" s="1"/>
  <c r="Y60" i="238" s="1"/>
  <c r="X33" i="238"/>
  <c r="W33" i="238"/>
  <c r="W49" i="238" s="1"/>
  <c r="W52" i="238" s="1"/>
  <c r="W54" i="238" s="1"/>
  <c r="W57" i="238" s="1"/>
  <c r="W60" i="238" s="1"/>
  <c r="V33" i="238"/>
  <c r="V49" i="238" s="1"/>
  <c r="V52" i="238" s="1"/>
  <c r="V54" i="238" s="1"/>
  <c r="V57" i="238" s="1"/>
  <c r="V60" i="238" s="1"/>
  <c r="U33" i="238"/>
  <c r="U49" i="238" s="1"/>
  <c r="U52" i="238" s="1"/>
  <c r="U54" i="238" s="1"/>
  <c r="U57" i="238" s="1"/>
  <c r="U60" i="238" s="1"/>
  <c r="T33" i="238"/>
  <c r="T49" i="238" s="1"/>
  <c r="T52" i="238" s="1"/>
  <c r="T54" i="238" s="1"/>
  <c r="T57" i="238" s="1"/>
  <c r="T60" i="238" s="1"/>
  <c r="S33" i="238"/>
  <c r="S49" i="238" s="1"/>
  <c r="S52" i="238" s="1"/>
  <c r="S54" i="238" s="1"/>
  <c r="S57" i="238" s="1"/>
  <c r="S60" i="238" s="1"/>
  <c r="R33" i="238"/>
  <c r="R49" i="238" s="1"/>
  <c r="R52" i="238" s="1"/>
  <c r="R54" i="238" s="1"/>
  <c r="R57" i="238" s="1"/>
  <c r="R60" i="238" s="1"/>
  <c r="Q33" i="238"/>
  <c r="Q49" i="238" s="1"/>
  <c r="Q52" i="238" s="1"/>
  <c r="Q54" i="238" s="1"/>
  <c r="Q57" i="238" s="1"/>
  <c r="Q60" i="238" s="1"/>
  <c r="P33" i="238"/>
  <c r="O33" i="238"/>
  <c r="O49" i="238" s="1"/>
  <c r="O52" i="238" s="1"/>
  <c r="O54" i="238" s="1"/>
  <c r="O57" i="238" s="1"/>
  <c r="O60" i="238" s="1"/>
  <c r="N33" i="238"/>
  <c r="N49" i="238" s="1"/>
  <c r="N52" i="238" s="1"/>
  <c r="N54" i="238" s="1"/>
  <c r="N57" i="238" s="1"/>
  <c r="N60" i="238" s="1"/>
  <c r="M33" i="238"/>
  <c r="M49" i="238" s="1"/>
  <c r="M52" i="238" s="1"/>
  <c r="M54" i="238" s="1"/>
  <c r="M57" i="238" s="1"/>
  <c r="M60" i="238" s="1"/>
  <c r="L33" i="238"/>
  <c r="L49" i="238" s="1"/>
  <c r="L52" i="238" s="1"/>
  <c r="L54" i="238" s="1"/>
  <c r="L57" i="238" s="1"/>
  <c r="L60" i="238" s="1"/>
  <c r="K33" i="238"/>
  <c r="K49" i="238" s="1"/>
  <c r="K52" i="238" s="1"/>
  <c r="K54" i="238" s="1"/>
  <c r="K57" i="238" s="1"/>
  <c r="K60" i="238" s="1"/>
  <c r="J33" i="238"/>
  <c r="J49" i="238" s="1"/>
  <c r="J52" i="238" s="1"/>
  <c r="J54" i="238" s="1"/>
  <c r="J57" i="238" s="1"/>
  <c r="J60" i="238" s="1"/>
  <c r="I33" i="238"/>
  <c r="I49" i="238" s="1"/>
  <c r="I52" i="238" s="1"/>
  <c r="I54" i="238" s="1"/>
  <c r="I57" i="238" s="1"/>
  <c r="I60" i="238" s="1"/>
  <c r="H33" i="238"/>
  <c r="G33" i="238"/>
  <c r="G49" i="238" s="1"/>
  <c r="G52" i="238" s="1"/>
  <c r="G54" i="238" s="1"/>
  <c r="G57" i="238" s="1"/>
  <c r="G60" i="238" s="1"/>
  <c r="F33" i="238"/>
  <c r="F49" i="238" s="1"/>
  <c r="F52" i="238" s="1"/>
  <c r="F54" i="238" s="1"/>
  <c r="F57" i="238" s="1"/>
  <c r="F60" i="238" s="1"/>
  <c r="E33" i="238"/>
  <c r="E49" i="238" s="1"/>
  <c r="E52" i="238" s="1"/>
  <c r="E54" i="238" s="1"/>
  <c r="E57" i="238" s="1"/>
  <c r="E60" i="238" s="1"/>
  <c r="D33" i="238"/>
  <c r="D49" i="238" s="1"/>
  <c r="D52" i="238" s="1"/>
  <c r="D54" i="238" s="1"/>
  <c r="D57" i="238" s="1"/>
  <c r="D60" i="238" s="1"/>
  <c r="C33" i="238"/>
  <c r="C49" i="238" s="1"/>
  <c r="C52" i="238" s="1"/>
  <c r="C54" i="238" s="1"/>
  <c r="C57" i="238" s="1"/>
  <c r="C60" i="238" s="1"/>
  <c r="F52" i="239"/>
  <c r="F54" i="239" s="1"/>
  <c r="F57" i="239" s="1"/>
  <c r="F60" i="239" s="1"/>
  <c r="W49" i="239"/>
  <c r="W52" i="239" s="1"/>
  <c r="W54" i="239" s="1"/>
  <c r="W57" i="239" s="1"/>
  <c r="W60" i="239" s="1"/>
  <c r="AA48" i="239"/>
  <c r="Y48" i="239"/>
  <c r="X48" i="239"/>
  <c r="Z48" i="239" s="1"/>
  <c r="W48" i="239"/>
  <c r="V48" i="239"/>
  <c r="U48" i="239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33" i="239"/>
  <c r="AA49" i="239" s="1"/>
  <c r="AA52" i="239" s="1"/>
  <c r="AA54" i="239" s="1"/>
  <c r="AA57" i="239" s="1"/>
  <c r="AA60" i="239" s="1"/>
  <c r="Y33" i="239"/>
  <c r="Y49" i="239" s="1"/>
  <c r="Y52" i="239" s="1"/>
  <c r="Y54" i="239" s="1"/>
  <c r="Y57" i="239" s="1"/>
  <c r="Y60" i="239" s="1"/>
  <c r="X33" i="239"/>
  <c r="X49" i="239" s="1"/>
  <c r="W33" i="239"/>
  <c r="V33" i="239"/>
  <c r="V49" i="239" s="1"/>
  <c r="V52" i="239" s="1"/>
  <c r="V54" i="239" s="1"/>
  <c r="V57" i="239" s="1"/>
  <c r="V60" i="239" s="1"/>
  <c r="U33" i="239"/>
  <c r="U49" i="239" s="1"/>
  <c r="U52" i="239" s="1"/>
  <c r="U54" i="239" s="1"/>
  <c r="U57" i="239" s="1"/>
  <c r="U60" i="239" s="1"/>
  <c r="T33" i="239"/>
  <c r="T49" i="239" s="1"/>
  <c r="T52" i="239" s="1"/>
  <c r="T54" i="239" s="1"/>
  <c r="T57" i="239" s="1"/>
  <c r="T60" i="239" s="1"/>
  <c r="S33" i="239"/>
  <c r="S49" i="239" s="1"/>
  <c r="S52" i="239" s="1"/>
  <c r="S54" i="239" s="1"/>
  <c r="S57" i="239" s="1"/>
  <c r="S60" i="239" s="1"/>
  <c r="R33" i="239"/>
  <c r="R49" i="239" s="1"/>
  <c r="R52" i="239" s="1"/>
  <c r="R54" i="239" s="1"/>
  <c r="R57" i="239" s="1"/>
  <c r="R60" i="239" s="1"/>
  <c r="Q33" i="239"/>
  <c r="Q49" i="239" s="1"/>
  <c r="Q52" i="239" s="1"/>
  <c r="Q54" i="239" s="1"/>
  <c r="Q57" i="239" s="1"/>
  <c r="Q60" i="239" s="1"/>
  <c r="P33" i="239"/>
  <c r="P49" i="239" s="1"/>
  <c r="P52" i="239" s="1"/>
  <c r="P54" i="239" s="1"/>
  <c r="P57" i="239" s="1"/>
  <c r="P60" i="239" s="1"/>
  <c r="O33" i="239"/>
  <c r="O49" i="239" s="1"/>
  <c r="O52" i="239" s="1"/>
  <c r="O54" i="239" s="1"/>
  <c r="O57" i="239" s="1"/>
  <c r="O60" i="239" s="1"/>
  <c r="N33" i="239"/>
  <c r="N49" i="239" s="1"/>
  <c r="N52" i="239" s="1"/>
  <c r="N54" i="239" s="1"/>
  <c r="N57" i="239" s="1"/>
  <c r="N60" i="239" s="1"/>
  <c r="M33" i="239"/>
  <c r="M49" i="239" s="1"/>
  <c r="M52" i="239" s="1"/>
  <c r="M54" i="239" s="1"/>
  <c r="M57" i="239" s="1"/>
  <c r="M60" i="239" s="1"/>
  <c r="L33" i="239"/>
  <c r="L49" i="239" s="1"/>
  <c r="L52" i="239" s="1"/>
  <c r="L54" i="239" s="1"/>
  <c r="L57" i="239" s="1"/>
  <c r="L60" i="239" s="1"/>
  <c r="K33" i="239"/>
  <c r="K49" i="239" s="1"/>
  <c r="K52" i="239" s="1"/>
  <c r="K54" i="239" s="1"/>
  <c r="K57" i="239" s="1"/>
  <c r="K60" i="239" s="1"/>
  <c r="J33" i="239"/>
  <c r="J49" i="239" s="1"/>
  <c r="J52" i="239" s="1"/>
  <c r="J54" i="239" s="1"/>
  <c r="J57" i="239" s="1"/>
  <c r="J60" i="239" s="1"/>
  <c r="I33" i="239"/>
  <c r="I49" i="239" s="1"/>
  <c r="I52" i="239" s="1"/>
  <c r="I54" i="239" s="1"/>
  <c r="I57" i="239" s="1"/>
  <c r="I60" i="239" s="1"/>
  <c r="H33" i="239"/>
  <c r="H49" i="239" s="1"/>
  <c r="H52" i="239" s="1"/>
  <c r="H54" i="239" s="1"/>
  <c r="H57" i="239" s="1"/>
  <c r="H60" i="239" s="1"/>
  <c r="G33" i="239"/>
  <c r="G49" i="239" s="1"/>
  <c r="G52" i="239" s="1"/>
  <c r="G54" i="239" s="1"/>
  <c r="G57" i="239" s="1"/>
  <c r="G60" i="239" s="1"/>
  <c r="F33" i="239"/>
  <c r="F49" i="239" s="1"/>
  <c r="E33" i="239"/>
  <c r="E49" i="239" s="1"/>
  <c r="E52" i="239" s="1"/>
  <c r="E54" i="239" s="1"/>
  <c r="E57" i="239" s="1"/>
  <c r="E60" i="239" s="1"/>
  <c r="D33" i="239"/>
  <c r="D49" i="239" s="1"/>
  <c r="D52" i="239" s="1"/>
  <c r="D54" i="239" s="1"/>
  <c r="D57" i="239" s="1"/>
  <c r="D60" i="239" s="1"/>
  <c r="C33" i="239"/>
  <c r="C49" i="239" s="1"/>
  <c r="C52" i="239" s="1"/>
  <c r="C54" i="239" s="1"/>
  <c r="C57" i="239" s="1"/>
  <c r="C60" i="239" s="1"/>
  <c r="AA48" i="240"/>
  <c r="Y48" i="240"/>
  <c r="X48" i="240"/>
  <c r="Z48" i="240" s="1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33" i="240"/>
  <c r="AA49" i="240" s="1"/>
  <c r="AA52" i="240" s="1"/>
  <c r="AA54" i="240" s="1"/>
  <c r="AA57" i="240" s="1"/>
  <c r="AA60" i="240" s="1"/>
  <c r="Y33" i="240"/>
  <c r="Y49" i="240" s="1"/>
  <c r="Y52" i="240" s="1"/>
  <c r="Y54" i="240" s="1"/>
  <c r="Y57" i="240" s="1"/>
  <c r="Y60" i="240" s="1"/>
  <c r="X33" i="240"/>
  <c r="X49" i="240" s="1"/>
  <c r="W33" i="240"/>
  <c r="W49" i="240" s="1"/>
  <c r="W52" i="240" s="1"/>
  <c r="W54" i="240" s="1"/>
  <c r="W57" i="240" s="1"/>
  <c r="W60" i="240" s="1"/>
  <c r="V33" i="240"/>
  <c r="V49" i="240" s="1"/>
  <c r="V52" i="240" s="1"/>
  <c r="V54" i="240" s="1"/>
  <c r="V57" i="240" s="1"/>
  <c r="V60" i="240" s="1"/>
  <c r="U33" i="240"/>
  <c r="U49" i="240" s="1"/>
  <c r="U52" i="240" s="1"/>
  <c r="U54" i="240" s="1"/>
  <c r="U57" i="240" s="1"/>
  <c r="U60" i="240" s="1"/>
  <c r="T33" i="240"/>
  <c r="T49" i="240" s="1"/>
  <c r="T52" i="240" s="1"/>
  <c r="T54" i="240" s="1"/>
  <c r="T57" i="240" s="1"/>
  <c r="T60" i="240" s="1"/>
  <c r="S33" i="240"/>
  <c r="S49" i="240" s="1"/>
  <c r="S52" i="240" s="1"/>
  <c r="S54" i="240" s="1"/>
  <c r="S57" i="240" s="1"/>
  <c r="S60" i="240" s="1"/>
  <c r="R33" i="240"/>
  <c r="R49" i="240" s="1"/>
  <c r="R52" i="240" s="1"/>
  <c r="R54" i="240" s="1"/>
  <c r="R57" i="240" s="1"/>
  <c r="R60" i="240" s="1"/>
  <c r="Q33" i="240"/>
  <c r="Q49" i="240" s="1"/>
  <c r="Q52" i="240" s="1"/>
  <c r="Q54" i="240" s="1"/>
  <c r="Q57" i="240" s="1"/>
  <c r="Q60" i="240" s="1"/>
  <c r="P33" i="240"/>
  <c r="P49" i="240" s="1"/>
  <c r="P52" i="240" s="1"/>
  <c r="P54" i="240" s="1"/>
  <c r="P57" i="240" s="1"/>
  <c r="P60" i="240" s="1"/>
  <c r="O33" i="240"/>
  <c r="O49" i="240" s="1"/>
  <c r="O52" i="240" s="1"/>
  <c r="O54" i="240" s="1"/>
  <c r="O57" i="240" s="1"/>
  <c r="O60" i="240" s="1"/>
  <c r="N33" i="240"/>
  <c r="N49" i="240" s="1"/>
  <c r="N52" i="240" s="1"/>
  <c r="N54" i="240" s="1"/>
  <c r="N57" i="240" s="1"/>
  <c r="N60" i="240" s="1"/>
  <c r="M33" i="240"/>
  <c r="M49" i="240" s="1"/>
  <c r="M52" i="240" s="1"/>
  <c r="M54" i="240" s="1"/>
  <c r="M57" i="240" s="1"/>
  <c r="M60" i="240" s="1"/>
  <c r="L33" i="240"/>
  <c r="L49" i="240" s="1"/>
  <c r="L52" i="240" s="1"/>
  <c r="L54" i="240" s="1"/>
  <c r="L57" i="240" s="1"/>
  <c r="L60" i="240" s="1"/>
  <c r="K33" i="240"/>
  <c r="K49" i="240" s="1"/>
  <c r="K52" i="240" s="1"/>
  <c r="K54" i="240" s="1"/>
  <c r="K57" i="240" s="1"/>
  <c r="K60" i="240" s="1"/>
  <c r="J33" i="240"/>
  <c r="J49" i="240" s="1"/>
  <c r="J52" i="240" s="1"/>
  <c r="J54" i="240" s="1"/>
  <c r="J57" i="240" s="1"/>
  <c r="J60" i="240" s="1"/>
  <c r="I33" i="240"/>
  <c r="I49" i="240" s="1"/>
  <c r="I52" i="240" s="1"/>
  <c r="I54" i="240" s="1"/>
  <c r="I57" i="240" s="1"/>
  <c r="I60" i="240" s="1"/>
  <c r="H33" i="240"/>
  <c r="H49" i="240" s="1"/>
  <c r="H52" i="240" s="1"/>
  <c r="H54" i="240" s="1"/>
  <c r="H57" i="240" s="1"/>
  <c r="H60" i="240" s="1"/>
  <c r="G33" i="240"/>
  <c r="G49" i="240" s="1"/>
  <c r="G52" i="240" s="1"/>
  <c r="G54" i="240" s="1"/>
  <c r="G57" i="240" s="1"/>
  <c r="G60" i="240" s="1"/>
  <c r="F33" i="240"/>
  <c r="F49" i="240" s="1"/>
  <c r="F52" i="240" s="1"/>
  <c r="F54" i="240" s="1"/>
  <c r="F57" i="240" s="1"/>
  <c r="F60" i="240" s="1"/>
  <c r="E33" i="240"/>
  <c r="E49" i="240" s="1"/>
  <c r="E52" i="240" s="1"/>
  <c r="E54" i="240" s="1"/>
  <c r="E57" i="240" s="1"/>
  <c r="E60" i="240" s="1"/>
  <c r="D33" i="240"/>
  <c r="D49" i="240" s="1"/>
  <c r="D52" i="240" s="1"/>
  <c r="D54" i="240" s="1"/>
  <c r="D57" i="240" s="1"/>
  <c r="D60" i="240" s="1"/>
  <c r="C33" i="240"/>
  <c r="C49" i="240" s="1"/>
  <c r="C52" i="240" s="1"/>
  <c r="C54" i="240" s="1"/>
  <c r="C57" i="240" s="1"/>
  <c r="C60" i="240" s="1"/>
  <c r="T52" i="241"/>
  <c r="T54" i="241" s="1"/>
  <c r="T57" i="241" s="1"/>
  <c r="T60" i="241" s="1"/>
  <c r="AA48" i="241"/>
  <c r="Y48" i="241"/>
  <c r="X48" i="241"/>
  <c r="Z48" i="241" s="1"/>
  <c r="W48" i="24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AA33" i="241"/>
  <c r="AA49" i="241" s="1"/>
  <c r="AA52" i="241" s="1"/>
  <c r="AA54" i="241" s="1"/>
  <c r="AA57" i="241" s="1"/>
  <c r="AA60" i="241" s="1"/>
  <c r="Y33" i="241"/>
  <c r="Y49" i="241" s="1"/>
  <c r="Y52" i="241" s="1"/>
  <c r="Y54" i="241" s="1"/>
  <c r="Y57" i="241" s="1"/>
  <c r="Y60" i="241" s="1"/>
  <c r="X33" i="241"/>
  <c r="X49" i="241" s="1"/>
  <c r="W33" i="241"/>
  <c r="W49" i="241" s="1"/>
  <c r="W52" i="241" s="1"/>
  <c r="W54" i="241" s="1"/>
  <c r="W57" i="241" s="1"/>
  <c r="W60" i="241" s="1"/>
  <c r="V33" i="241"/>
  <c r="V49" i="241" s="1"/>
  <c r="V52" i="241" s="1"/>
  <c r="V54" i="241" s="1"/>
  <c r="V57" i="241" s="1"/>
  <c r="V60" i="241" s="1"/>
  <c r="U33" i="241"/>
  <c r="U49" i="241" s="1"/>
  <c r="U52" i="241" s="1"/>
  <c r="U54" i="241" s="1"/>
  <c r="U57" i="241" s="1"/>
  <c r="U60" i="241" s="1"/>
  <c r="T33" i="241"/>
  <c r="T49" i="241" s="1"/>
  <c r="S33" i="241"/>
  <c r="S49" i="241" s="1"/>
  <c r="S52" i="241" s="1"/>
  <c r="S54" i="241" s="1"/>
  <c r="S57" i="241" s="1"/>
  <c r="S60" i="241" s="1"/>
  <c r="R33" i="241"/>
  <c r="Q33" i="241"/>
  <c r="Q49" i="241" s="1"/>
  <c r="Q52" i="241" s="1"/>
  <c r="Q54" i="241" s="1"/>
  <c r="Q57" i="241" s="1"/>
  <c r="Q60" i="241" s="1"/>
  <c r="P33" i="241"/>
  <c r="P49" i="241" s="1"/>
  <c r="P52" i="241" s="1"/>
  <c r="P54" i="241" s="1"/>
  <c r="P57" i="241" s="1"/>
  <c r="P60" i="241" s="1"/>
  <c r="O33" i="241"/>
  <c r="O49" i="241" s="1"/>
  <c r="O52" i="241" s="1"/>
  <c r="O54" i="241" s="1"/>
  <c r="O57" i="241" s="1"/>
  <c r="O60" i="241" s="1"/>
  <c r="N33" i="241"/>
  <c r="N49" i="241" s="1"/>
  <c r="N52" i="241" s="1"/>
  <c r="N54" i="241" s="1"/>
  <c r="N57" i="241" s="1"/>
  <c r="N60" i="241" s="1"/>
  <c r="M33" i="241"/>
  <c r="M49" i="241" s="1"/>
  <c r="M52" i="241" s="1"/>
  <c r="M54" i="241" s="1"/>
  <c r="M57" i="241" s="1"/>
  <c r="M60" i="241" s="1"/>
  <c r="L33" i="241"/>
  <c r="L49" i="241" s="1"/>
  <c r="L52" i="241" s="1"/>
  <c r="L54" i="241" s="1"/>
  <c r="L57" i="241" s="1"/>
  <c r="L60" i="241" s="1"/>
  <c r="K33" i="241"/>
  <c r="K49" i="241" s="1"/>
  <c r="K52" i="241" s="1"/>
  <c r="K54" i="241" s="1"/>
  <c r="K57" i="241" s="1"/>
  <c r="K60" i="241" s="1"/>
  <c r="J33" i="241"/>
  <c r="I33" i="241"/>
  <c r="I49" i="241" s="1"/>
  <c r="I52" i="241" s="1"/>
  <c r="I54" i="241" s="1"/>
  <c r="I57" i="241" s="1"/>
  <c r="I60" i="241" s="1"/>
  <c r="H33" i="241"/>
  <c r="H49" i="241" s="1"/>
  <c r="H52" i="241" s="1"/>
  <c r="H54" i="241" s="1"/>
  <c r="H57" i="241" s="1"/>
  <c r="H60" i="241" s="1"/>
  <c r="G33" i="241"/>
  <c r="G49" i="241" s="1"/>
  <c r="G52" i="241" s="1"/>
  <c r="G54" i="241" s="1"/>
  <c r="G57" i="241" s="1"/>
  <c r="G60" i="241" s="1"/>
  <c r="F33" i="241"/>
  <c r="F49" i="241" s="1"/>
  <c r="F52" i="241" s="1"/>
  <c r="F54" i="241" s="1"/>
  <c r="F57" i="241" s="1"/>
  <c r="F60" i="241" s="1"/>
  <c r="E33" i="241"/>
  <c r="E49" i="241" s="1"/>
  <c r="E52" i="241" s="1"/>
  <c r="E54" i="241" s="1"/>
  <c r="E57" i="241" s="1"/>
  <c r="E60" i="241" s="1"/>
  <c r="D33" i="241"/>
  <c r="D49" i="241" s="1"/>
  <c r="D52" i="241" s="1"/>
  <c r="D54" i="241" s="1"/>
  <c r="D57" i="241" s="1"/>
  <c r="D60" i="241" s="1"/>
  <c r="C33" i="241"/>
  <c r="C49" i="241" s="1"/>
  <c r="C52" i="241" s="1"/>
  <c r="C54" i="241" s="1"/>
  <c r="C57" i="241" s="1"/>
  <c r="C60" i="241" s="1"/>
  <c r="S49" i="242"/>
  <c r="S52" i="242" s="1"/>
  <c r="S54" i="242" s="1"/>
  <c r="S57" i="242" s="1"/>
  <c r="S60" i="242" s="1"/>
  <c r="L49" i="242"/>
  <c r="L52" i="242" s="1"/>
  <c r="L54" i="242" s="1"/>
  <c r="L57" i="242" s="1"/>
  <c r="L60" i="242" s="1"/>
  <c r="AA48" i="242"/>
  <c r="Y48" i="242"/>
  <c r="X48" i="242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I48" i="242"/>
  <c r="H48" i="242"/>
  <c r="G48" i="242"/>
  <c r="F48" i="242"/>
  <c r="E48" i="242"/>
  <c r="D48" i="242"/>
  <c r="C48" i="242"/>
  <c r="AA33" i="242"/>
  <c r="AA49" i="242" s="1"/>
  <c r="AA52" i="242" s="1"/>
  <c r="AA54" i="242" s="1"/>
  <c r="AA57" i="242" s="1"/>
  <c r="AA60" i="242" s="1"/>
  <c r="Y33" i="242"/>
  <c r="Y49" i="242" s="1"/>
  <c r="Y52" i="242" s="1"/>
  <c r="Y54" i="242" s="1"/>
  <c r="Y57" i="242" s="1"/>
  <c r="Y60" i="242" s="1"/>
  <c r="X33" i="242"/>
  <c r="X49" i="242" s="1"/>
  <c r="W33" i="242"/>
  <c r="W49" i="242" s="1"/>
  <c r="W52" i="242" s="1"/>
  <c r="W54" i="242" s="1"/>
  <c r="W57" i="242" s="1"/>
  <c r="W60" i="242" s="1"/>
  <c r="V33" i="242"/>
  <c r="V49" i="242" s="1"/>
  <c r="V52" i="242" s="1"/>
  <c r="V54" i="242" s="1"/>
  <c r="V57" i="242" s="1"/>
  <c r="V60" i="242" s="1"/>
  <c r="U33" i="242"/>
  <c r="U49" i="242" s="1"/>
  <c r="U52" i="242" s="1"/>
  <c r="U54" i="242" s="1"/>
  <c r="U57" i="242" s="1"/>
  <c r="U60" i="242" s="1"/>
  <c r="T33" i="242"/>
  <c r="T49" i="242" s="1"/>
  <c r="T52" i="242" s="1"/>
  <c r="T54" i="242" s="1"/>
  <c r="T57" i="242" s="1"/>
  <c r="T60" i="242" s="1"/>
  <c r="S33" i="242"/>
  <c r="R33" i="242"/>
  <c r="R49" i="242" s="1"/>
  <c r="R52" i="242" s="1"/>
  <c r="R54" i="242" s="1"/>
  <c r="R57" i="242" s="1"/>
  <c r="R60" i="242" s="1"/>
  <c r="Q33" i="242"/>
  <c r="Q49" i="242" s="1"/>
  <c r="Q52" i="242" s="1"/>
  <c r="Q54" i="242" s="1"/>
  <c r="Q57" i="242" s="1"/>
  <c r="Q60" i="242" s="1"/>
  <c r="P33" i="242"/>
  <c r="P49" i="242" s="1"/>
  <c r="P52" i="242" s="1"/>
  <c r="P54" i="242" s="1"/>
  <c r="P57" i="242" s="1"/>
  <c r="P60" i="242" s="1"/>
  <c r="O33" i="242"/>
  <c r="O49" i="242" s="1"/>
  <c r="O52" i="242" s="1"/>
  <c r="O54" i="242" s="1"/>
  <c r="O57" i="242" s="1"/>
  <c r="O60" i="242" s="1"/>
  <c r="N33" i="242"/>
  <c r="N49" i="242" s="1"/>
  <c r="N52" i="242" s="1"/>
  <c r="N54" i="242" s="1"/>
  <c r="N57" i="242" s="1"/>
  <c r="N60" i="242" s="1"/>
  <c r="M33" i="242"/>
  <c r="M49" i="242" s="1"/>
  <c r="M52" i="242" s="1"/>
  <c r="M54" i="242" s="1"/>
  <c r="M57" i="242" s="1"/>
  <c r="M60" i="242" s="1"/>
  <c r="L33" i="242"/>
  <c r="K33" i="242"/>
  <c r="K49" i="242" s="1"/>
  <c r="K52" i="242" s="1"/>
  <c r="K54" i="242" s="1"/>
  <c r="K57" i="242" s="1"/>
  <c r="K60" i="242" s="1"/>
  <c r="J33" i="242"/>
  <c r="J49" i="242" s="1"/>
  <c r="J52" i="242" s="1"/>
  <c r="J54" i="242" s="1"/>
  <c r="J57" i="242" s="1"/>
  <c r="J60" i="242" s="1"/>
  <c r="I33" i="242"/>
  <c r="I49" i="242" s="1"/>
  <c r="I52" i="242" s="1"/>
  <c r="I54" i="242" s="1"/>
  <c r="I57" i="242" s="1"/>
  <c r="I60" i="242" s="1"/>
  <c r="H33" i="242"/>
  <c r="H49" i="242" s="1"/>
  <c r="H52" i="242" s="1"/>
  <c r="H54" i="242" s="1"/>
  <c r="H57" i="242" s="1"/>
  <c r="H60" i="242" s="1"/>
  <c r="G33" i="242"/>
  <c r="G49" i="242" s="1"/>
  <c r="G52" i="242" s="1"/>
  <c r="G54" i="242" s="1"/>
  <c r="G57" i="242" s="1"/>
  <c r="G60" i="242" s="1"/>
  <c r="F33" i="242"/>
  <c r="F49" i="242" s="1"/>
  <c r="F52" i="242" s="1"/>
  <c r="F54" i="242" s="1"/>
  <c r="F57" i="242" s="1"/>
  <c r="F60" i="242" s="1"/>
  <c r="E33" i="242"/>
  <c r="E49" i="242" s="1"/>
  <c r="E52" i="242" s="1"/>
  <c r="E54" i="242" s="1"/>
  <c r="E57" i="242" s="1"/>
  <c r="E60" i="242" s="1"/>
  <c r="D33" i="242"/>
  <c r="D49" i="242" s="1"/>
  <c r="D52" i="242" s="1"/>
  <c r="D54" i="242" s="1"/>
  <c r="D57" i="242" s="1"/>
  <c r="D60" i="242" s="1"/>
  <c r="C33" i="242"/>
  <c r="C49" i="242" s="1"/>
  <c r="C52" i="242" s="1"/>
  <c r="C54" i="242" s="1"/>
  <c r="C57" i="242" s="1"/>
  <c r="C60" i="242" s="1"/>
  <c r="AA48" i="243"/>
  <c r="Y48" i="243"/>
  <c r="X48" i="243"/>
  <c r="Z48" i="243" s="1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D48" i="243"/>
  <c r="C48" i="243"/>
  <c r="AA33" i="243"/>
  <c r="Y33" i="243"/>
  <c r="Y49" i="243" s="1"/>
  <c r="Y52" i="243" s="1"/>
  <c r="Y54" i="243" s="1"/>
  <c r="Y57" i="243" s="1"/>
  <c r="Y60" i="243" s="1"/>
  <c r="X33" i="243"/>
  <c r="X49" i="243" s="1"/>
  <c r="W33" i="243"/>
  <c r="W49" i="243" s="1"/>
  <c r="W52" i="243" s="1"/>
  <c r="W54" i="243" s="1"/>
  <c r="W57" i="243" s="1"/>
  <c r="W60" i="243" s="1"/>
  <c r="V33" i="243"/>
  <c r="V49" i="243" s="1"/>
  <c r="V52" i="243" s="1"/>
  <c r="V54" i="243" s="1"/>
  <c r="V57" i="243" s="1"/>
  <c r="V60" i="243" s="1"/>
  <c r="U33" i="243"/>
  <c r="U49" i="243" s="1"/>
  <c r="U52" i="243" s="1"/>
  <c r="U54" i="243" s="1"/>
  <c r="U57" i="243" s="1"/>
  <c r="U60" i="243" s="1"/>
  <c r="T33" i="243"/>
  <c r="T49" i="243" s="1"/>
  <c r="T52" i="243" s="1"/>
  <c r="T54" i="243" s="1"/>
  <c r="T57" i="243" s="1"/>
  <c r="T60" i="243" s="1"/>
  <c r="S33" i="243"/>
  <c r="R33" i="243"/>
  <c r="R49" i="243" s="1"/>
  <c r="R52" i="243" s="1"/>
  <c r="R54" i="243" s="1"/>
  <c r="R57" i="243" s="1"/>
  <c r="R60" i="243" s="1"/>
  <c r="Q33" i="243"/>
  <c r="Q49" i="243" s="1"/>
  <c r="Q52" i="243" s="1"/>
  <c r="Q54" i="243" s="1"/>
  <c r="Q57" i="243" s="1"/>
  <c r="Q60" i="243" s="1"/>
  <c r="P33" i="243"/>
  <c r="P49" i="243" s="1"/>
  <c r="P52" i="243" s="1"/>
  <c r="P54" i="243" s="1"/>
  <c r="P57" i="243" s="1"/>
  <c r="P60" i="243" s="1"/>
  <c r="O33" i="243"/>
  <c r="O49" i="243" s="1"/>
  <c r="O52" i="243" s="1"/>
  <c r="O54" i="243" s="1"/>
  <c r="O57" i="243" s="1"/>
  <c r="O60" i="243" s="1"/>
  <c r="N33" i="243"/>
  <c r="N49" i="243" s="1"/>
  <c r="N52" i="243" s="1"/>
  <c r="N54" i="243" s="1"/>
  <c r="N57" i="243" s="1"/>
  <c r="N60" i="243" s="1"/>
  <c r="M33" i="243"/>
  <c r="M49" i="243" s="1"/>
  <c r="M52" i="243" s="1"/>
  <c r="M54" i="243" s="1"/>
  <c r="M57" i="243" s="1"/>
  <c r="M60" i="243" s="1"/>
  <c r="L33" i="243"/>
  <c r="L49" i="243" s="1"/>
  <c r="L52" i="243" s="1"/>
  <c r="L54" i="243" s="1"/>
  <c r="L57" i="243" s="1"/>
  <c r="L60" i="243" s="1"/>
  <c r="K33" i="243"/>
  <c r="J33" i="243"/>
  <c r="J49" i="243" s="1"/>
  <c r="J52" i="243" s="1"/>
  <c r="J54" i="243" s="1"/>
  <c r="J57" i="243" s="1"/>
  <c r="J60" i="243" s="1"/>
  <c r="I33" i="243"/>
  <c r="I49" i="243" s="1"/>
  <c r="I52" i="243" s="1"/>
  <c r="I54" i="243" s="1"/>
  <c r="I57" i="243" s="1"/>
  <c r="I60" i="243" s="1"/>
  <c r="H33" i="243"/>
  <c r="H49" i="243" s="1"/>
  <c r="H52" i="243" s="1"/>
  <c r="H54" i="243" s="1"/>
  <c r="H57" i="243" s="1"/>
  <c r="H60" i="243" s="1"/>
  <c r="G33" i="243"/>
  <c r="G49" i="243" s="1"/>
  <c r="G52" i="243" s="1"/>
  <c r="G54" i="243" s="1"/>
  <c r="G57" i="243" s="1"/>
  <c r="G60" i="243" s="1"/>
  <c r="F33" i="243"/>
  <c r="F49" i="243" s="1"/>
  <c r="F52" i="243" s="1"/>
  <c r="F54" i="243" s="1"/>
  <c r="F57" i="243" s="1"/>
  <c r="F60" i="243" s="1"/>
  <c r="E33" i="243"/>
  <c r="E49" i="243" s="1"/>
  <c r="E52" i="243" s="1"/>
  <c r="E54" i="243" s="1"/>
  <c r="E57" i="243" s="1"/>
  <c r="E60" i="243" s="1"/>
  <c r="D33" i="243"/>
  <c r="D49" i="243" s="1"/>
  <c r="D52" i="243" s="1"/>
  <c r="D54" i="243" s="1"/>
  <c r="D57" i="243" s="1"/>
  <c r="D60" i="243" s="1"/>
  <c r="C33" i="243"/>
  <c r="Q49" i="244"/>
  <c r="Q52" i="244" s="1"/>
  <c r="Q54" i="244" s="1"/>
  <c r="Q57" i="244" s="1"/>
  <c r="Q60" i="244" s="1"/>
  <c r="I49" i="244"/>
  <c r="I52" i="244" s="1"/>
  <c r="I54" i="244" s="1"/>
  <c r="I57" i="244" s="1"/>
  <c r="I60" i="244" s="1"/>
  <c r="AA48" i="244"/>
  <c r="Y48" i="244"/>
  <c r="Z48" i="244" s="1"/>
  <c r="X48" i="244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33" i="244"/>
  <c r="AA49" i="244" s="1"/>
  <c r="AA52" i="244" s="1"/>
  <c r="AA54" i="244" s="1"/>
  <c r="AA57" i="244" s="1"/>
  <c r="AA60" i="244" s="1"/>
  <c r="Y33" i="244"/>
  <c r="Y49" i="244" s="1"/>
  <c r="Y52" i="244" s="1"/>
  <c r="Y54" i="244" s="1"/>
  <c r="Y57" i="244" s="1"/>
  <c r="Y60" i="244" s="1"/>
  <c r="X33" i="244"/>
  <c r="X49" i="244" s="1"/>
  <c r="W33" i="244"/>
  <c r="W49" i="244" s="1"/>
  <c r="W52" i="244" s="1"/>
  <c r="W54" i="244" s="1"/>
  <c r="W57" i="244" s="1"/>
  <c r="W60" i="244" s="1"/>
  <c r="V33" i="244"/>
  <c r="V49" i="244" s="1"/>
  <c r="V52" i="244" s="1"/>
  <c r="V54" i="244" s="1"/>
  <c r="V57" i="244" s="1"/>
  <c r="V60" i="244" s="1"/>
  <c r="U33" i="244"/>
  <c r="U49" i="244" s="1"/>
  <c r="U52" i="244" s="1"/>
  <c r="U54" i="244" s="1"/>
  <c r="U57" i="244" s="1"/>
  <c r="U60" i="244" s="1"/>
  <c r="T33" i="244"/>
  <c r="S33" i="244"/>
  <c r="S49" i="244" s="1"/>
  <c r="S52" i="244" s="1"/>
  <c r="S54" i="244" s="1"/>
  <c r="S57" i="244" s="1"/>
  <c r="S60" i="244" s="1"/>
  <c r="R33" i="244"/>
  <c r="Q33" i="244"/>
  <c r="P33" i="244"/>
  <c r="P49" i="244" s="1"/>
  <c r="P52" i="244" s="1"/>
  <c r="P54" i="244" s="1"/>
  <c r="P57" i="244" s="1"/>
  <c r="P60" i="244" s="1"/>
  <c r="O33" i="244"/>
  <c r="O49" i="244" s="1"/>
  <c r="O52" i="244" s="1"/>
  <c r="O54" i="244" s="1"/>
  <c r="O57" i="244" s="1"/>
  <c r="O60" i="244" s="1"/>
  <c r="N33" i="244"/>
  <c r="N49" i="244" s="1"/>
  <c r="N52" i="244" s="1"/>
  <c r="N54" i="244" s="1"/>
  <c r="N57" i="244" s="1"/>
  <c r="N60" i="244" s="1"/>
  <c r="M33" i="244"/>
  <c r="M49" i="244" s="1"/>
  <c r="M52" i="244" s="1"/>
  <c r="M54" i="244" s="1"/>
  <c r="M57" i="244" s="1"/>
  <c r="M60" i="244" s="1"/>
  <c r="L33" i="244"/>
  <c r="K33" i="244"/>
  <c r="K49" i="244" s="1"/>
  <c r="K52" i="244" s="1"/>
  <c r="K54" i="244" s="1"/>
  <c r="K57" i="244" s="1"/>
  <c r="K60" i="244" s="1"/>
  <c r="J33" i="244"/>
  <c r="I33" i="244"/>
  <c r="H33" i="244"/>
  <c r="H49" i="244" s="1"/>
  <c r="H52" i="244" s="1"/>
  <c r="H54" i="244" s="1"/>
  <c r="H57" i="244" s="1"/>
  <c r="H60" i="244" s="1"/>
  <c r="G33" i="244"/>
  <c r="G49" i="244" s="1"/>
  <c r="G52" i="244" s="1"/>
  <c r="G54" i="244" s="1"/>
  <c r="G57" i="244" s="1"/>
  <c r="G60" i="244" s="1"/>
  <c r="F33" i="244"/>
  <c r="F49" i="244" s="1"/>
  <c r="F52" i="244" s="1"/>
  <c r="F54" i="244" s="1"/>
  <c r="F57" i="244" s="1"/>
  <c r="F60" i="244" s="1"/>
  <c r="E33" i="244"/>
  <c r="E49" i="244" s="1"/>
  <c r="E52" i="244" s="1"/>
  <c r="E54" i="244" s="1"/>
  <c r="E57" i="244" s="1"/>
  <c r="E60" i="244" s="1"/>
  <c r="D33" i="244"/>
  <c r="C33" i="244"/>
  <c r="C49" i="244" s="1"/>
  <c r="C52" i="244" s="1"/>
  <c r="C54" i="244" s="1"/>
  <c r="C57" i="244" s="1"/>
  <c r="C60" i="244" s="1"/>
  <c r="AA48" i="245"/>
  <c r="Z48" i="245"/>
  <c r="Y48" i="245"/>
  <c r="Y49" i="245" s="1"/>
  <c r="Y52" i="245" s="1"/>
  <c r="Y54" i="245" s="1"/>
  <c r="Y57" i="245" s="1"/>
  <c r="Y60" i="245" s="1"/>
  <c r="X48" i="245"/>
  <c r="W48" i="245"/>
  <c r="V48" i="245"/>
  <c r="U48" i="245"/>
  <c r="T48" i="245"/>
  <c r="S48" i="245"/>
  <c r="R48" i="245"/>
  <c r="Q48" i="245"/>
  <c r="Q49" i="245" s="1"/>
  <c r="Q52" i="245" s="1"/>
  <c r="Q54" i="245" s="1"/>
  <c r="Q57" i="245" s="1"/>
  <c r="Q60" i="245" s="1"/>
  <c r="P48" i="245"/>
  <c r="O48" i="245"/>
  <c r="N48" i="245"/>
  <c r="M48" i="245"/>
  <c r="L48" i="245"/>
  <c r="K48" i="245"/>
  <c r="J48" i="245"/>
  <c r="I48" i="245"/>
  <c r="I49" i="245" s="1"/>
  <c r="I52" i="245" s="1"/>
  <c r="I54" i="245" s="1"/>
  <c r="I57" i="245" s="1"/>
  <c r="I60" i="245" s="1"/>
  <c r="H48" i="245"/>
  <c r="G48" i="245"/>
  <c r="F48" i="245"/>
  <c r="E48" i="245"/>
  <c r="D48" i="245"/>
  <c r="C48" i="245"/>
  <c r="AA33" i="245"/>
  <c r="AA49" i="245" s="1"/>
  <c r="AA52" i="245" s="1"/>
  <c r="AA54" i="245" s="1"/>
  <c r="AA57" i="245" s="1"/>
  <c r="AA60" i="245" s="1"/>
  <c r="Z33" i="245"/>
  <c r="Y33" i="245"/>
  <c r="X33" i="245"/>
  <c r="X49" i="245" s="1"/>
  <c r="Z49" i="245" s="1"/>
  <c r="W33" i="245"/>
  <c r="W49" i="245" s="1"/>
  <c r="W52" i="245" s="1"/>
  <c r="W54" i="245" s="1"/>
  <c r="W57" i="245" s="1"/>
  <c r="W60" i="245" s="1"/>
  <c r="V33" i="245"/>
  <c r="V49" i="245" s="1"/>
  <c r="V52" i="245" s="1"/>
  <c r="V54" i="245" s="1"/>
  <c r="V57" i="245" s="1"/>
  <c r="V60" i="245" s="1"/>
  <c r="U33" i="245"/>
  <c r="U49" i="245" s="1"/>
  <c r="U52" i="245" s="1"/>
  <c r="U54" i="245" s="1"/>
  <c r="U57" i="245" s="1"/>
  <c r="U60" i="245" s="1"/>
  <c r="T33" i="245"/>
  <c r="T49" i="245" s="1"/>
  <c r="T52" i="245" s="1"/>
  <c r="T54" i="245" s="1"/>
  <c r="T57" i="245" s="1"/>
  <c r="T60" i="245" s="1"/>
  <c r="S33" i="245"/>
  <c r="S49" i="245" s="1"/>
  <c r="S52" i="245" s="1"/>
  <c r="S54" i="245" s="1"/>
  <c r="S57" i="245" s="1"/>
  <c r="S60" i="245" s="1"/>
  <c r="R33" i="245"/>
  <c r="Q33" i="245"/>
  <c r="P33" i="245"/>
  <c r="P49" i="245" s="1"/>
  <c r="P52" i="245" s="1"/>
  <c r="P54" i="245" s="1"/>
  <c r="P57" i="245" s="1"/>
  <c r="P60" i="245" s="1"/>
  <c r="O33" i="245"/>
  <c r="O49" i="245" s="1"/>
  <c r="O52" i="245" s="1"/>
  <c r="O54" i="245" s="1"/>
  <c r="O57" i="245" s="1"/>
  <c r="O60" i="245" s="1"/>
  <c r="N33" i="245"/>
  <c r="N49" i="245" s="1"/>
  <c r="N52" i="245" s="1"/>
  <c r="N54" i="245" s="1"/>
  <c r="N57" i="245" s="1"/>
  <c r="N60" i="245" s="1"/>
  <c r="M33" i="245"/>
  <c r="M49" i="245" s="1"/>
  <c r="M52" i="245" s="1"/>
  <c r="M54" i="245" s="1"/>
  <c r="M57" i="245" s="1"/>
  <c r="M60" i="245" s="1"/>
  <c r="L33" i="245"/>
  <c r="L49" i="245" s="1"/>
  <c r="L52" i="245" s="1"/>
  <c r="L54" i="245" s="1"/>
  <c r="L57" i="245" s="1"/>
  <c r="L60" i="245" s="1"/>
  <c r="K33" i="245"/>
  <c r="K49" i="245" s="1"/>
  <c r="K52" i="245" s="1"/>
  <c r="K54" i="245" s="1"/>
  <c r="K57" i="245" s="1"/>
  <c r="K60" i="245" s="1"/>
  <c r="J33" i="245"/>
  <c r="I33" i="245"/>
  <c r="H33" i="245"/>
  <c r="H49" i="245" s="1"/>
  <c r="H52" i="245" s="1"/>
  <c r="H54" i="245" s="1"/>
  <c r="H57" i="245" s="1"/>
  <c r="H60" i="245" s="1"/>
  <c r="G33" i="245"/>
  <c r="G49" i="245" s="1"/>
  <c r="G52" i="245" s="1"/>
  <c r="G54" i="245" s="1"/>
  <c r="G57" i="245" s="1"/>
  <c r="G60" i="245" s="1"/>
  <c r="F33" i="245"/>
  <c r="F49" i="245" s="1"/>
  <c r="F52" i="245" s="1"/>
  <c r="F54" i="245" s="1"/>
  <c r="F57" i="245" s="1"/>
  <c r="F60" i="245" s="1"/>
  <c r="E33" i="245"/>
  <c r="E49" i="245" s="1"/>
  <c r="E52" i="245" s="1"/>
  <c r="E54" i="245" s="1"/>
  <c r="E57" i="245" s="1"/>
  <c r="E60" i="245" s="1"/>
  <c r="D33" i="245"/>
  <c r="D49" i="245" s="1"/>
  <c r="D52" i="245" s="1"/>
  <c r="D54" i="245" s="1"/>
  <c r="D57" i="245" s="1"/>
  <c r="D60" i="245" s="1"/>
  <c r="C33" i="245"/>
  <c r="C49" i="245" s="1"/>
  <c r="C52" i="245" s="1"/>
  <c r="C54" i="245" s="1"/>
  <c r="C57" i="245" s="1"/>
  <c r="C60" i="245" s="1"/>
  <c r="W49" i="246"/>
  <c r="W52" i="246" s="1"/>
  <c r="W54" i="246" s="1"/>
  <c r="W57" i="246" s="1"/>
  <c r="W60" i="246" s="1"/>
  <c r="AA48" i="246"/>
  <c r="Y48" i="246"/>
  <c r="X48" i="246"/>
  <c r="W48" i="246"/>
  <c r="V48" i="246"/>
  <c r="U48" i="246"/>
  <c r="T48" i="246"/>
  <c r="S48" i="246"/>
  <c r="R48" i="246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33" i="246"/>
  <c r="AA49" i="246" s="1"/>
  <c r="AA52" i="246" s="1"/>
  <c r="AA54" i="246" s="1"/>
  <c r="AA57" i="246" s="1"/>
  <c r="AA60" i="246" s="1"/>
  <c r="Y33" i="246"/>
  <c r="Y49" i="246" s="1"/>
  <c r="Y52" i="246" s="1"/>
  <c r="Y54" i="246" s="1"/>
  <c r="Y57" i="246" s="1"/>
  <c r="Y60" i="246" s="1"/>
  <c r="X33" i="246"/>
  <c r="W33" i="246"/>
  <c r="V33" i="246"/>
  <c r="V49" i="246" s="1"/>
  <c r="V52" i="246" s="1"/>
  <c r="V54" i="246" s="1"/>
  <c r="V57" i="246" s="1"/>
  <c r="V60" i="246" s="1"/>
  <c r="U33" i="246"/>
  <c r="U49" i="246" s="1"/>
  <c r="U52" i="246" s="1"/>
  <c r="U54" i="246" s="1"/>
  <c r="U57" i="246" s="1"/>
  <c r="U60" i="246" s="1"/>
  <c r="T33" i="246"/>
  <c r="T49" i="246" s="1"/>
  <c r="T52" i="246" s="1"/>
  <c r="T54" i="246" s="1"/>
  <c r="T57" i="246" s="1"/>
  <c r="T60" i="246" s="1"/>
  <c r="S33" i="246"/>
  <c r="S49" i="246" s="1"/>
  <c r="S52" i="246" s="1"/>
  <c r="S54" i="246" s="1"/>
  <c r="S57" i="246" s="1"/>
  <c r="S60" i="246" s="1"/>
  <c r="R33" i="246"/>
  <c r="R49" i="246" s="1"/>
  <c r="R52" i="246" s="1"/>
  <c r="R54" i="246" s="1"/>
  <c r="R57" i="246" s="1"/>
  <c r="R60" i="246" s="1"/>
  <c r="Q33" i="246"/>
  <c r="Q49" i="246" s="1"/>
  <c r="Q52" i="246" s="1"/>
  <c r="Q54" i="246" s="1"/>
  <c r="Q57" i="246" s="1"/>
  <c r="Q60" i="246" s="1"/>
  <c r="P33" i="246"/>
  <c r="O33" i="246"/>
  <c r="O49" i="246" s="1"/>
  <c r="O52" i="246" s="1"/>
  <c r="O54" i="246" s="1"/>
  <c r="O57" i="246" s="1"/>
  <c r="O60" i="246" s="1"/>
  <c r="N33" i="246"/>
  <c r="N49" i="246" s="1"/>
  <c r="N52" i="246" s="1"/>
  <c r="N54" i="246" s="1"/>
  <c r="N57" i="246" s="1"/>
  <c r="N60" i="246" s="1"/>
  <c r="M33" i="246"/>
  <c r="M49" i="246" s="1"/>
  <c r="M52" i="246" s="1"/>
  <c r="M54" i="246" s="1"/>
  <c r="M57" i="246" s="1"/>
  <c r="M60" i="246" s="1"/>
  <c r="L33" i="246"/>
  <c r="L49" i="246" s="1"/>
  <c r="L52" i="246" s="1"/>
  <c r="L54" i="246" s="1"/>
  <c r="L57" i="246" s="1"/>
  <c r="L60" i="246" s="1"/>
  <c r="K33" i="246"/>
  <c r="K49" i="246" s="1"/>
  <c r="K52" i="246" s="1"/>
  <c r="K54" i="246" s="1"/>
  <c r="K57" i="246" s="1"/>
  <c r="K60" i="246" s="1"/>
  <c r="J33" i="246"/>
  <c r="J49" i="246" s="1"/>
  <c r="J52" i="246" s="1"/>
  <c r="J54" i="246" s="1"/>
  <c r="J57" i="246" s="1"/>
  <c r="J60" i="246" s="1"/>
  <c r="I33" i="246"/>
  <c r="I49" i="246" s="1"/>
  <c r="I52" i="246" s="1"/>
  <c r="I54" i="246" s="1"/>
  <c r="I57" i="246" s="1"/>
  <c r="I60" i="246" s="1"/>
  <c r="H33" i="246"/>
  <c r="G33" i="246"/>
  <c r="G49" i="246" s="1"/>
  <c r="G52" i="246" s="1"/>
  <c r="G54" i="246" s="1"/>
  <c r="G57" i="246" s="1"/>
  <c r="G60" i="246" s="1"/>
  <c r="F33" i="246"/>
  <c r="F49" i="246" s="1"/>
  <c r="F52" i="246" s="1"/>
  <c r="F54" i="246" s="1"/>
  <c r="F57" i="246" s="1"/>
  <c r="F60" i="246" s="1"/>
  <c r="E33" i="246"/>
  <c r="E49" i="246" s="1"/>
  <c r="E52" i="246" s="1"/>
  <c r="E54" i="246" s="1"/>
  <c r="E57" i="246" s="1"/>
  <c r="E60" i="246" s="1"/>
  <c r="D33" i="246"/>
  <c r="D49" i="246" s="1"/>
  <c r="D52" i="246" s="1"/>
  <c r="D54" i="246" s="1"/>
  <c r="D57" i="246" s="1"/>
  <c r="D60" i="246" s="1"/>
  <c r="C33" i="246"/>
  <c r="C49" i="246" s="1"/>
  <c r="C52" i="246" s="1"/>
  <c r="C54" i="246" s="1"/>
  <c r="C57" i="246" s="1"/>
  <c r="C60" i="246" s="1"/>
  <c r="AA48" i="247"/>
  <c r="Y48" i="247"/>
  <c r="X48" i="247"/>
  <c r="W48" i="247"/>
  <c r="V48" i="247"/>
  <c r="U48" i="247"/>
  <c r="T48" i="247"/>
  <c r="S48" i="247"/>
  <c r="R48" i="247"/>
  <c r="Q48" i="247"/>
  <c r="P48" i="247"/>
  <c r="O48" i="247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33" i="247"/>
  <c r="AA49" i="247" s="1"/>
  <c r="AA52" i="247" s="1"/>
  <c r="AA54" i="247" s="1"/>
  <c r="AA57" i="247" s="1"/>
  <c r="AA60" i="247" s="1"/>
  <c r="Y33" i="247"/>
  <c r="Y49" i="247" s="1"/>
  <c r="Y52" i="247" s="1"/>
  <c r="Y54" i="247" s="1"/>
  <c r="Y57" i="247" s="1"/>
  <c r="Y60" i="247" s="1"/>
  <c r="X33" i="247"/>
  <c r="X49" i="247" s="1"/>
  <c r="W33" i="247"/>
  <c r="V33" i="247"/>
  <c r="V49" i="247" s="1"/>
  <c r="V52" i="247" s="1"/>
  <c r="V54" i="247" s="1"/>
  <c r="V57" i="247" s="1"/>
  <c r="V60" i="247" s="1"/>
  <c r="U33" i="247"/>
  <c r="U49" i="247" s="1"/>
  <c r="U52" i="247" s="1"/>
  <c r="U54" i="247" s="1"/>
  <c r="U57" i="247" s="1"/>
  <c r="U60" i="247" s="1"/>
  <c r="T33" i="247"/>
  <c r="T49" i="247" s="1"/>
  <c r="T52" i="247" s="1"/>
  <c r="T54" i="247" s="1"/>
  <c r="T57" i="247" s="1"/>
  <c r="T60" i="247" s="1"/>
  <c r="S33" i="247"/>
  <c r="S49" i="247" s="1"/>
  <c r="S52" i="247" s="1"/>
  <c r="S54" i="247" s="1"/>
  <c r="S57" i="247" s="1"/>
  <c r="S60" i="247" s="1"/>
  <c r="R33" i="247"/>
  <c r="R49" i="247" s="1"/>
  <c r="R52" i="247" s="1"/>
  <c r="R54" i="247" s="1"/>
  <c r="R57" i="247" s="1"/>
  <c r="R60" i="247" s="1"/>
  <c r="Q33" i="247"/>
  <c r="Q49" i="247" s="1"/>
  <c r="Q52" i="247" s="1"/>
  <c r="Q54" i="247" s="1"/>
  <c r="Q57" i="247" s="1"/>
  <c r="Q60" i="247" s="1"/>
  <c r="P33" i="247"/>
  <c r="P49" i="247" s="1"/>
  <c r="P52" i="247" s="1"/>
  <c r="P54" i="247" s="1"/>
  <c r="P57" i="247" s="1"/>
  <c r="P60" i="247" s="1"/>
  <c r="O33" i="247"/>
  <c r="N33" i="247"/>
  <c r="N49" i="247" s="1"/>
  <c r="N52" i="247" s="1"/>
  <c r="N54" i="247" s="1"/>
  <c r="N57" i="247" s="1"/>
  <c r="N60" i="247" s="1"/>
  <c r="M33" i="247"/>
  <c r="M49" i="247" s="1"/>
  <c r="M52" i="247" s="1"/>
  <c r="M54" i="247" s="1"/>
  <c r="M57" i="247" s="1"/>
  <c r="M60" i="247" s="1"/>
  <c r="L33" i="247"/>
  <c r="L49" i="247" s="1"/>
  <c r="L52" i="247" s="1"/>
  <c r="L54" i="247" s="1"/>
  <c r="L57" i="247" s="1"/>
  <c r="L60" i="247" s="1"/>
  <c r="K33" i="247"/>
  <c r="K49" i="247" s="1"/>
  <c r="K52" i="247" s="1"/>
  <c r="K54" i="247" s="1"/>
  <c r="K57" i="247" s="1"/>
  <c r="K60" i="247" s="1"/>
  <c r="J33" i="247"/>
  <c r="J49" i="247" s="1"/>
  <c r="J52" i="247" s="1"/>
  <c r="J54" i="247" s="1"/>
  <c r="J57" i="247" s="1"/>
  <c r="J60" i="247" s="1"/>
  <c r="I33" i="247"/>
  <c r="H33" i="247"/>
  <c r="H49" i="247" s="1"/>
  <c r="H52" i="247" s="1"/>
  <c r="H54" i="247" s="1"/>
  <c r="H57" i="247" s="1"/>
  <c r="H60" i="247" s="1"/>
  <c r="G33" i="247"/>
  <c r="F33" i="247"/>
  <c r="F49" i="247" s="1"/>
  <c r="F52" i="247" s="1"/>
  <c r="F54" i="247" s="1"/>
  <c r="F57" i="247" s="1"/>
  <c r="F60" i="247" s="1"/>
  <c r="E33" i="247"/>
  <c r="E49" i="247" s="1"/>
  <c r="E52" i="247" s="1"/>
  <c r="E54" i="247" s="1"/>
  <c r="E57" i="247" s="1"/>
  <c r="E60" i="247" s="1"/>
  <c r="D33" i="247"/>
  <c r="D49" i="247" s="1"/>
  <c r="D52" i="247" s="1"/>
  <c r="D54" i="247" s="1"/>
  <c r="D57" i="247" s="1"/>
  <c r="D60" i="247" s="1"/>
  <c r="C33" i="247"/>
  <c r="C49" i="247" s="1"/>
  <c r="C52" i="247" s="1"/>
  <c r="C54" i="247" s="1"/>
  <c r="C57" i="247" s="1"/>
  <c r="C60" i="247" s="1"/>
  <c r="Q49" i="248"/>
  <c r="Q52" i="248" s="1"/>
  <c r="Q54" i="248" s="1"/>
  <c r="Q57" i="248" s="1"/>
  <c r="Q60" i="248" s="1"/>
  <c r="I49" i="248"/>
  <c r="I52" i="248" s="1"/>
  <c r="I54" i="248" s="1"/>
  <c r="I57" i="248" s="1"/>
  <c r="I60" i="248" s="1"/>
  <c r="AA48" i="248"/>
  <c r="Y48" i="248"/>
  <c r="X48" i="248"/>
  <c r="Z48" i="248" s="1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C48" i="248"/>
  <c r="AA33" i="248"/>
  <c r="AA49" i="248" s="1"/>
  <c r="AA52" i="248" s="1"/>
  <c r="AA54" i="248" s="1"/>
  <c r="AA57" i="248" s="1"/>
  <c r="AA60" i="248" s="1"/>
  <c r="Y33" i="248"/>
  <c r="Y49" i="248" s="1"/>
  <c r="Y52" i="248" s="1"/>
  <c r="Y54" i="248" s="1"/>
  <c r="Y57" i="248" s="1"/>
  <c r="Y60" i="248" s="1"/>
  <c r="X33" i="248"/>
  <c r="X49" i="248" s="1"/>
  <c r="W33" i="248"/>
  <c r="W49" i="248" s="1"/>
  <c r="W52" i="248" s="1"/>
  <c r="W54" i="248" s="1"/>
  <c r="W57" i="248" s="1"/>
  <c r="W60" i="248" s="1"/>
  <c r="V33" i="248"/>
  <c r="V49" i="248" s="1"/>
  <c r="V52" i="248" s="1"/>
  <c r="V54" i="248" s="1"/>
  <c r="V57" i="248" s="1"/>
  <c r="V60" i="248" s="1"/>
  <c r="U33" i="248"/>
  <c r="U49" i="248" s="1"/>
  <c r="U52" i="248" s="1"/>
  <c r="U54" i="248" s="1"/>
  <c r="U57" i="248" s="1"/>
  <c r="U60" i="248" s="1"/>
  <c r="T33" i="248"/>
  <c r="S33" i="248"/>
  <c r="S49" i="248" s="1"/>
  <c r="S52" i="248" s="1"/>
  <c r="S54" i="248" s="1"/>
  <c r="S57" i="248" s="1"/>
  <c r="S60" i="248" s="1"/>
  <c r="R33" i="248"/>
  <c r="R49" i="248" s="1"/>
  <c r="R52" i="248" s="1"/>
  <c r="R54" i="248" s="1"/>
  <c r="R57" i="248" s="1"/>
  <c r="R60" i="248" s="1"/>
  <c r="Q33" i="248"/>
  <c r="P33" i="248"/>
  <c r="P49" i="248" s="1"/>
  <c r="P52" i="248" s="1"/>
  <c r="P54" i="248" s="1"/>
  <c r="P57" i="248" s="1"/>
  <c r="P60" i="248" s="1"/>
  <c r="O33" i="248"/>
  <c r="O49" i="248" s="1"/>
  <c r="O52" i="248" s="1"/>
  <c r="O54" i="248" s="1"/>
  <c r="O57" i="248" s="1"/>
  <c r="O60" i="248" s="1"/>
  <c r="N33" i="248"/>
  <c r="N49" i="248" s="1"/>
  <c r="N52" i="248" s="1"/>
  <c r="N54" i="248" s="1"/>
  <c r="N57" i="248" s="1"/>
  <c r="N60" i="248" s="1"/>
  <c r="M33" i="248"/>
  <c r="M49" i="248" s="1"/>
  <c r="M52" i="248" s="1"/>
  <c r="M54" i="248" s="1"/>
  <c r="M57" i="248" s="1"/>
  <c r="M60" i="248" s="1"/>
  <c r="L33" i="248"/>
  <c r="K33" i="248"/>
  <c r="K49" i="248" s="1"/>
  <c r="K52" i="248" s="1"/>
  <c r="K54" i="248" s="1"/>
  <c r="K57" i="248" s="1"/>
  <c r="K60" i="248" s="1"/>
  <c r="J33" i="248"/>
  <c r="J49" i="248" s="1"/>
  <c r="J52" i="248" s="1"/>
  <c r="J54" i="248" s="1"/>
  <c r="J57" i="248" s="1"/>
  <c r="J60" i="248" s="1"/>
  <c r="I33" i="248"/>
  <c r="H33" i="248"/>
  <c r="H49" i="248" s="1"/>
  <c r="H52" i="248" s="1"/>
  <c r="H54" i="248" s="1"/>
  <c r="H57" i="248" s="1"/>
  <c r="H60" i="248" s="1"/>
  <c r="G33" i="248"/>
  <c r="G49" i="248" s="1"/>
  <c r="G52" i="248" s="1"/>
  <c r="G54" i="248" s="1"/>
  <c r="G57" i="248" s="1"/>
  <c r="G60" i="248" s="1"/>
  <c r="F33" i="248"/>
  <c r="F49" i="248" s="1"/>
  <c r="F52" i="248" s="1"/>
  <c r="F54" i="248" s="1"/>
  <c r="F57" i="248" s="1"/>
  <c r="F60" i="248" s="1"/>
  <c r="E33" i="248"/>
  <c r="E49" i="248" s="1"/>
  <c r="E52" i="248" s="1"/>
  <c r="E54" i="248" s="1"/>
  <c r="E57" i="248" s="1"/>
  <c r="E60" i="248" s="1"/>
  <c r="D33" i="248"/>
  <c r="C33" i="248"/>
  <c r="C49" i="248" s="1"/>
  <c r="C52" i="248" s="1"/>
  <c r="C54" i="248" s="1"/>
  <c r="C57" i="248" s="1"/>
  <c r="C60" i="248" s="1"/>
  <c r="H49" i="249"/>
  <c r="H52" i="249" s="1"/>
  <c r="H54" i="249" s="1"/>
  <c r="H57" i="249" s="1"/>
  <c r="H60" i="249" s="1"/>
  <c r="AA48" i="249"/>
  <c r="Y48" i="249"/>
  <c r="X48" i="249"/>
  <c r="Z48" i="249" s="1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C49" i="249" s="1"/>
  <c r="C52" i="249" s="1"/>
  <c r="C54" i="249" s="1"/>
  <c r="C57" i="249" s="1"/>
  <c r="C60" i="249" s="1"/>
  <c r="AA33" i="249"/>
  <c r="AA49" i="249" s="1"/>
  <c r="AA52" i="249" s="1"/>
  <c r="AA54" i="249" s="1"/>
  <c r="AA57" i="249" s="1"/>
  <c r="AA60" i="249" s="1"/>
  <c r="Y33" i="249"/>
  <c r="Y49" i="249" s="1"/>
  <c r="Y52" i="249" s="1"/>
  <c r="Y54" i="249" s="1"/>
  <c r="Y57" i="249" s="1"/>
  <c r="Y60" i="249" s="1"/>
  <c r="X33" i="249"/>
  <c r="Z33" i="249" s="1"/>
  <c r="W33" i="249"/>
  <c r="W49" i="249" s="1"/>
  <c r="W52" i="249" s="1"/>
  <c r="W54" i="249" s="1"/>
  <c r="W57" i="249" s="1"/>
  <c r="W60" i="249" s="1"/>
  <c r="V33" i="249"/>
  <c r="V49" i="249" s="1"/>
  <c r="V52" i="249" s="1"/>
  <c r="V54" i="249" s="1"/>
  <c r="V57" i="249" s="1"/>
  <c r="V60" i="249" s="1"/>
  <c r="U33" i="249"/>
  <c r="U49" i="249" s="1"/>
  <c r="U52" i="249" s="1"/>
  <c r="U54" i="249" s="1"/>
  <c r="U57" i="249" s="1"/>
  <c r="U60" i="249" s="1"/>
  <c r="T33" i="249"/>
  <c r="T49" i="249" s="1"/>
  <c r="T52" i="249" s="1"/>
  <c r="T54" i="249" s="1"/>
  <c r="T57" i="249" s="1"/>
  <c r="T60" i="249" s="1"/>
  <c r="S33" i="249"/>
  <c r="S49" i="249" s="1"/>
  <c r="S52" i="249" s="1"/>
  <c r="S54" i="249" s="1"/>
  <c r="S57" i="249" s="1"/>
  <c r="S60" i="249" s="1"/>
  <c r="R33" i="249"/>
  <c r="R49" i="249" s="1"/>
  <c r="R52" i="249" s="1"/>
  <c r="R54" i="249" s="1"/>
  <c r="R57" i="249" s="1"/>
  <c r="R60" i="249" s="1"/>
  <c r="Q33" i="249"/>
  <c r="Q49" i="249" s="1"/>
  <c r="Q52" i="249" s="1"/>
  <c r="Q54" i="249" s="1"/>
  <c r="Q57" i="249" s="1"/>
  <c r="Q60" i="249" s="1"/>
  <c r="P33" i="249"/>
  <c r="P49" i="249" s="1"/>
  <c r="P52" i="249" s="1"/>
  <c r="P54" i="249" s="1"/>
  <c r="P57" i="249" s="1"/>
  <c r="P60" i="249" s="1"/>
  <c r="O33" i="249"/>
  <c r="O49" i="249" s="1"/>
  <c r="O52" i="249" s="1"/>
  <c r="O54" i="249" s="1"/>
  <c r="O57" i="249" s="1"/>
  <c r="O60" i="249" s="1"/>
  <c r="N33" i="249"/>
  <c r="N49" i="249" s="1"/>
  <c r="N52" i="249" s="1"/>
  <c r="N54" i="249" s="1"/>
  <c r="N57" i="249" s="1"/>
  <c r="N60" i="249" s="1"/>
  <c r="M33" i="249"/>
  <c r="M49" i="249" s="1"/>
  <c r="M52" i="249" s="1"/>
  <c r="M54" i="249" s="1"/>
  <c r="M57" i="249" s="1"/>
  <c r="M60" i="249" s="1"/>
  <c r="L33" i="249"/>
  <c r="L49" i="249" s="1"/>
  <c r="L52" i="249" s="1"/>
  <c r="L54" i="249" s="1"/>
  <c r="L57" i="249" s="1"/>
  <c r="L60" i="249" s="1"/>
  <c r="K33" i="249"/>
  <c r="J33" i="249"/>
  <c r="J49" i="249" s="1"/>
  <c r="J52" i="249" s="1"/>
  <c r="J54" i="249" s="1"/>
  <c r="J57" i="249" s="1"/>
  <c r="J60" i="249" s="1"/>
  <c r="I33" i="249"/>
  <c r="I49" i="249" s="1"/>
  <c r="I52" i="249" s="1"/>
  <c r="I54" i="249" s="1"/>
  <c r="I57" i="249" s="1"/>
  <c r="I60" i="249" s="1"/>
  <c r="H33" i="249"/>
  <c r="G33" i="249"/>
  <c r="G49" i="249" s="1"/>
  <c r="G52" i="249" s="1"/>
  <c r="G54" i="249" s="1"/>
  <c r="G57" i="249" s="1"/>
  <c r="G60" i="249" s="1"/>
  <c r="F33" i="249"/>
  <c r="F49" i="249" s="1"/>
  <c r="F52" i="249" s="1"/>
  <c r="F54" i="249" s="1"/>
  <c r="F57" i="249" s="1"/>
  <c r="F60" i="249" s="1"/>
  <c r="E33" i="249"/>
  <c r="E49" i="249" s="1"/>
  <c r="E52" i="249" s="1"/>
  <c r="E54" i="249" s="1"/>
  <c r="E57" i="249" s="1"/>
  <c r="E60" i="249" s="1"/>
  <c r="D33" i="249"/>
  <c r="D49" i="249" s="1"/>
  <c r="D52" i="249" s="1"/>
  <c r="D54" i="249" s="1"/>
  <c r="D57" i="249" s="1"/>
  <c r="D60" i="249" s="1"/>
  <c r="C33" i="249"/>
  <c r="AA48" i="250"/>
  <c r="Y48" i="250"/>
  <c r="X48" i="250"/>
  <c r="W48" i="250"/>
  <c r="V48" i="250"/>
  <c r="U48" i="250"/>
  <c r="T48" i="250"/>
  <c r="S48" i="250"/>
  <c r="R48" i="250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33" i="250"/>
  <c r="AA49" i="250" s="1"/>
  <c r="AA52" i="250" s="1"/>
  <c r="AA54" i="250" s="1"/>
  <c r="AA57" i="250" s="1"/>
  <c r="AA60" i="250" s="1"/>
  <c r="Y33" i="250"/>
  <c r="Y49" i="250" s="1"/>
  <c r="Y52" i="250" s="1"/>
  <c r="Y54" i="250" s="1"/>
  <c r="Y57" i="250" s="1"/>
  <c r="Y60" i="250" s="1"/>
  <c r="X33" i="250"/>
  <c r="X49" i="250" s="1"/>
  <c r="W33" i="250"/>
  <c r="W49" i="250" s="1"/>
  <c r="W52" i="250" s="1"/>
  <c r="W54" i="250" s="1"/>
  <c r="W57" i="250" s="1"/>
  <c r="W60" i="250" s="1"/>
  <c r="V33" i="250"/>
  <c r="V49" i="250" s="1"/>
  <c r="V52" i="250" s="1"/>
  <c r="V54" i="250" s="1"/>
  <c r="V57" i="250" s="1"/>
  <c r="V60" i="250" s="1"/>
  <c r="U33" i="250"/>
  <c r="U49" i="250" s="1"/>
  <c r="U52" i="250" s="1"/>
  <c r="U54" i="250" s="1"/>
  <c r="U57" i="250" s="1"/>
  <c r="U60" i="250" s="1"/>
  <c r="T33" i="250"/>
  <c r="T49" i="250" s="1"/>
  <c r="T52" i="250" s="1"/>
  <c r="T54" i="250" s="1"/>
  <c r="T57" i="250" s="1"/>
  <c r="T60" i="250" s="1"/>
  <c r="S33" i="250"/>
  <c r="S49" i="250" s="1"/>
  <c r="S52" i="250" s="1"/>
  <c r="S54" i="250" s="1"/>
  <c r="S57" i="250" s="1"/>
  <c r="S60" i="250" s="1"/>
  <c r="R33" i="250"/>
  <c r="R49" i="250" s="1"/>
  <c r="R52" i="250" s="1"/>
  <c r="R54" i="250" s="1"/>
  <c r="R57" i="250" s="1"/>
  <c r="R60" i="250" s="1"/>
  <c r="Q33" i="250"/>
  <c r="Q49" i="250" s="1"/>
  <c r="Q52" i="250" s="1"/>
  <c r="Q54" i="250" s="1"/>
  <c r="Q57" i="250" s="1"/>
  <c r="Q60" i="250" s="1"/>
  <c r="P33" i="250"/>
  <c r="P49" i="250" s="1"/>
  <c r="P52" i="250" s="1"/>
  <c r="P54" i="250" s="1"/>
  <c r="P57" i="250" s="1"/>
  <c r="P60" i="250" s="1"/>
  <c r="O33" i="250"/>
  <c r="O49" i="250" s="1"/>
  <c r="O52" i="250" s="1"/>
  <c r="O54" i="250" s="1"/>
  <c r="O57" i="250" s="1"/>
  <c r="O60" i="250" s="1"/>
  <c r="N33" i="250"/>
  <c r="N49" i="250" s="1"/>
  <c r="N52" i="250" s="1"/>
  <c r="N54" i="250" s="1"/>
  <c r="N57" i="250" s="1"/>
  <c r="N60" i="250" s="1"/>
  <c r="M33" i="250"/>
  <c r="M49" i="250" s="1"/>
  <c r="M52" i="250" s="1"/>
  <c r="M54" i="250" s="1"/>
  <c r="M57" i="250" s="1"/>
  <c r="M60" i="250" s="1"/>
  <c r="L33" i="250"/>
  <c r="L49" i="250" s="1"/>
  <c r="L52" i="250" s="1"/>
  <c r="L54" i="250" s="1"/>
  <c r="L57" i="250" s="1"/>
  <c r="L60" i="250" s="1"/>
  <c r="K33" i="250"/>
  <c r="K49" i="250" s="1"/>
  <c r="K52" i="250" s="1"/>
  <c r="K54" i="250" s="1"/>
  <c r="K57" i="250" s="1"/>
  <c r="K60" i="250" s="1"/>
  <c r="J33" i="250"/>
  <c r="J49" i="250" s="1"/>
  <c r="J52" i="250" s="1"/>
  <c r="J54" i="250" s="1"/>
  <c r="J57" i="250" s="1"/>
  <c r="J60" i="250" s="1"/>
  <c r="I33" i="250"/>
  <c r="I49" i="250" s="1"/>
  <c r="I52" i="250" s="1"/>
  <c r="I54" i="250" s="1"/>
  <c r="I57" i="250" s="1"/>
  <c r="I60" i="250" s="1"/>
  <c r="H33" i="250"/>
  <c r="H49" i="250" s="1"/>
  <c r="H52" i="250" s="1"/>
  <c r="H54" i="250" s="1"/>
  <c r="H57" i="250" s="1"/>
  <c r="H60" i="250" s="1"/>
  <c r="G33" i="250"/>
  <c r="G49" i="250" s="1"/>
  <c r="G52" i="250" s="1"/>
  <c r="G54" i="250" s="1"/>
  <c r="G57" i="250" s="1"/>
  <c r="G60" i="250" s="1"/>
  <c r="F33" i="250"/>
  <c r="F49" i="250" s="1"/>
  <c r="F52" i="250" s="1"/>
  <c r="F54" i="250" s="1"/>
  <c r="F57" i="250" s="1"/>
  <c r="F60" i="250" s="1"/>
  <c r="E33" i="250"/>
  <c r="E49" i="250" s="1"/>
  <c r="E52" i="250" s="1"/>
  <c r="E54" i="250" s="1"/>
  <c r="E57" i="250" s="1"/>
  <c r="E60" i="250" s="1"/>
  <c r="D33" i="250"/>
  <c r="D49" i="250" s="1"/>
  <c r="D52" i="250" s="1"/>
  <c r="D54" i="250" s="1"/>
  <c r="D57" i="250" s="1"/>
  <c r="D60" i="250" s="1"/>
  <c r="C33" i="250"/>
  <c r="C49" i="250" s="1"/>
  <c r="C52" i="250" s="1"/>
  <c r="C54" i="250" s="1"/>
  <c r="C57" i="250" s="1"/>
  <c r="C60" i="250" s="1"/>
  <c r="AA48" i="251"/>
  <c r="Y48" i="251"/>
  <c r="X48" i="251"/>
  <c r="W48" i="251"/>
  <c r="V48" i="251"/>
  <c r="U48" i="25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AA33" i="251"/>
  <c r="AA49" i="251" s="1"/>
  <c r="AA52" i="251" s="1"/>
  <c r="AA54" i="251" s="1"/>
  <c r="AA57" i="251" s="1"/>
  <c r="AA60" i="251" s="1"/>
  <c r="Z33" i="251"/>
  <c r="Y33" i="251"/>
  <c r="X33" i="251"/>
  <c r="X49" i="251" s="1"/>
  <c r="W33" i="251"/>
  <c r="W49" i="251" s="1"/>
  <c r="W52" i="251" s="1"/>
  <c r="W54" i="251" s="1"/>
  <c r="W57" i="251" s="1"/>
  <c r="W60" i="251" s="1"/>
  <c r="V33" i="251"/>
  <c r="V49" i="251" s="1"/>
  <c r="V52" i="251" s="1"/>
  <c r="V54" i="251" s="1"/>
  <c r="V57" i="251" s="1"/>
  <c r="V60" i="251" s="1"/>
  <c r="U33" i="251"/>
  <c r="T33" i="251"/>
  <c r="S33" i="251"/>
  <c r="S49" i="251" s="1"/>
  <c r="S52" i="251" s="1"/>
  <c r="S54" i="251" s="1"/>
  <c r="S57" i="251" s="1"/>
  <c r="S60" i="251" s="1"/>
  <c r="R33" i="251"/>
  <c r="R49" i="251" s="1"/>
  <c r="R52" i="251" s="1"/>
  <c r="R54" i="251" s="1"/>
  <c r="R57" i="251" s="1"/>
  <c r="R60" i="251" s="1"/>
  <c r="Q33" i="251"/>
  <c r="P33" i="251"/>
  <c r="P49" i="251" s="1"/>
  <c r="P52" i="251" s="1"/>
  <c r="P54" i="251" s="1"/>
  <c r="P57" i="251" s="1"/>
  <c r="P60" i="251" s="1"/>
  <c r="O33" i="251"/>
  <c r="O49" i="251" s="1"/>
  <c r="O52" i="251" s="1"/>
  <c r="O54" i="251" s="1"/>
  <c r="O57" i="251" s="1"/>
  <c r="O60" i="251" s="1"/>
  <c r="N33" i="251"/>
  <c r="N49" i="251" s="1"/>
  <c r="N52" i="251" s="1"/>
  <c r="N54" i="251" s="1"/>
  <c r="N57" i="251" s="1"/>
  <c r="N60" i="251" s="1"/>
  <c r="M33" i="251"/>
  <c r="L33" i="251"/>
  <c r="K33" i="251"/>
  <c r="K49" i="251" s="1"/>
  <c r="K52" i="251" s="1"/>
  <c r="K54" i="251" s="1"/>
  <c r="K57" i="251" s="1"/>
  <c r="K60" i="251" s="1"/>
  <c r="J33" i="251"/>
  <c r="J49" i="251" s="1"/>
  <c r="J52" i="251" s="1"/>
  <c r="J54" i="251" s="1"/>
  <c r="J57" i="251" s="1"/>
  <c r="J60" i="251" s="1"/>
  <c r="I33" i="251"/>
  <c r="H33" i="251"/>
  <c r="H49" i="251" s="1"/>
  <c r="H52" i="251" s="1"/>
  <c r="H54" i="251" s="1"/>
  <c r="H57" i="251" s="1"/>
  <c r="H60" i="251" s="1"/>
  <c r="G33" i="251"/>
  <c r="G49" i="251" s="1"/>
  <c r="G52" i="251" s="1"/>
  <c r="G54" i="251" s="1"/>
  <c r="G57" i="251" s="1"/>
  <c r="G60" i="251" s="1"/>
  <c r="F33" i="251"/>
  <c r="F49" i="251" s="1"/>
  <c r="F52" i="251" s="1"/>
  <c r="F54" i="251" s="1"/>
  <c r="F57" i="251" s="1"/>
  <c r="F60" i="251" s="1"/>
  <c r="E33" i="251"/>
  <c r="D33" i="251"/>
  <c r="C33" i="251"/>
  <c r="C49" i="251" s="1"/>
  <c r="C52" i="251" s="1"/>
  <c r="C54" i="251" s="1"/>
  <c r="C57" i="251" s="1"/>
  <c r="C60" i="251" s="1"/>
  <c r="AA48" i="252"/>
  <c r="Y48" i="252"/>
  <c r="X48" i="252"/>
  <c r="Z48" i="252" s="1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33" i="252"/>
  <c r="Y33" i="252"/>
  <c r="X33" i="252"/>
  <c r="X49" i="252" s="1"/>
  <c r="W33" i="252"/>
  <c r="W49" i="252" s="1"/>
  <c r="W52" i="252" s="1"/>
  <c r="W54" i="252" s="1"/>
  <c r="W57" i="252" s="1"/>
  <c r="W60" i="252" s="1"/>
  <c r="V33" i="252"/>
  <c r="V49" i="252" s="1"/>
  <c r="V52" i="252" s="1"/>
  <c r="V54" i="252" s="1"/>
  <c r="V57" i="252" s="1"/>
  <c r="V60" i="252" s="1"/>
  <c r="U33" i="252"/>
  <c r="U49" i="252" s="1"/>
  <c r="U52" i="252" s="1"/>
  <c r="U54" i="252" s="1"/>
  <c r="U57" i="252" s="1"/>
  <c r="U60" i="252" s="1"/>
  <c r="T33" i="252"/>
  <c r="T49" i="252" s="1"/>
  <c r="T52" i="252" s="1"/>
  <c r="T54" i="252" s="1"/>
  <c r="T57" i="252" s="1"/>
  <c r="T60" i="252" s="1"/>
  <c r="S33" i="252"/>
  <c r="R33" i="252"/>
  <c r="R49" i="252" s="1"/>
  <c r="R52" i="252" s="1"/>
  <c r="R54" i="252" s="1"/>
  <c r="R57" i="252" s="1"/>
  <c r="R60" i="252" s="1"/>
  <c r="Q33" i="252"/>
  <c r="P33" i="252"/>
  <c r="P49" i="252" s="1"/>
  <c r="P52" i="252" s="1"/>
  <c r="P54" i="252" s="1"/>
  <c r="P57" i="252" s="1"/>
  <c r="P60" i="252" s="1"/>
  <c r="O33" i="252"/>
  <c r="O49" i="252" s="1"/>
  <c r="O52" i="252" s="1"/>
  <c r="O54" i="252" s="1"/>
  <c r="O57" i="252" s="1"/>
  <c r="O60" i="252" s="1"/>
  <c r="N33" i="252"/>
  <c r="N49" i="252" s="1"/>
  <c r="N52" i="252" s="1"/>
  <c r="N54" i="252" s="1"/>
  <c r="N57" i="252" s="1"/>
  <c r="N60" i="252" s="1"/>
  <c r="M33" i="252"/>
  <c r="M49" i="252" s="1"/>
  <c r="M52" i="252" s="1"/>
  <c r="M54" i="252" s="1"/>
  <c r="M57" i="252" s="1"/>
  <c r="M60" i="252" s="1"/>
  <c r="L33" i="252"/>
  <c r="L49" i="252" s="1"/>
  <c r="L52" i="252" s="1"/>
  <c r="L54" i="252" s="1"/>
  <c r="L57" i="252" s="1"/>
  <c r="L60" i="252" s="1"/>
  <c r="K33" i="252"/>
  <c r="J33" i="252"/>
  <c r="J49" i="252" s="1"/>
  <c r="J52" i="252" s="1"/>
  <c r="J54" i="252" s="1"/>
  <c r="J57" i="252" s="1"/>
  <c r="J60" i="252" s="1"/>
  <c r="I33" i="252"/>
  <c r="I49" i="252" s="1"/>
  <c r="I52" i="252" s="1"/>
  <c r="I54" i="252" s="1"/>
  <c r="I57" i="252" s="1"/>
  <c r="I60" i="252" s="1"/>
  <c r="H33" i="252"/>
  <c r="H49" i="252" s="1"/>
  <c r="H52" i="252" s="1"/>
  <c r="H54" i="252" s="1"/>
  <c r="H57" i="252" s="1"/>
  <c r="H60" i="252" s="1"/>
  <c r="G33" i="252"/>
  <c r="G49" i="252" s="1"/>
  <c r="G52" i="252" s="1"/>
  <c r="G54" i="252" s="1"/>
  <c r="G57" i="252" s="1"/>
  <c r="G60" i="252" s="1"/>
  <c r="F33" i="252"/>
  <c r="F49" i="252" s="1"/>
  <c r="F52" i="252" s="1"/>
  <c r="F54" i="252" s="1"/>
  <c r="F57" i="252" s="1"/>
  <c r="F60" i="252" s="1"/>
  <c r="E33" i="252"/>
  <c r="D33" i="252"/>
  <c r="C33" i="252"/>
  <c r="P49" i="253"/>
  <c r="P52" i="253" s="1"/>
  <c r="P54" i="253" s="1"/>
  <c r="P57" i="253" s="1"/>
  <c r="P60" i="253" s="1"/>
  <c r="AA48" i="253"/>
  <c r="Z48" i="253"/>
  <c r="Y48" i="253"/>
  <c r="X48" i="253"/>
  <c r="W48" i="253"/>
  <c r="V48" i="253"/>
  <c r="U48" i="253"/>
  <c r="T48" i="253"/>
  <c r="S48" i="253"/>
  <c r="R48" i="253"/>
  <c r="Q48" i="253"/>
  <c r="Q49" i="253" s="1"/>
  <c r="Q52" i="253" s="1"/>
  <c r="Q54" i="253" s="1"/>
  <c r="Q57" i="253" s="1"/>
  <c r="Q60" i="253" s="1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33" i="253"/>
  <c r="AA49" i="253" s="1"/>
  <c r="AA52" i="253" s="1"/>
  <c r="AA54" i="253" s="1"/>
  <c r="AA57" i="253" s="1"/>
  <c r="AA60" i="253" s="1"/>
  <c r="Z33" i="253"/>
  <c r="Y33" i="253"/>
  <c r="X33" i="253"/>
  <c r="X49" i="253" s="1"/>
  <c r="W33" i="253"/>
  <c r="W49" i="253" s="1"/>
  <c r="W52" i="253" s="1"/>
  <c r="W54" i="253" s="1"/>
  <c r="W57" i="253" s="1"/>
  <c r="W60" i="253" s="1"/>
  <c r="V33" i="253"/>
  <c r="V49" i="253" s="1"/>
  <c r="V52" i="253" s="1"/>
  <c r="V54" i="253" s="1"/>
  <c r="V57" i="253" s="1"/>
  <c r="V60" i="253" s="1"/>
  <c r="U33" i="253"/>
  <c r="U49" i="253" s="1"/>
  <c r="U52" i="253" s="1"/>
  <c r="U54" i="253" s="1"/>
  <c r="U57" i="253" s="1"/>
  <c r="U60" i="253" s="1"/>
  <c r="T33" i="253"/>
  <c r="S33" i="253"/>
  <c r="S49" i="253" s="1"/>
  <c r="S52" i="253" s="1"/>
  <c r="S54" i="253" s="1"/>
  <c r="S57" i="253" s="1"/>
  <c r="S60" i="253" s="1"/>
  <c r="R33" i="253"/>
  <c r="R49" i="253" s="1"/>
  <c r="R52" i="253" s="1"/>
  <c r="R54" i="253" s="1"/>
  <c r="R57" i="253" s="1"/>
  <c r="R60" i="253" s="1"/>
  <c r="Q33" i="253"/>
  <c r="P33" i="253"/>
  <c r="O33" i="253"/>
  <c r="O49" i="253" s="1"/>
  <c r="O52" i="253" s="1"/>
  <c r="O54" i="253" s="1"/>
  <c r="O57" i="253" s="1"/>
  <c r="O60" i="253" s="1"/>
  <c r="N33" i="253"/>
  <c r="N49" i="253" s="1"/>
  <c r="N52" i="253" s="1"/>
  <c r="N54" i="253" s="1"/>
  <c r="N57" i="253" s="1"/>
  <c r="N60" i="253" s="1"/>
  <c r="M33" i="253"/>
  <c r="M49" i="253" s="1"/>
  <c r="M52" i="253" s="1"/>
  <c r="M54" i="253" s="1"/>
  <c r="M57" i="253" s="1"/>
  <c r="M60" i="253" s="1"/>
  <c r="L33" i="253"/>
  <c r="K33" i="253"/>
  <c r="K49" i="253" s="1"/>
  <c r="K52" i="253" s="1"/>
  <c r="K54" i="253" s="1"/>
  <c r="K57" i="253" s="1"/>
  <c r="K60" i="253" s="1"/>
  <c r="J33" i="253"/>
  <c r="J49" i="253" s="1"/>
  <c r="J52" i="253" s="1"/>
  <c r="J54" i="253" s="1"/>
  <c r="J57" i="253" s="1"/>
  <c r="J60" i="253" s="1"/>
  <c r="I33" i="253"/>
  <c r="H33" i="253"/>
  <c r="H49" i="253" s="1"/>
  <c r="H52" i="253" s="1"/>
  <c r="H54" i="253" s="1"/>
  <c r="H57" i="253" s="1"/>
  <c r="H60" i="253" s="1"/>
  <c r="G33" i="253"/>
  <c r="G49" i="253" s="1"/>
  <c r="G52" i="253" s="1"/>
  <c r="G54" i="253" s="1"/>
  <c r="G57" i="253" s="1"/>
  <c r="G60" i="253" s="1"/>
  <c r="F33" i="253"/>
  <c r="F49" i="253" s="1"/>
  <c r="F52" i="253" s="1"/>
  <c r="F54" i="253" s="1"/>
  <c r="F57" i="253" s="1"/>
  <c r="F60" i="253" s="1"/>
  <c r="E33" i="253"/>
  <c r="E49" i="253" s="1"/>
  <c r="E52" i="253" s="1"/>
  <c r="E54" i="253" s="1"/>
  <c r="E57" i="253" s="1"/>
  <c r="E60" i="253" s="1"/>
  <c r="D33" i="253"/>
  <c r="C33" i="253"/>
  <c r="C49" i="253" s="1"/>
  <c r="C52" i="253" s="1"/>
  <c r="C54" i="253" s="1"/>
  <c r="C57" i="253" s="1"/>
  <c r="C60" i="253" s="1"/>
  <c r="W57" i="254"/>
  <c r="W60" i="254" s="1"/>
  <c r="G54" i="254"/>
  <c r="G57" i="254" s="1"/>
  <c r="G60" i="254" s="1"/>
  <c r="P49" i="254"/>
  <c r="P52" i="254" s="1"/>
  <c r="P54" i="254" s="1"/>
  <c r="P57" i="254" s="1"/>
  <c r="P60" i="254" s="1"/>
  <c r="AA48" i="254"/>
  <c r="Z48" i="254"/>
  <c r="Y48" i="254"/>
  <c r="X48" i="254"/>
  <c r="W48" i="254"/>
  <c r="V48" i="254"/>
  <c r="U48" i="254"/>
  <c r="T48" i="254"/>
  <c r="S48" i="254"/>
  <c r="R48" i="254"/>
  <c r="Q48" i="254"/>
  <c r="Q49" i="254" s="1"/>
  <c r="Q52" i="254" s="1"/>
  <c r="Q54" i="254" s="1"/>
  <c r="Q57" i="254" s="1"/>
  <c r="Q60" i="254" s="1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33" i="254"/>
  <c r="Z33" i="254"/>
  <c r="Y33" i="254"/>
  <c r="Y49" i="254" s="1"/>
  <c r="Y52" i="254" s="1"/>
  <c r="X33" i="254"/>
  <c r="X49" i="254" s="1"/>
  <c r="W33" i="254"/>
  <c r="W49" i="254" s="1"/>
  <c r="W52" i="254" s="1"/>
  <c r="W54" i="254" s="1"/>
  <c r="V33" i="254"/>
  <c r="V49" i="254" s="1"/>
  <c r="V52" i="254" s="1"/>
  <c r="V54" i="254" s="1"/>
  <c r="V57" i="254" s="1"/>
  <c r="V60" i="254" s="1"/>
  <c r="U33" i="254"/>
  <c r="U49" i="254" s="1"/>
  <c r="U52" i="254" s="1"/>
  <c r="U54" i="254" s="1"/>
  <c r="U57" i="254" s="1"/>
  <c r="U60" i="254" s="1"/>
  <c r="T33" i="254"/>
  <c r="T49" i="254" s="1"/>
  <c r="T52" i="254" s="1"/>
  <c r="T54" i="254" s="1"/>
  <c r="T57" i="254" s="1"/>
  <c r="T60" i="254" s="1"/>
  <c r="S33" i="254"/>
  <c r="R33" i="254"/>
  <c r="Q33" i="254"/>
  <c r="P33" i="254"/>
  <c r="O33" i="254"/>
  <c r="O49" i="254" s="1"/>
  <c r="O52" i="254" s="1"/>
  <c r="O54" i="254" s="1"/>
  <c r="O57" i="254" s="1"/>
  <c r="O60" i="254" s="1"/>
  <c r="N33" i="254"/>
  <c r="N49" i="254" s="1"/>
  <c r="N52" i="254" s="1"/>
  <c r="N54" i="254" s="1"/>
  <c r="N57" i="254" s="1"/>
  <c r="N60" i="254" s="1"/>
  <c r="M33" i="254"/>
  <c r="M49" i="254" s="1"/>
  <c r="M52" i="254" s="1"/>
  <c r="M54" i="254" s="1"/>
  <c r="M57" i="254" s="1"/>
  <c r="M60" i="254" s="1"/>
  <c r="L33" i="254"/>
  <c r="L49" i="254" s="1"/>
  <c r="L52" i="254" s="1"/>
  <c r="L54" i="254" s="1"/>
  <c r="L57" i="254" s="1"/>
  <c r="L60" i="254" s="1"/>
  <c r="K33" i="254"/>
  <c r="J33" i="254"/>
  <c r="I33" i="254"/>
  <c r="I49" i="254" s="1"/>
  <c r="I52" i="254" s="1"/>
  <c r="I54" i="254" s="1"/>
  <c r="I57" i="254" s="1"/>
  <c r="I60" i="254" s="1"/>
  <c r="H33" i="254"/>
  <c r="H49" i="254" s="1"/>
  <c r="H52" i="254" s="1"/>
  <c r="H54" i="254" s="1"/>
  <c r="H57" i="254" s="1"/>
  <c r="H60" i="254" s="1"/>
  <c r="G33" i="254"/>
  <c r="G49" i="254" s="1"/>
  <c r="G52" i="254" s="1"/>
  <c r="F33" i="254"/>
  <c r="F49" i="254" s="1"/>
  <c r="F52" i="254" s="1"/>
  <c r="F54" i="254" s="1"/>
  <c r="F57" i="254" s="1"/>
  <c r="F60" i="254" s="1"/>
  <c r="E33" i="254"/>
  <c r="E49" i="254" s="1"/>
  <c r="E52" i="254" s="1"/>
  <c r="E54" i="254" s="1"/>
  <c r="E57" i="254" s="1"/>
  <c r="E60" i="254" s="1"/>
  <c r="D33" i="254"/>
  <c r="D49" i="254" s="1"/>
  <c r="D52" i="254" s="1"/>
  <c r="D54" i="254" s="1"/>
  <c r="D57" i="254" s="1"/>
  <c r="D60" i="254" s="1"/>
  <c r="C33" i="254"/>
  <c r="V57" i="255"/>
  <c r="V60" i="255" s="1"/>
  <c r="P49" i="255"/>
  <c r="P52" i="255" s="1"/>
  <c r="P54" i="255" s="1"/>
  <c r="P57" i="255" s="1"/>
  <c r="P60" i="255" s="1"/>
  <c r="O49" i="255"/>
  <c r="O52" i="255" s="1"/>
  <c r="O54" i="255" s="1"/>
  <c r="O57" i="255" s="1"/>
  <c r="O60" i="255" s="1"/>
  <c r="AA48" i="255"/>
  <c r="Y48" i="255"/>
  <c r="Z48" i="255" s="1"/>
  <c r="X48" i="255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33" i="255"/>
  <c r="AA49" i="255" s="1"/>
  <c r="AA52" i="255" s="1"/>
  <c r="AA54" i="255" s="1"/>
  <c r="AA57" i="255" s="1"/>
  <c r="AA60" i="255" s="1"/>
  <c r="Z33" i="255"/>
  <c r="Y33" i="255"/>
  <c r="X33" i="255"/>
  <c r="X49" i="255" s="1"/>
  <c r="X52" i="255" s="1"/>
  <c r="X54" i="255" s="1"/>
  <c r="W33" i="255"/>
  <c r="W49" i="255" s="1"/>
  <c r="W52" i="255" s="1"/>
  <c r="W54" i="255" s="1"/>
  <c r="W57" i="255" s="1"/>
  <c r="W60" i="255" s="1"/>
  <c r="V33" i="255"/>
  <c r="V49" i="255" s="1"/>
  <c r="V52" i="255" s="1"/>
  <c r="V54" i="255" s="1"/>
  <c r="U33" i="255"/>
  <c r="U49" i="255" s="1"/>
  <c r="U52" i="255" s="1"/>
  <c r="U54" i="255" s="1"/>
  <c r="U57" i="255" s="1"/>
  <c r="U60" i="255" s="1"/>
  <c r="T33" i="255"/>
  <c r="T49" i="255" s="1"/>
  <c r="T52" i="255" s="1"/>
  <c r="T54" i="255" s="1"/>
  <c r="T57" i="255" s="1"/>
  <c r="T60" i="255" s="1"/>
  <c r="S33" i="255"/>
  <c r="S49" i="255" s="1"/>
  <c r="S52" i="255" s="1"/>
  <c r="S54" i="255" s="1"/>
  <c r="S57" i="255" s="1"/>
  <c r="S60" i="255" s="1"/>
  <c r="R33" i="255"/>
  <c r="Q33" i="255"/>
  <c r="P33" i="255"/>
  <c r="O33" i="255"/>
  <c r="N33" i="255"/>
  <c r="N49" i="255" s="1"/>
  <c r="N52" i="255" s="1"/>
  <c r="N54" i="255" s="1"/>
  <c r="N57" i="255" s="1"/>
  <c r="N60" i="255" s="1"/>
  <c r="M33" i="255"/>
  <c r="M49" i="255" s="1"/>
  <c r="M52" i="255" s="1"/>
  <c r="M54" i="255" s="1"/>
  <c r="M57" i="255" s="1"/>
  <c r="M60" i="255" s="1"/>
  <c r="L33" i="255"/>
  <c r="L49" i="255" s="1"/>
  <c r="L52" i="255" s="1"/>
  <c r="L54" i="255" s="1"/>
  <c r="L57" i="255" s="1"/>
  <c r="L60" i="255" s="1"/>
  <c r="K33" i="255"/>
  <c r="K49" i="255" s="1"/>
  <c r="K52" i="255" s="1"/>
  <c r="K54" i="255" s="1"/>
  <c r="K57" i="255" s="1"/>
  <c r="K60" i="255" s="1"/>
  <c r="J33" i="255"/>
  <c r="I33" i="255"/>
  <c r="H33" i="255"/>
  <c r="H49" i="255" s="1"/>
  <c r="H52" i="255" s="1"/>
  <c r="H54" i="255" s="1"/>
  <c r="H57" i="255" s="1"/>
  <c r="H60" i="255" s="1"/>
  <c r="G33" i="255"/>
  <c r="G49" i="255" s="1"/>
  <c r="G52" i="255" s="1"/>
  <c r="G54" i="255" s="1"/>
  <c r="G57" i="255" s="1"/>
  <c r="G60" i="255" s="1"/>
  <c r="F33" i="255"/>
  <c r="F49" i="255" s="1"/>
  <c r="F52" i="255" s="1"/>
  <c r="F54" i="255" s="1"/>
  <c r="F57" i="255" s="1"/>
  <c r="F60" i="255" s="1"/>
  <c r="E33" i="255"/>
  <c r="E49" i="255" s="1"/>
  <c r="E52" i="255" s="1"/>
  <c r="E54" i="255" s="1"/>
  <c r="E57" i="255" s="1"/>
  <c r="E60" i="255" s="1"/>
  <c r="D33" i="255"/>
  <c r="D49" i="255" s="1"/>
  <c r="D52" i="255" s="1"/>
  <c r="D54" i="255" s="1"/>
  <c r="D57" i="255" s="1"/>
  <c r="D60" i="255" s="1"/>
  <c r="C33" i="255"/>
  <c r="C49" i="255" s="1"/>
  <c r="C52" i="255" s="1"/>
  <c r="C54" i="255" s="1"/>
  <c r="C57" i="255" s="1"/>
  <c r="C60" i="255" s="1"/>
  <c r="U57" i="256"/>
  <c r="U60" i="256" s="1"/>
  <c r="U49" i="256"/>
  <c r="U52" i="256" s="1"/>
  <c r="U54" i="256" s="1"/>
  <c r="G49" i="256"/>
  <c r="G52" i="256" s="1"/>
  <c r="G54" i="256" s="1"/>
  <c r="G57" i="256" s="1"/>
  <c r="G60" i="256" s="1"/>
  <c r="E49" i="256"/>
  <c r="E52" i="256" s="1"/>
  <c r="E54" i="256" s="1"/>
  <c r="E57" i="256" s="1"/>
  <c r="E60" i="256" s="1"/>
  <c r="AA48" i="256"/>
  <c r="Y48" i="256"/>
  <c r="X48" i="256"/>
  <c r="W48" i="256"/>
  <c r="V48" i="256"/>
  <c r="U48" i="256"/>
  <c r="T48" i="256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33" i="256"/>
  <c r="AA49" i="256" s="1"/>
  <c r="AA52" i="256" s="1"/>
  <c r="AA54" i="256" s="1"/>
  <c r="AA57" i="256" s="1"/>
  <c r="AA60" i="256" s="1"/>
  <c r="Y33" i="256"/>
  <c r="X33" i="256"/>
  <c r="X49" i="256" s="1"/>
  <c r="W33" i="256"/>
  <c r="V33" i="256"/>
  <c r="V49" i="256" s="1"/>
  <c r="V52" i="256" s="1"/>
  <c r="V54" i="256" s="1"/>
  <c r="V57" i="256" s="1"/>
  <c r="V60" i="256" s="1"/>
  <c r="U33" i="256"/>
  <c r="T33" i="256"/>
  <c r="T49" i="256" s="1"/>
  <c r="T52" i="256" s="1"/>
  <c r="T54" i="256" s="1"/>
  <c r="T57" i="256" s="1"/>
  <c r="T60" i="256" s="1"/>
  <c r="S33" i="256"/>
  <c r="R33" i="256"/>
  <c r="R49" i="256" s="1"/>
  <c r="R52" i="256" s="1"/>
  <c r="R54" i="256" s="1"/>
  <c r="R57" i="256" s="1"/>
  <c r="R60" i="256" s="1"/>
  <c r="Q33" i="256"/>
  <c r="P33" i="256"/>
  <c r="P49" i="256" s="1"/>
  <c r="P52" i="256" s="1"/>
  <c r="P54" i="256" s="1"/>
  <c r="P57" i="256" s="1"/>
  <c r="P60" i="256" s="1"/>
  <c r="O33" i="256"/>
  <c r="O49" i="256" s="1"/>
  <c r="O52" i="256" s="1"/>
  <c r="O54" i="256" s="1"/>
  <c r="O57" i="256" s="1"/>
  <c r="O60" i="256" s="1"/>
  <c r="N33" i="256"/>
  <c r="N49" i="256" s="1"/>
  <c r="N52" i="256" s="1"/>
  <c r="N54" i="256" s="1"/>
  <c r="N57" i="256" s="1"/>
  <c r="N60" i="256" s="1"/>
  <c r="M33" i="256"/>
  <c r="M49" i="256" s="1"/>
  <c r="M52" i="256" s="1"/>
  <c r="M54" i="256" s="1"/>
  <c r="M57" i="256" s="1"/>
  <c r="M60" i="256" s="1"/>
  <c r="L33" i="256"/>
  <c r="L49" i="256" s="1"/>
  <c r="L52" i="256" s="1"/>
  <c r="L54" i="256" s="1"/>
  <c r="L57" i="256" s="1"/>
  <c r="L60" i="256" s="1"/>
  <c r="K33" i="256"/>
  <c r="J33" i="256"/>
  <c r="J49" i="256" s="1"/>
  <c r="J52" i="256" s="1"/>
  <c r="J54" i="256" s="1"/>
  <c r="J57" i="256" s="1"/>
  <c r="J60" i="256" s="1"/>
  <c r="I33" i="256"/>
  <c r="H33" i="256"/>
  <c r="H49" i="256" s="1"/>
  <c r="H52" i="256" s="1"/>
  <c r="H54" i="256" s="1"/>
  <c r="H57" i="256" s="1"/>
  <c r="H60" i="256" s="1"/>
  <c r="G33" i="256"/>
  <c r="F33" i="256"/>
  <c r="F49" i="256" s="1"/>
  <c r="F52" i="256" s="1"/>
  <c r="F54" i="256" s="1"/>
  <c r="F57" i="256" s="1"/>
  <c r="F60" i="256" s="1"/>
  <c r="E33" i="256"/>
  <c r="D33" i="256"/>
  <c r="D49" i="256" s="1"/>
  <c r="D52" i="256" s="1"/>
  <c r="D54" i="256" s="1"/>
  <c r="D57" i="256" s="1"/>
  <c r="D60" i="256" s="1"/>
  <c r="C33" i="256"/>
  <c r="U49" i="257"/>
  <c r="U52" i="257" s="1"/>
  <c r="U54" i="257" s="1"/>
  <c r="U57" i="257" s="1"/>
  <c r="U60" i="257" s="1"/>
  <c r="O49" i="257"/>
  <c r="O52" i="257" s="1"/>
  <c r="O54" i="257" s="1"/>
  <c r="O57" i="257" s="1"/>
  <c r="O60" i="257" s="1"/>
  <c r="E49" i="257"/>
  <c r="E52" i="257" s="1"/>
  <c r="E54" i="257" s="1"/>
  <c r="E57" i="257" s="1"/>
  <c r="E60" i="257" s="1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33" i="257"/>
  <c r="AA49" i="257" s="1"/>
  <c r="AA52" i="257" s="1"/>
  <c r="AA54" i="257" s="1"/>
  <c r="AA57" i="257" s="1"/>
  <c r="AA60" i="257" s="1"/>
  <c r="Y33" i="257"/>
  <c r="Y49" i="257" s="1"/>
  <c r="Y52" i="257" s="1"/>
  <c r="Y54" i="257" s="1"/>
  <c r="Y57" i="257" s="1"/>
  <c r="Y60" i="257" s="1"/>
  <c r="X33" i="257"/>
  <c r="Z33" i="257" s="1"/>
  <c r="W33" i="257"/>
  <c r="W49" i="257" s="1"/>
  <c r="W52" i="257" s="1"/>
  <c r="W54" i="257" s="1"/>
  <c r="W57" i="257" s="1"/>
  <c r="W60" i="257" s="1"/>
  <c r="V33" i="257"/>
  <c r="V49" i="257" s="1"/>
  <c r="V52" i="257" s="1"/>
  <c r="V54" i="257" s="1"/>
  <c r="V57" i="257" s="1"/>
  <c r="V60" i="257" s="1"/>
  <c r="U33" i="257"/>
  <c r="T33" i="257"/>
  <c r="T49" i="257" s="1"/>
  <c r="T52" i="257" s="1"/>
  <c r="T54" i="257" s="1"/>
  <c r="T57" i="257" s="1"/>
  <c r="T60" i="257" s="1"/>
  <c r="S33" i="257"/>
  <c r="S49" i="257" s="1"/>
  <c r="S52" i="257" s="1"/>
  <c r="S54" i="257" s="1"/>
  <c r="S57" i="257" s="1"/>
  <c r="S60" i="257" s="1"/>
  <c r="R33" i="257"/>
  <c r="Q33" i="257"/>
  <c r="Q49" i="257" s="1"/>
  <c r="Q52" i="257" s="1"/>
  <c r="Q54" i="257" s="1"/>
  <c r="Q57" i="257" s="1"/>
  <c r="Q60" i="257" s="1"/>
  <c r="P33" i="257"/>
  <c r="O33" i="257"/>
  <c r="N33" i="257"/>
  <c r="N49" i="257" s="1"/>
  <c r="N52" i="257" s="1"/>
  <c r="N54" i="257" s="1"/>
  <c r="N57" i="257" s="1"/>
  <c r="N60" i="257" s="1"/>
  <c r="M33" i="257"/>
  <c r="M49" i="257" s="1"/>
  <c r="M52" i="257" s="1"/>
  <c r="M54" i="257" s="1"/>
  <c r="M57" i="257" s="1"/>
  <c r="M60" i="257" s="1"/>
  <c r="L33" i="257"/>
  <c r="L49" i="257" s="1"/>
  <c r="L52" i="257" s="1"/>
  <c r="L54" i="257" s="1"/>
  <c r="L57" i="257" s="1"/>
  <c r="L60" i="257" s="1"/>
  <c r="K33" i="257"/>
  <c r="K49" i="257" s="1"/>
  <c r="K52" i="257" s="1"/>
  <c r="K54" i="257" s="1"/>
  <c r="K57" i="257" s="1"/>
  <c r="K60" i="257" s="1"/>
  <c r="J33" i="257"/>
  <c r="I33" i="257"/>
  <c r="I49" i="257" s="1"/>
  <c r="I52" i="257" s="1"/>
  <c r="I54" i="257" s="1"/>
  <c r="I57" i="257" s="1"/>
  <c r="I60" i="257" s="1"/>
  <c r="H33" i="257"/>
  <c r="G33" i="257"/>
  <c r="G49" i="257" s="1"/>
  <c r="G52" i="257" s="1"/>
  <c r="G54" i="257" s="1"/>
  <c r="G57" i="257" s="1"/>
  <c r="G60" i="257" s="1"/>
  <c r="F33" i="257"/>
  <c r="F49" i="257" s="1"/>
  <c r="F52" i="257" s="1"/>
  <c r="F54" i="257" s="1"/>
  <c r="F57" i="257" s="1"/>
  <c r="F60" i="257" s="1"/>
  <c r="E33" i="257"/>
  <c r="D33" i="257"/>
  <c r="D49" i="257" s="1"/>
  <c r="D52" i="257" s="1"/>
  <c r="D54" i="257" s="1"/>
  <c r="D57" i="257" s="1"/>
  <c r="D60" i="257" s="1"/>
  <c r="C33" i="257"/>
  <c r="C49" i="257" s="1"/>
  <c r="C52" i="257" s="1"/>
  <c r="C54" i="257" s="1"/>
  <c r="C57" i="257" s="1"/>
  <c r="C60" i="257" s="1"/>
  <c r="T49" i="258"/>
  <c r="T52" i="258" s="1"/>
  <c r="T54" i="258" s="1"/>
  <c r="T57" i="258" s="1"/>
  <c r="T60" i="258" s="1"/>
  <c r="L49" i="258"/>
  <c r="L52" i="258" s="1"/>
  <c r="L54" i="258" s="1"/>
  <c r="L57" i="258" s="1"/>
  <c r="L60" i="258" s="1"/>
  <c r="F49" i="258"/>
  <c r="F52" i="258" s="1"/>
  <c r="F54" i="258" s="1"/>
  <c r="F57" i="258" s="1"/>
  <c r="F60" i="258" s="1"/>
  <c r="AA48" i="258"/>
  <c r="Y48" i="258"/>
  <c r="X48" i="258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33" i="258"/>
  <c r="AA49" i="258" s="1"/>
  <c r="AA52" i="258" s="1"/>
  <c r="AA54" i="258" s="1"/>
  <c r="AA57" i="258" s="1"/>
  <c r="AA60" i="258" s="1"/>
  <c r="Y33" i="258"/>
  <c r="Y49" i="258" s="1"/>
  <c r="Y52" i="258" s="1"/>
  <c r="Y54" i="258" s="1"/>
  <c r="Y57" i="258" s="1"/>
  <c r="Y60" i="258" s="1"/>
  <c r="X33" i="258"/>
  <c r="X49" i="258" s="1"/>
  <c r="W33" i="258"/>
  <c r="V33" i="258"/>
  <c r="V49" i="258" s="1"/>
  <c r="V52" i="258" s="1"/>
  <c r="V54" i="258" s="1"/>
  <c r="V57" i="258" s="1"/>
  <c r="V60" i="258" s="1"/>
  <c r="U33" i="258"/>
  <c r="U49" i="258" s="1"/>
  <c r="U52" i="258" s="1"/>
  <c r="U54" i="258" s="1"/>
  <c r="U57" i="258" s="1"/>
  <c r="U60" i="258" s="1"/>
  <c r="T33" i="258"/>
  <c r="S33" i="258"/>
  <c r="S49" i="258" s="1"/>
  <c r="S52" i="258" s="1"/>
  <c r="S54" i="258" s="1"/>
  <c r="S57" i="258" s="1"/>
  <c r="S60" i="258" s="1"/>
  <c r="R33" i="258"/>
  <c r="R49" i="258" s="1"/>
  <c r="R52" i="258" s="1"/>
  <c r="R54" i="258" s="1"/>
  <c r="R57" i="258" s="1"/>
  <c r="R60" i="258" s="1"/>
  <c r="Q33" i="258"/>
  <c r="Q49" i="258" s="1"/>
  <c r="Q52" i="258" s="1"/>
  <c r="Q54" i="258" s="1"/>
  <c r="Q57" i="258" s="1"/>
  <c r="Q60" i="258" s="1"/>
  <c r="P33" i="258"/>
  <c r="P49" i="258" s="1"/>
  <c r="P52" i="258" s="1"/>
  <c r="P54" i="258" s="1"/>
  <c r="P57" i="258" s="1"/>
  <c r="P60" i="258" s="1"/>
  <c r="O33" i="258"/>
  <c r="N33" i="258"/>
  <c r="N49" i="258" s="1"/>
  <c r="N52" i="258" s="1"/>
  <c r="N54" i="258" s="1"/>
  <c r="N57" i="258" s="1"/>
  <c r="N60" i="258" s="1"/>
  <c r="M33" i="258"/>
  <c r="M49" i="258" s="1"/>
  <c r="M52" i="258" s="1"/>
  <c r="M54" i="258" s="1"/>
  <c r="M57" i="258" s="1"/>
  <c r="M60" i="258" s="1"/>
  <c r="L33" i="258"/>
  <c r="K33" i="258"/>
  <c r="K49" i="258" s="1"/>
  <c r="K52" i="258" s="1"/>
  <c r="K54" i="258" s="1"/>
  <c r="K57" i="258" s="1"/>
  <c r="K60" i="258" s="1"/>
  <c r="J33" i="258"/>
  <c r="J49" i="258" s="1"/>
  <c r="J52" i="258" s="1"/>
  <c r="J54" i="258" s="1"/>
  <c r="J57" i="258" s="1"/>
  <c r="J60" i="258" s="1"/>
  <c r="I33" i="258"/>
  <c r="I49" i="258" s="1"/>
  <c r="I52" i="258" s="1"/>
  <c r="I54" i="258" s="1"/>
  <c r="I57" i="258" s="1"/>
  <c r="I60" i="258" s="1"/>
  <c r="H33" i="258"/>
  <c r="H49" i="258" s="1"/>
  <c r="H52" i="258" s="1"/>
  <c r="H54" i="258" s="1"/>
  <c r="H57" i="258" s="1"/>
  <c r="H60" i="258" s="1"/>
  <c r="G33" i="258"/>
  <c r="F33" i="258"/>
  <c r="E33" i="258"/>
  <c r="E49" i="258" s="1"/>
  <c r="E52" i="258" s="1"/>
  <c r="E54" i="258" s="1"/>
  <c r="E57" i="258" s="1"/>
  <c r="E60" i="258" s="1"/>
  <c r="D33" i="258"/>
  <c r="D49" i="258" s="1"/>
  <c r="D52" i="258" s="1"/>
  <c r="D54" i="258" s="1"/>
  <c r="D57" i="258" s="1"/>
  <c r="D60" i="258" s="1"/>
  <c r="C33" i="258"/>
  <c r="C49" i="258" s="1"/>
  <c r="C52" i="258" s="1"/>
  <c r="C54" i="258" s="1"/>
  <c r="C57" i="258" s="1"/>
  <c r="C60" i="258" s="1"/>
  <c r="T52" i="1"/>
  <c r="T54" i="1" s="1"/>
  <c r="T57" i="1" s="1"/>
  <c r="T60" i="1" s="1"/>
  <c r="U49" i="1"/>
  <c r="U52" i="1" s="1"/>
  <c r="U54" i="1" s="1"/>
  <c r="U57" i="1" s="1"/>
  <c r="U60" i="1" s="1"/>
  <c r="T49" i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U33" i="1"/>
  <c r="T33" i="1"/>
  <c r="S33" i="1"/>
  <c r="S49" i="1" s="1"/>
  <c r="S52" i="1" s="1"/>
  <c r="S54" i="1" s="1"/>
  <c r="S57" i="1" s="1"/>
  <c r="S60" i="1" s="1"/>
  <c r="R33" i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W49" i="157" l="1"/>
  <c r="W52" i="157" s="1"/>
  <c r="W54" i="157" s="1"/>
  <c r="W57" i="157" s="1"/>
  <c r="W60" i="157" s="1"/>
  <c r="O49" i="258"/>
  <c r="O52" i="258" s="1"/>
  <c r="O54" i="258" s="1"/>
  <c r="O57" i="258" s="1"/>
  <c r="O60" i="258" s="1"/>
  <c r="J49" i="257"/>
  <c r="J52" i="257" s="1"/>
  <c r="J54" i="257" s="1"/>
  <c r="J57" i="257" s="1"/>
  <c r="J60" i="257" s="1"/>
  <c r="R49" i="257"/>
  <c r="R52" i="257" s="1"/>
  <c r="R54" i="257" s="1"/>
  <c r="R57" i="257" s="1"/>
  <c r="R60" i="257" s="1"/>
  <c r="C49" i="256"/>
  <c r="C52" i="256" s="1"/>
  <c r="C54" i="256" s="1"/>
  <c r="C57" i="256" s="1"/>
  <c r="C60" i="256" s="1"/>
  <c r="K49" i="256"/>
  <c r="K52" i="256" s="1"/>
  <c r="K54" i="256" s="1"/>
  <c r="K57" i="256" s="1"/>
  <c r="K60" i="256" s="1"/>
  <c r="S49" i="256"/>
  <c r="S52" i="256" s="1"/>
  <c r="S54" i="256" s="1"/>
  <c r="S57" i="256" s="1"/>
  <c r="S60" i="256" s="1"/>
  <c r="I49" i="255"/>
  <c r="I52" i="255" s="1"/>
  <c r="I54" i="255" s="1"/>
  <c r="I57" i="255" s="1"/>
  <c r="I60" i="255" s="1"/>
  <c r="Q49" i="255"/>
  <c r="Q52" i="255" s="1"/>
  <c r="Q54" i="255" s="1"/>
  <c r="Q57" i="255" s="1"/>
  <c r="Q60" i="255" s="1"/>
  <c r="Y49" i="255"/>
  <c r="Z49" i="255" s="1"/>
  <c r="X52" i="254"/>
  <c r="X54" i="254" s="1"/>
  <c r="X57" i="254" s="1"/>
  <c r="Z49" i="254"/>
  <c r="E49" i="251"/>
  <c r="E52" i="251" s="1"/>
  <c r="E54" i="251" s="1"/>
  <c r="E57" i="251" s="1"/>
  <c r="E60" i="251" s="1"/>
  <c r="M49" i="251"/>
  <c r="M52" i="251" s="1"/>
  <c r="M54" i="251" s="1"/>
  <c r="M57" i="251" s="1"/>
  <c r="M60" i="251" s="1"/>
  <c r="U49" i="251"/>
  <c r="U52" i="251" s="1"/>
  <c r="U54" i="251" s="1"/>
  <c r="U57" i="251" s="1"/>
  <c r="U60" i="251" s="1"/>
  <c r="H49" i="238"/>
  <c r="H52" i="238" s="1"/>
  <c r="H54" i="238" s="1"/>
  <c r="H57" i="238" s="1"/>
  <c r="H60" i="238" s="1"/>
  <c r="P49" i="238"/>
  <c r="P52" i="238" s="1"/>
  <c r="P54" i="238" s="1"/>
  <c r="P57" i="238" s="1"/>
  <c r="P60" i="238" s="1"/>
  <c r="K49" i="249"/>
  <c r="K52" i="249" s="1"/>
  <c r="K54" i="249" s="1"/>
  <c r="K57" i="249" s="1"/>
  <c r="K60" i="249" s="1"/>
  <c r="O49" i="158"/>
  <c r="O52" i="158" s="1"/>
  <c r="O54" i="158" s="1"/>
  <c r="O57" i="158" s="1"/>
  <c r="O60" i="158" s="1"/>
  <c r="G49" i="157"/>
  <c r="G52" i="157" s="1"/>
  <c r="G54" i="157" s="1"/>
  <c r="G57" i="157" s="1"/>
  <c r="G60" i="157" s="1"/>
  <c r="J49" i="255"/>
  <c r="J52" i="255" s="1"/>
  <c r="J54" i="255" s="1"/>
  <c r="J57" i="255" s="1"/>
  <c r="J60" i="255" s="1"/>
  <c r="R49" i="255"/>
  <c r="R52" i="255" s="1"/>
  <c r="R54" i="255" s="1"/>
  <c r="R57" i="255" s="1"/>
  <c r="R60" i="255" s="1"/>
  <c r="J49" i="254"/>
  <c r="J52" i="254" s="1"/>
  <c r="J54" i="254" s="1"/>
  <c r="J57" i="254" s="1"/>
  <c r="J60" i="254" s="1"/>
  <c r="R49" i="254"/>
  <c r="R52" i="254" s="1"/>
  <c r="R54" i="254" s="1"/>
  <c r="R57" i="254" s="1"/>
  <c r="R60" i="254" s="1"/>
  <c r="I49" i="253"/>
  <c r="I52" i="253" s="1"/>
  <c r="I54" i="253" s="1"/>
  <c r="I57" i="253" s="1"/>
  <c r="I60" i="253" s="1"/>
  <c r="Y49" i="253"/>
  <c r="Y52" i="253" s="1"/>
  <c r="Y54" i="253" s="1"/>
  <c r="Y57" i="253" s="1"/>
  <c r="Y60" i="253" s="1"/>
  <c r="Z48" i="247"/>
  <c r="Z48" i="236"/>
  <c r="AA49" i="221"/>
  <c r="AA52" i="221" s="1"/>
  <c r="AA54" i="221" s="1"/>
  <c r="AA57" i="221" s="1"/>
  <c r="AA60" i="221" s="1"/>
  <c r="L49" i="154"/>
  <c r="L52" i="154" s="1"/>
  <c r="L54" i="154" s="1"/>
  <c r="L57" i="154" s="1"/>
  <c r="L60" i="154" s="1"/>
  <c r="F49" i="204"/>
  <c r="F52" i="204" s="1"/>
  <c r="F54" i="204" s="1"/>
  <c r="F57" i="204" s="1"/>
  <c r="F60" i="204" s="1"/>
  <c r="N49" i="204"/>
  <c r="N52" i="204" s="1"/>
  <c r="N54" i="204" s="1"/>
  <c r="N57" i="204" s="1"/>
  <c r="N60" i="204" s="1"/>
  <c r="Z52" i="254"/>
  <c r="T49" i="154"/>
  <c r="T52" i="154" s="1"/>
  <c r="T54" i="154" s="1"/>
  <c r="T57" i="154" s="1"/>
  <c r="T60" i="154" s="1"/>
  <c r="Z48" i="258"/>
  <c r="W49" i="256"/>
  <c r="W52" i="256" s="1"/>
  <c r="W54" i="256" s="1"/>
  <c r="W57" i="256" s="1"/>
  <c r="W60" i="256" s="1"/>
  <c r="D49" i="248"/>
  <c r="D52" i="248" s="1"/>
  <c r="D54" i="248" s="1"/>
  <c r="D57" i="248" s="1"/>
  <c r="D60" i="248" s="1"/>
  <c r="L49" i="248"/>
  <c r="L52" i="248" s="1"/>
  <c r="L54" i="248" s="1"/>
  <c r="L57" i="248" s="1"/>
  <c r="L60" i="248" s="1"/>
  <c r="T49" i="248"/>
  <c r="T52" i="248" s="1"/>
  <c r="T54" i="248" s="1"/>
  <c r="T57" i="248" s="1"/>
  <c r="T60" i="248" s="1"/>
  <c r="O49" i="159"/>
  <c r="O52" i="159" s="1"/>
  <c r="O54" i="159" s="1"/>
  <c r="O57" i="159" s="1"/>
  <c r="O60" i="159" s="1"/>
  <c r="Y49" i="236"/>
  <c r="Y52" i="236" s="1"/>
  <c r="Y54" i="236" s="1"/>
  <c r="Y57" i="236" s="1"/>
  <c r="Y60" i="236" s="1"/>
  <c r="N49" i="1"/>
  <c r="N52" i="1" s="1"/>
  <c r="N54" i="1" s="1"/>
  <c r="N57" i="1" s="1"/>
  <c r="N60" i="1" s="1"/>
  <c r="V49" i="1"/>
  <c r="V52" i="1" s="1"/>
  <c r="V54" i="1" s="1"/>
  <c r="V57" i="1" s="1"/>
  <c r="V60" i="1" s="1"/>
  <c r="J49" i="245"/>
  <c r="J52" i="245" s="1"/>
  <c r="J54" i="245" s="1"/>
  <c r="J57" i="245" s="1"/>
  <c r="J60" i="245" s="1"/>
  <c r="R49" i="245"/>
  <c r="R52" i="245" s="1"/>
  <c r="R54" i="245" s="1"/>
  <c r="R57" i="245" s="1"/>
  <c r="R60" i="245" s="1"/>
  <c r="R49" i="1"/>
  <c r="R52" i="1" s="1"/>
  <c r="R54" i="1" s="1"/>
  <c r="R57" i="1" s="1"/>
  <c r="R60" i="1" s="1"/>
  <c r="X52" i="253"/>
  <c r="Z49" i="253"/>
  <c r="G49" i="158"/>
  <c r="G52" i="158" s="1"/>
  <c r="G54" i="158" s="1"/>
  <c r="G57" i="158" s="1"/>
  <c r="G60" i="158" s="1"/>
  <c r="G49" i="258"/>
  <c r="G52" i="258" s="1"/>
  <c r="G54" i="258" s="1"/>
  <c r="G57" i="258" s="1"/>
  <c r="G60" i="258" s="1"/>
  <c r="I49" i="236"/>
  <c r="I52" i="236" s="1"/>
  <c r="I54" i="236" s="1"/>
  <c r="I57" i="236" s="1"/>
  <c r="I60" i="236" s="1"/>
  <c r="N49" i="217"/>
  <c r="N52" i="217" s="1"/>
  <c r="N54" i="217" s="1"/>
  <c r="N57" i="217" s="1"/>
  <c r="N60" i="217" s="1"/>
  <c r="O49" i="157"/>
  <c r="O52" i="157" s="1"/>
  <c r="O54" i="157" s="1"/>
  <c r="O57" i="157" s="1"/>
  <c r="O60" i="157" s="1"/>
  <c r="W49" i="258"/>
  <c r="W52" i="258" s="1"/>
  <c r="W54" i="258" s="1"/>
  <c r="W57" i="258" s="1"/>
  <c r="W60" i="258" s="1"/>
  <c r="I49" i="247"/>
  <c r="I52" i="247" s="1"/>
  <c r="I54" i="247" s="1"/>
  <c r="I57" i="247" s="1"/>
  <c r="I60" i="247" s="1"/>
  <c r="F49" i="1"/>
  <c r="F52" i="1" s="1"/>
  <c r="F54" i="1" s="1"/>
  <c r="F57" i="1" s="1"/>
  <c r="F60" i="1" s="1"/>
  <c r="H49" i="257"/>
  <c r="H52" i="257" s="1"/>
  <c r="H54" i="257" s="1"/>
  <c r="H57" i="257" s="1"/>
  <c r="H60" i="257" s="1"/>
  <c r="P49" i="257"/>
  <c r="P52" i="257" s="1"/>
  <c r="P54" i="257" s="1"/>
  <c r="P57" i="257" s="1"/>
  <c r="P60" i="257" s="1"/>
  <c r="Z33" i="256"/>
  <c r="I49" i="256"/>
  <c r="I52" i="256" s="1"/>
  <c r="I54" i="256" s="1"/>
  <c r="I57" i="256" s="1"/>
  <c r="I60" i="256" s="1"/>
  <c r="Q49" i="256"/>
  <c r="Q52" i="256" s="1"/>
  <c r="Q54" i="256" s="1"/>
  <c r="Q57" i="256" s="1"/>
  <c r="Q60" i="256" s="1"/>
  <c r="Y49" i="256"/>
  <c r="Y52" i="256" s="1"/>
  <c r="Y54" i="256" s="1"/>
  <c r="Y57" i="256" s="1"/>
  <c r="Y60" i="256" s="1"/>
  <c r="H49" i="230"/>
  <c r="H52" i="230" s="1"/>
  <c r="H54" i="230" s="1"/>
  <c r="H57" i="230" s="1"/>
  <c r="H60" i="230" s="1"/>
  <c r="P49" i="230"/>
  <c r="P52" i="230" s="1"/>
  <c r="P54" i="230" s="1"/>
  <c r="P57" i="230" s="1"/>
  <c r="P60" i="230" s="1"/>
  <c r="C49" i="221"/>
  <c r="C52" i="221" s="1"/>
  <c r="C54" i="221" s="1"/>
  <c r="C57" i="221" s="1"/>
  <c r="C60" i="221" s="1"/>
  <c r="K49" i="221"/>
  <c r="K52" i="221" s="1"/>
  <c r="K54" i="221" s="1"/>
  <c r="K57" i="221" s="1"/>
  <c r="K60" i="221" s="1"/>
  <c r="S49" i="221"/>
  <c r="S52" i="221" s="1"/>
  <c r="S54" i="221" s="1"/>
  <c r="S57" i="221" s="1"/>
  <c r="S60" i="221" s="1"/>
  <c r="E49" i="219"/>
  <c r="E52" i="219" s="1"/>
  <c r="E54" i="219" s="1"/>
  <c r="E57" i="219" s="1"/>
  <c r="E60" i="219" s="1"/>
  <c r="M49" i="219"/>
  <c r="M52" i="219" s="1"/>
  <c r="M54" i="219" s="1"/>
  <c r="M57" i="219" s="1"/>
  <c r="M60" i="219" s="1"/>
  <c r="U49" i="219"/>
  <c r="U52" i="219" s="1"/>
  <c r="U54" i="219" s="1"/>
  <c r="U57" i="219" s="1"/>
  <c r="U60" i="219" s="1"/>
  <c r="G49" i="217"/>
  <c r="G52" i="217" s="1"/>
  <c r="G54" i="217" s="1"/>
  <c r="G57" i="217" s="1"/>
  <c r="G60" i="217" s="1"/>
  <c r="O49" i="217"/>
  <c r="O52" i="217" s="1"/>
  <c r="O54" i="217" s="1"/>
  <c r="O57" i="217" s="1"/>
  <c r="O60" i="217" s="1"/>
  <c r="W49" i="217"/>
  <c r="W52" i="217" s="1"/>
  <c r="W54" i="217" s="1"/>
  <c r="W57" i="217" s="1"/>
  <c r="W60" i="217" s="1"/>
  <c r="G49" i="173"/>
  <c r="G52" i="173" s="1"/>
  <c r="G54" i="173" s="1"/>
  <c r="G57" i="173" s="1"/>
  <c r="G60" i="173" s="1"/>
  <c r="O49" i="173"/>
  <c r="O52" i="173" s="1"/>
  <c r="O54" i="173" s="1"/>
  <c r="O57" i="173" s="1"/>
  <c r="O60" i="173" s="1"/>
  <c r="W49" i="173"/>
  <c r="W52" i="173" s="1"/>
  <c r="W54" i="173" s="1"/>
  <c r="W57" i="173" s="1"/>
  <c r="W60" i="173" s="1"/>
  <c r="Z33" i="169"/>
  <c r="X49" i="169"/>
  <c r="H49" i="85"/>
  <c r="H52" i="85" s="1"/>
  <c r="H54" i="85" s="1"/>
  <c r="H57" i="85" s="1"/>
  <c r="H60" i="85" s="1"/>
  <c r="P49" i="85"/>
  <c r="P52" i="85" s="1"/>
  <c r="P54" i="85" s="1"/>
  <c r="P57" i="85" s="1"/>
  <c r="P60" i="85" s="1"/>
  <c r="D49" i="81"/>
  <c r="D52" i="81" s="1"/>
  <c r="D54" i="81" s="1"/>
  <c r="D57" i="81" s="1"/>
  <c r="D60" i="81" s="1"/>
  <c r="L49" i="81"/>
  <c r="L52" i="81" s="1"/>
  <c r="L54" i="81" s="1"/>
  <c r="L57" i="81" s="1"/>
  <c r="L60" i="81" s="1"/>
  <c r="T49" i="81"/>
  <c r="T52" i="81" s="1"/>
  <c r="T54" i="81" s="1"/>
  <c r="T57" i="81" s="1"/>
  <c r="T60" i="81" s="1"/>
  <c r="X49" i="64"/>
  <c r="X52" i="64" s="1"/>
  <c r="Z33" i="64"/>
  <c r="C49" i="254"/>
  <c r="C52" i="254" s="1"/>
  <c r="C54" i="254" s="1"/>
  <c r="C57" i="254" s="1"/>
  <c r="C60" i="254" s="1"/>
  <c r="K49" i="254"/>
  <c r="K52" i="254" s="1"/>
  <c r="K54" i="254" s="1"/>
  <c r="K57" i="254" s="1"/>
  <c r="K60" i="254" s="1"/>
  <c r="S49" i="254"/>
  <c r="S52" i="254" s="1"/>
  <c r="S54" i="254" s="1"/>
  <c r="S57" i="254" s="1"/>
  <c r="S60" i="254" s="1"/>
  <c r="AA49" i="254"/>
  <c r="AA52" i="254" s="1"/>
  <c r="AA54" i="254" s="1"/>
  <c r="AA57" i="254" s="1"/>
  <c r="AA60" i="254" s="1"/>
  <c r="AA49" i="243"/>
  <c r="AA52" i="243" s="1"/>
  <c r="AA54" i="243" s="1"/>
  <c r="AA57" i="243" s="1"/>
  <c r="AA60" i="243" s="1"/>
  <c r="Z48" i="242"/>
  <c r="X49" i="237"/>
  <c r="J49" i="236"/>
  <c r="J52" i="236" s="1"/>
  <c r="J54" i="236" s="1"/>
  <c r="J57" i="236" s="1"/>
  <c r="J60" i="236" s="1"/>
  <c r="R49" i="236"/>
  <c r="R52" i="236" s="1"/>
  <c r="R54" i="236" s="1"/>
  <c r="R57" i="236" s="1"/>
  <c r="R60" i="236" s="1"/>
  <c r="D49" i="234"/>
  <c r="D52" i="234" s="1"/>
  <c r="D54" i="234" s="1"/>
  <c r="D57" i="234" s="1"/>
  <c r="D60" i="234" s="1"/>
  <c r="L49" i="234"/>
  <c r="L52" i="234" s="1"/>
  <c r="L54" i="234" s="1"/>
  <c r="L57" i="234" s="1"/>
  <c r="L60" i="234" s="1"/>
  <c r="T49" i="234"/>
  <c r="T52" i="234" s="1"/>
  <c r="T54" i="234" s="1"/>
  <c r="T57" i="234" s="1"/>
  <c r="T60" i="234" s="1"/>
  <c r="C49" i="207"/>
  <c r="C52" i="207" s="1"/>
  <c r="C54" i="207" s="1"/>
  <c r="C57" i="207" s="1"/>
  <c r="C60" i="207" s="1"/>
  <c r="K49" i="207"/>
  <c r="K52" i="207" s="1"/>
  <c r="K54" i="207" s="1"/>
  <c r="K57" i="207" s="1"/>
  <c r="K60" i="207" s="1"/>
  <c r="S49" i="207"/>
  <c r="S52" i="207" s="1"/>
  <c r="S54" i="207" s="1"/>
  <c r="S57" i="207" s="1"/>
  <c r="S60" i="207" s="1"/>
  <c r="G49" i="181"/>
  <c r="G52" i="181" s="1"/>
  <c r="G54" i="181" s="1"/>
  <c r="G57" i="181" s="1"/>
  <c r="G60" i="181" s="1"/>
  <c r="O49" i="181"/>
  <c r="O52" i="181" s="1"/>
  <c r="O54" i="181" s="1"/>
  <c r="O57" i="181" s="1"/>
  <c r="O60" i="181" s="1"/>
  <c r="W49" i="181"/>
  <c r="W52" i="181" s="1"/>
  <c r="W54" i="181" s="1"/>
  <c r="W57" i="181" s="1"/>
  <c r="W60" i="181" s="1"/>
  <c r="Y49" i="164"/>
  <c r="Y52" i="164" s="1"/>
  <c r="Y54" i="164" s="1"/>
  <c r="Y57" i="164" s="1"/>
  <c r="Y60" i="164" s="1"/>
  <c r="Z33" i="164"/>
  <c r="D49" i="253"/>
  <c r="D52" i="253" s="1"/>
  <c r="D54" i="253" s="1"/>
  <c r="D57" i="253" s="1"/>
  <c r="D60" i="253" s="1"/>
  <c r="L49" i="253"/>
  <c r="L52" i="253" s="1"/>
  <c r="L54" i="253" s="1"/>
  <c r="L57" i="253" s="1"/>
  <c r="L60" i="253" s="1"/>
  <c r="T49" i="253"/>
  <c r="T52" i="253" s="1"/>
  <c r="T54" i="253" s="1"/>
  <c r="T57" i="253" s="1"/>
  <c r="T60" i="253" s="1"/>
  <c r="H49" i="246"/>
  <c r="H52" i="246" s="1"/>
  <c r="H54" i="246" s="1"/>
  <c r="H57" i="246" s="1"/>
  <c r="H60" i="246" s="1"/>
  <c r="P49" i="246"/>
  <c r="P52" i="246" s="1"/>
  <c r="P54" i="246" s="1"/>
  <c r="P57" i="246" s="1"/>
  <c r="P60" i="246" s="1"/>
  <c r="Z48" i="246"/>
  <c r="C49" i="243"/>
  <c r="C52" i="243" s="1"/>
  <c r="C54" i="243" s="1"/>
  <c r="C57" i="243" s="1"/>
  <c r="C60" i="243" s="1"/>
  <c r="K49" i="243"/>
  <c r="K52" i="243" s="1"/>
  <c r="K54" i="243" s="1"/>
  <c r="K57" i="243" s="1"/>
  <c r="K60" i="243" s="1"/>
  <c r="S49" i="243"/>
  <c r="S52" i="243" s="1"/>
  <c r="S54" i="243" s="1"/>
  <c r="S57" i="243" s="1"/>
  <c r="S60" i="243" s="1"/>
  <c r="E49" i="227"/>
  <c r="E52" i="227" s="1"/>
  <c r="E54" i="227" s="1"/>
  <c r="E57" i="227" s="1"/>
  <c r="E60" i="227" s="1"/>
  <c r="M49" i="227"/>
  <c r="M52" i="227" s="1"/>
  <c r="M54" i="227" s="1"/>
  <c r="M57" i="227" s="1"/>
  <c r="M60" i="227" s="1"/>
  <c r="U49" i="227"/>
  <c r="U52" i="227" s="1"/>
  <c r="U54" i="227" s="1"/>
  <c r="U57" i="227" s="1"/>
  <c r="U60" i="227" s="1"/>
  <c r="H49" i="224"/>
  <c r="H52" i="224" s="1"/>
  <c r="H54" i="224" s="1"/>
  <c r="H57" i="224" s="1"/>
  <c r="H60" i="224" s="1"/>
  <c r="P49" i="224"/>
  <c r="P52" i="224" s="1"/>
  <c r="P54" i="224" s="1"/>
  <c r="P57" i="224" s="1"/>
  <c r="P60" i="224" s="1"/>
  <c r="Z48" i="224"/>
  <c r="E49" i="223"/>
  <c r="E52" i="223" s="1"/>
  <c r="E54" i="223" s="1"/>
  <c r="E57" i="223" s="1"/>
  <c r="E60" i="223" s="1"/>
  <c r="M49" i="223"/>
  <c r="M52" i="223" s="1"/>
  <c r="M54" i="223" s="1"/>
  <c r="M57" i="223" s="1"/>
  <c r="M60" i="223" s="1"/>
  <c r="U49" i="223"/>
  <c r="U52" i="223" s="1"/>
  <c r="U54" i="223" s="1"/>
  <c r="U57" i="223" s="1"/>
  <c r="U60" i="223" s="1"/>
  <c r="T49" i="216"/>
  <c r="T52" i="216" s="1"/>
  <c r="T54" i="216" s="1"/>
  <c r="T57" i="216" s="1"/>
  <c r="T60" i="216" s="1"/>
  <c r="AA49" i="199"/>
  <c r="AA52" i="199" s="1"/>
  <c r="AA54" i="199" s="1"/>
  <c r="AA57" i="199" s="1"/>
  <c r="AA60" i="199" s="1"/>
  <c r="Y49" i="177"/>
  <c r="Y52" i="177" s="1"/>
  <c r="Y54" i="177" s="1"/>
  <c r="Y57" i="177" s="1"/>
  <c r="Y60" i="177" s="1"/>
  <c r="Z33" i="177"/>
  <c r="E49" i="152"/>
  <c r="E52" i="152" s="1"/>
  <c r="E54" i="152" s="1"/>
  <c r="E57" i="152" s="1"/>
  <c r="E60" i="152" s="1"/>
  <c r="M49" i="152"/>
  <c r="M52" i="152" s="1"/>
  <c r="M54" i="152" s="1"/>
  <c r="M57" i="152" s="1"/>
  <c r="M60" i="152" s="1"/>
  <c r="U49" i="152"/>
  <c r="U52" i="152" s="1"/>
  <c r="U54" i="152" s="1"/>
  <c r="U57" i="152" s="1"/>
  <c r="U60" i="152" s="1"/>
  <c r="D49" i="93"/>
  <c r="D52" i="93" s="1"/>
  <c r="D54" i="93" s="1"/>
  <c r="D57" i="93" s="1"/>
  <c r="D60" i="93" s="1"/>
  <c r="L49" i="93"/>
  <c r="L52" i="93" s="1"/>
  <c r="L54" i="93" s="1"/>
  <c r="L57" i="93" s="1"/>
  <c r="L60" i="93" s="1"/>
  <c r="T49" i="93"/>
  <c r="T52" i="93" s="1"/>
  <c r="T54" i="93" s="1"/>
  <c r="T57" i="93" s="1"/>
  <c r="T60" i="93" s="1"/>
  <c r="D49" i="252"/>
  <c r="D52" i="252" s="1"/>
  <c r="D54" i="252" s="1"/>
  <c r="D57" i="252" s="1"/>
  <c r="D60" i="252" s="1"/>
  <c r="J49" i="222"/>
  <c r="J52" i="222" s="1"/>
  <c r="J54" i="222" s="1"/>
  <c r="J57" i="222" s="1"/>
  <c r="J60" i="222" s="1"/>
  <c r="R49" i="222"/>
  <c r="R52" i="222" s="1"/>
  <c r="R54" i="222" s="1"/>
  <c r="R57" i="222" s="1"/>
  <c r="R60" i="222" s="1"/>
  <c r="D49" i="220"/>
  <c r="D52" i="220" s="1"/>
  <c r="D54" i="220" s="1"/>
  <c r="D57" i="220" s="1"/>
  <c r="D60" i="220" s="1"/>
  <c r="L49" i="220"/>
  <c r="L52" i="220" s="1"/>
  <c r="L54" i="220" s="1"/>
  <c r="L57" i="220" s="1"/>
  <c r="L60" i="220" s="1"/>
  <c r="T49" i="220"/>
  <c r="T52" i="220" s="1"/>
  <c r="T54" i="220" s="1"/>
  <c r="T57" i="220" s="1"/>
  <c r="T60" i="220" s="1"/>
  <c r="AA49" i="217"/>
  <c r="AA52" i="217" s="1"/>
  <c r="AA54" i="217" s="1"/>
  <c r="AA57" i="217" s="1"/>
  <c r="AA60" i="217" s="1"/>
  <c r="E49" i="175"/>
  <c r="E52" i="175" s="1"/>
  <c r="E54" i="175" s="1"/>
  <c r="E57" i="175" s="1"/>
  <c r="E60" i="175" s="1"/>
  <c r="M49" i="175"/>
  <c r="M52" i="175" s="1"/>
  <c r="M54" i="175" s="1"/>
  <c r="M57" i="175" s="1"/>
  <c r="M60" i="175" s="1"/>
  <c r="U49" i="175"/>
  <c r="U52" i="175" s="1"/>
  <c r="U54" i="175" s="1"/>
  <c r="U57" i="175" s="1"/>
  <c r="U60" i="175" s="1"/>
  <c r="E49" i="252"/>
  <c r="E52" i="252" s="1"/>
  <c r="E54" i="252" s="1"/>
  <c r="E57" i="252" s="1"/>
  <c r="E60" i="252" s="1"/>
  <c r="I49" i="251"/>
  <c r="I52" i="251" s="1"/>
  <c r="I54" i="251" s="1"/>
  <c r="I57" i="251" s="1"/>
  <c r="I60" i="251" s="1"/>
  <c r="Q49" i="251"/>
  <c r="Q52" i="251" s="1"/>
  <c r="Q54" i="251" s="1"/>
  <c r="Q57" i="251" s="1"/>
  <c r="Q60" i="251" s="1"/>
  <c r="Y49" i="251"/>
  <c r="Y52" i="251" s="1"/>
  <c r="Y54" i="251" s="1"/>
  <c r="Y57" i="251" s="1"/>
  <c r="Y60" i="251" s="1"/>
  <c r="X49" i="249"/>
  <c r="X52" i="249" s="1"/>
  <c r="Z33" i="244"/>
  <c r="F49" i="232"/>
  <c r="F52" i="232" s="1"/>
  <c r="F54" i="232" s="1"/>
  <c r="F57" i="232" s="1"/>
  <c r="F60" i="232" s="1"/>
  <c r="N49" i="232"/>
  <c r="N52" i="232" s="1"/>
  <c r="N54" i="232" s="1"/>
  <c r="N57" i="232" s="1"/>
  <c r="N60" i="232" s="1"/>
  <c r="V49" i="232"/>
  <c r="V52" i="232" s="1"/>
  <c r="V54" i="232" s="1"/>
  <c r="V57" i="232" s="1"/>
  <c r="V60" i="232" s="1"/>
  <c r="J49" i="229"/>
  <c r="J52" i="229" s="1"/>
  <c r="J54" i="229" s="1"/>
  <c r="J57" i="229" s="1"/>
  <c r="J60" i="229" s="1"/>
  <c r="R49" i="229"/>
  <c r="R52" i="229" s="1"/>
  <c r="R54" i="229" s="1"/>
  <c r="R57" i="229" s="1"/>
  <c r="R60" i="229" s="1"/>
  <c r="I49" i="229"/>
  <c r="I52" i="229" s="1"/>
  <c r="I54" i="229" s="1"/>
  <c r="I57" i="229" s="1"/>
  <c r="I60" i="229" s="1"/>
  <c r="Q49" i="229"/>
  <c r="Q52" i="229" s="1"/>
  <c r="Q54" i="229" s="1"/>
  <c r="Q57" i="229" s="1"/>
  <c r="Q60" i="229" s="1"/>
  <c r="Y49" i="229"/>
  <c r="Y52" i="229" s="1"/>
  <c r="Y54" i="229" s="1"/>
  <c r="Y57" i="229" s="1"/>
  <c r="Y60" i="229" s="1"/>
  <c r="G49" i="227"/>
  <c r="G52" i="227" s="1"/>
  <c r="G54" i="227" s="1"/>
  <c r="G57" i="227" s="1"/>
  <c r="G60" i="227" s="1"/>
  <c r="O49" i="227"/>
  <c r="O52" i="227" s="1"/>
  <c r="O54" i="227" s="1"/>
  <c r="O57" i="227" s="1"/>
  <c r="O60" i="227" s="1"/>
  <c r="W49" i="227"/>
  <c r="W52" i="227" s="1"/>
  <c r="W54" i="227" s="1"/>
  <c r="W57" i="227" s="1"/>
  <c r="W60" i="227" s="1"/>
  <c r="V49" i="226"/>
  <c r="V52" i="226" s="1"/>
  <c r="V54" i="226" s="1"/>
  <c r="V57" i="226" s="1"/>
  <c r="V60" i="226" s="1"/>
  <c r="G49" i="223"/>
  <c r="G52" i="223" s="1"/>
  <c r="G54" i="223" s="1"/>
  <c r="G57" i="223" s="1"/>
  <c r="G60" i="223" s="1"/>
  <c r="O49" i="223"/>
  <c r="O52" i="223" s="1"/>
  <c r="O54" i="223" s="1"/>
  <c r="O57" i="223" s="1"/>
  <c r="O60" i="223" s="1"/>
  <c r="W49" i="223"/>
  <c r="W52" i="223" s="1"/>
  <c r="W54" i="223" s="1"/>
  <c r="W57" i="223" s="1"/>
  <c r="W60" i="223" s="1"/>
  <c r="F49" i="218"/>
  <c r="F52" i="218" s="1"/>
  <c r="F54" i="218" s="1"/>
  <c r="F57" i="218" s="1"/>
  <c r="F60" i="218" s="1"/>
  <c r="N49" i="218"/>
  <c r="N52" i="218" s="1"/>
  <c r="N54" i="218" s="1"/>
  <c r="N57" i="218" s="1"/>
  <c r="N60" i="218" s="1"/>
  <c r="V49" i="218"/>
  <c r="V52" i="218" s="1"/>
  <c r="V54" i="218" s="1"/>
  <c r="V57" i="218" s="1"/>
  <c r="V60" i="218" s="1"/>
  <c r="K49" i="217"/>
  <c r="K52" i="217" s="1"/>
  <c r="K54" i="217" s="1"/>
  <c r="K57" i="217" s="1"/>
  <c r="K60" i="217" s="1"/>
  <c r="S49" i="217"/>
  <c r="S52" i="217" s="1"/>
  <c r="S54" i="217" s="1"/>
  <c r="S57" i="217" s="1"/>
  <c r="S60" i="217" s="1"/>
  <c r="Z33" i="212"/>
  <c r="Y49" i="212"/>
  <c r="Y52" i="212" s="1"/>
  <c r="Y54" i="212" s="1"/>
  <c r="Y57" i="212" s="1"/>
  <c r="Y60" i="212" s="1"/>
  <c r="AA49" i="114"/>
  <c r="AA52" i="114" s="1"/>
  <c r="AA54" i="114" s="1"/>
  <c r="AA57" i="114" s="1"/>
  <c r="AA60" i="114" s="1"/>
  <c r="J49" i="244"/>
  <c r="J52" i="244" s="1"/>
  <c r="J54" i="244" s="1"/>
  <c r="J57" i="244" s="1"/>
  <c r="J60" i="244" s="1"/>
  <c r="R49" i="244"/>
  <c r="R52" i="244" s="1"/>
  <c r="R54" i="244" s="1"/>
  <c r="R57" i="244" s="1"/>
  <c r="R60" i="244" s="1"/>
  <c r="I49" i="237"/>
  <c r="I52" i="237" s="1"/>
  <c r="I54" i="237" s="1"/>
  <c r="I57" i="237" s="1"/>
  <c r="I60" i="237" s="1"/>
  <c r="Q49" i="237"/>
  <c r="Q52" i="237" s="1"/>
  <c r="Q54" i="237" s="1"/>
  <c r="Q57" i="237" s="1"/>
  <c r="Q60" i="237" s="1"/>
  <c r="Y49" i="237"/>
  <c r="Y52" i="237" s="1"/>
  <c r="Y54" i="237" s="1"/>
  <c r="Y57" i="237" s="1"/>
  <c r="Y60" i="237" s="1"/>
  <c r="AA49" i="235"/>
  <c r="AA52" i="235" s="1"/>
  <c r="AA54" i="235" s="1"/>
  <c r="AA57" i="235" s="1"/>
  <c r="AA60" i="235" s="1"/>
  <c r="D49" i="204"/>
  <c r="D52" i="204" s="1"/>
  <c r="D54" i="204" s="1"/>
  <c r="D57" i="204" s="1"/>
  <c r="D60" i="204" s="1"/>
  <c r="L49" i="204"/>
  <c r="L52" i="204" s="1"/>
  <c r="L54" i="204" s="1"/>
  <c r="L57" i="204" s="1"/>
  <c r="L60" i="204" s="1"/>
  <c r="T49" i="204"/>
  <c r="T52" i="204" s="1"/>
  <c r="T54" i="204" s="1"/>
  <c r="T57" i="204" s="1"/>
  <c r="T60" i="204" s="1"/>
  <c r="E49" i="183"/>
  <c r="E52" i="183" s="1"/>
  <c r="E54" i="183" s="1"/>
  <c r="E57" i="183" s="1"/>
  <c r="E60" i="183" s="1"/>
  <c r="M49" i="183"/>
  <c r="M52" i="183" s="1"/>
  <c r="M54" i="183" s="1"/>
  <c r="M57" i="183" s="1"/>
  <c r="M60" i="183" s="1"/>
  <c r="U49" i="183"/>
  <c r="U52" i="183" s="1"/>
  <c r="U54" i="183" s="1"/>
  <c r="U57" i="183" s="1"/>
  <c r="U60" i="183" s="1"/>
  <c r="D49" i="251"/>
  <c r="D52" i="251" s="1"/>
  <c r="D54" i="251" s="1"/>
  <c r="D57" i="251" s="1"/>
  <c r="D60" i="251" s="1"/>
  <c r="L49" i="251"/>
  <c r="L52" i="251" s="1"/>
  <c r="L54" i="251" s="1"/>
  <c r="L57" i="251" s="1"/>
  <c r="L60" i="251" s="1"/>
  <c r="T49" i="251"/>
  <c r="T52" i="251" s="1"/>
  <c r="T54" i="251" s="1"/>
  <c r="T57" i="251" s="1"/>
  <c r="T60" i="251" s="1"/>
  <c r="Z48" i="250"/>
  <c r="G49" i="247"/>
  <c r="G52" i="247" s="1"/>
  <c r="G54" i="247" s="1"/>
  <c r="G57" i="247" s="1"/>
  <c r="G60" i="247" s="1"/>
  <c r="O49" i="247"/>
  <c r="O52" i="247" s="1"/>
  <c r="O54" i="247" s="1"/>
  <c r="O57" i="247" s="1"/>
  <c r="O60" i="247" s="1"/>
  <c r="W49" i="247"/>
  <c r="W52" i="247" s="1"/>
  <c r="W54" i="247" s="1"/>
  <c r="W57" i="247" s="1"/>
  <c r="W60" i="247" s="1"/>
  <c r="D49" i="244"/>
  <c r="D52" i="244" s="1"/>
  <c r="D54" i="244" s="1"/>
  <c r="D57" i="244" s="1"/>
  <c r="D60" i="244" s="1"/>
  <c r="L49" i="244"/>
  <c r="L52" i="244" s="1"/>
  <c r="L54" i="244" s="1"/>
  <c r="L57" i="244" s="1"/>
  <c r="L60" i="244" s="1"/>
  <c r="T49" i="244"/>
  <c r="T52" i="244" s="1"/>
  <c r="T54" i="244" s="1"/>
  <c r="T57" i="244" s="1"/>
  <c r="T60" i="244" s="1"/>
  <c r="J49" i="241"/>
  <c r="J52" i="241" s="1"/>
  <c r="J54" i="241" s="1"/>
  <c r="J57" i="241" s="1"/>
  <c r="J60" i="241" s="1"/>
  <c r="R49" i="241"/>
  <c r="R52" i="241" s="1"/>
  <c r="R54" i="241" s="1"/>
  <c r="R57" i="241" s="1"/>
  <c r="R60" i="241" s="1"/>
  <c r="Z33" i="241"/>
  <c r="C49" i="237"/>
  <c r="C52" i="237" s="1"/>
  <c r="C54" i="237" s="1"/>
  <c r="C57" i="237" s="1"/>
  <c r="C60" i="237" s="1"/>
  <c r="K49" i="237"/>
  <c r="K52" i="237" s="1"/>
  <c r="K54" i="237" s="1"/>
  <c r="K57" i="237" s="1"/>
  <c r="K60" i="237" s="1"/>
  <c r="S49" i="237"/>
  <c r="S52" i="237" s="1"/>
  <c r="S54" i="237" s="1"/>
  <c r="S57" i="237" s="1"/>
  <c r="S60" i="237" s="1"/>
  <c r="C49" i="235"/>
  <c r="C52" i="235" s="1"/>
  <c r="C54" i="235" s="1"/>
  <c r="C57" i="235" s="1"/>
  <c r="C60" i="235" s="1"/>
  <c r="K49" i="235"/>
  <c r="K52" i="235" s="1"/>
  <c r="K54" i="235" s="1"/>
  <c r="K57" i="235" s="1"/>
  <c r="K60" i="235" s="1"/>
  <c r="S49" i="235"/>
  <c r="S52" i="235" s="1"/>
  <c r="S54" i="235" s="1"/>
  <c r="S57" i="235" s="1"/>
  <c r="S60" i="235" s="1"/>
  <c r="E49" i="233"/>
  <c r="E52" i="233" s="1"/>
  <c r="E54" i="233" s="1"/>
  <c r="E57" i="233" s="1"/>
  <c r="E60" i="233" s="1"/>
  <c r="M49" i="233"/>
  <c r="M52" i="233" s="1"/>
  <c r="M54" i="233" s="1"/>
  <c r="M57" i="233" s="1"/>
  <c r="M60" i="233" s="1"/>
  <c r="U49" i="233"/>
  <c r="U52" i="233" s="1"/>
  <c r="U54" i="233" s="1"/>
  <c r="U57" i="233" s="1"/>
  <c r="U60" i="233" s="1"/>
  <c r="Z48" i="232"/>
  <c r="G49" i="231"/>
  <c r="G52" i="231" s="1"/>
  <c r="G54" i="231" s="1"/>
  <c r="G57" i="231" s="1"/>
  <c r="G60" i="231" s="1"/>
  <c r="O49" i="231"/>
  <c r="O52" i="231" s="1"/>
  <c r="O54" i="231" s="1"/>
  <c r="O57" i="231" s="1"/>
  <c r="O60" i="231" s="1"/>
  <c r="W49" i="231"/>
  <c r="W52" i="231" s="1"/>
  <c r="W54" i="231" s="1"/>
  <c r="W57" i="231" s="1"/>
  <c r="W60" i="231" s="1"/>
  <c r="D49" i="229"/>
  <c r="D52" i="229" s="1"/>
  <c r="D54" i="229" s="1"/>
  <c r="D57" i="229" s="1"/>
  <c r="D60" i="229" s="1"/>
  <c r="L49" i="229"/>
  <c r="L52" i="229" s="1"/>
  <c r="L54" i="229" s="1"/>
  <c r="L57" i="229" s="1"/>
  <c r="L60" i="229" s="1"/>
  <c r="T49" i="229"/>
  <c r="T52" i="229" s="1"/>
  <c r="T54" i="229" s="1"/>
  <c r="T57" i="229" s="1"/>
  <c r="T60" i="229" s="1"/>
  <c r="Z33" i="228"/>
  <c r="I49" i="227"/>
  <c r="I52" i="227" s="1"/>
  <c r="I54" i="227" s="1"/>
  <c r="I57" i="227" s="1"/>
  <c r="I60" i="227" s="1"/>
  <c r="Q49" i="227"/>
  <c r="Q52" i="227" s="1"/>
  <c r="Q54" i="227" s="1"/>
  <c r="Q57" i="227" s="1"/>
  <c r="Q60" i="227" s="1"/>
  <c r="Y49" i="227"/>
  <c r="Y52" i="227" s="1"/>
  <c r="Y54" i="227" s="1"/>
  <c r="Y57" i="227" s="1"/>
  <c r="Y60" i="227" s="1"/>
  <c r="Z48" i="226"/>
  <c r="G49" i="225"/>
  <c r="G52" i="225" s="1"/>
  <c r="G54" i="225" s="1"/>
  <c r="G57" i="225" s="1"/>
  <c r="G60" i="225" s="1"/>
  <c r="O49" i="225"/>
  <c r="O52" i="225" s="1"/>
  <c r="O54" i="225" s="1"/>
  <c r="O57" i="225" s="1"/>
  <c r="O60" i="225" s="1"/>
  <c r="W49" i="225"/>
  <c r="W52" i="225" s="1"/>
  <c r="W54" i="225" s="1"/>
  <c r="W57" i="225" s="1"/>
  <c r="W60" i="225" s="1"/>
  <c r="Z48" i="218"/>
  <c r="H49" i="216"/>
  <c r="H52" i="216" s="1"/>
  <c r="H54" i="216" s="1"/>
  <c r="H57" i="216" s="1"/>
  <c r="H60" i="216" s="1"/>
  <c r="P49" i="216"/>
  <c r="P52" i="216" s="1"/>
  <c r="P54" i="216" s="1"/>
  <c r="P57" i="216" s="1"/>
  <c r="P60" i="216" s="1"/>
  <c r="Z48" i="216"/>
  <c r="D49" i="206"/>
  <c r="D52" i="206" s="1"/>
  <c r="D54" i="206" s="1"/>
  <c r="D57" i="206" s="1"/>
  <c r="D60" i="206" s="1"/>
  <c r="L49" i="206"/>
  <c r="L52" i="206" s="1"/>
  <c r="L54" i="206" s="1"/>
  <c r="L57" i="206" s="1"/>
  <c r="L60" i="206" s="1"/>
  <c r="T49" i="206"/>
  <c r="T52" i="206" s="1"/>
  <c r="T54" i="206" s="1"/>
  <c r="T57" i="206" s="1"/>
  <c r="T60" i="206" s="1"/>
  <c r="Z48" i="188"/>
  <c r="J49" i="215"/>
  <c r="J52" i="215" s="1"/>
  <c r="J54" i="215" s="1"/>
  <c r="J57" i="215" s="1"/>
  <c r="J60" i="215" s="1"/>
  <c r="R49" i="215"/>
  <c r="R52" i="215" s="1"/>
  <c r="R54" i="215" s="1"/>
  <c r="R57" i="215" s="1"/>
  <c r="R60" i="215" s="1"/>
  <c r="I49" i="215"/>
  <c r="I52" i="215" s="1"/>
  <c r="I54" i="215" s="1"/>
  <c r="I57" i="215" s="1"/>
  <c r="I60" i="215" s="1"/>
  <c r="Q49" i="215"/>
  <c r="Q52" i="215" s="1"/>
  <c r="Q54" i="215" s="1"/>
  <c r="Q57" i="215" s="1"/>
  <c r="Q60" i="215" s="1"/>
  <c r="Y49" i="215"/>
  <c r="Y52" i="215" s="1"/>
  <c r="Y54" i="215" s="1"/>
  <c r="Y57" i="215" s="1"/>
  <c r="Y60" i="215" s="1"/>
  <c r="D49" i="212"/>
  <c r="D52" i="212" s="1"/>
  <c r="D54" i="212" s="1"/>
  <c r="D57" i="212" s="1"/>
  <c r="D60" i="212" s="1"/>
  <c r="L49" i="212"/>
  <c r="L52" i="212" s="1"/>
  <c r="L54" i="212" s="1"/>
  <c r="L57" i="212" s="1"/>
  <c r="L60" i="212" s="1"/>
  <c r="T49" i="212"/>
  <c r="T52" i="212" s="1"/>
  <c r="T54" i="212" s="1"/>
  <c r="T57" i="212" s="1"/>
  <c r="T60" i="212" s="1"/>
  <c r="E49" i="211"/>
  <c r="E52" i="211" s="1"/>
  <c r="E54" i="211" s="1"/>
  <c r="E57" i="211" s="1"/>
  <c r="E60" i="211" s="1"/>
  <c r="M49" i="211"/>
  <c r="M52" i="211" s="1"/>
  <c r="M54" i="211" s="1"/>
  <c r="M57" i="211" s="1"/>
  <c r="M60" i="211" s="1"/>
  <c r="U49" i="211"/>
  <c r="U52" i="211" s="1"/>
  <c r="U54" i="211" s="1"/>
  <c r="U57" i="211" s="1"/>
  <c r="U60" i="211" s="1"/>
  <c r="G49" i="209"/>
  <c r="G52" i="209" s="1"/>
  <c r="G54" i="209" s="1"/>
  <c r="G57" i="209" s="1"/>
  <c r="G60" i="209" s="1"/>
  <c r="O49" i="209"/>
  <c r="O52" i="209" s="1"/>
  <c r="O54" i="209" s="1"/>
  <c r="O57" i="209" s="1"/>
  <c r="O60" i="209" s="1"/>
  <c r="W49" i="209"/>
  <c r="W52" i="209" s="1"/>
  <c r="W54" i="209" s="1"/>
  <c r="W57" i="209" s="1"/>
  <c r="W60" i="209" s="1"/>
  <c r="I49" i="205"/>
  <c r="I52" i="205" s="1"/>
  <c r="I54" i="205" s="1"/>
  <c r="I57" i="205" s="1"/>
  <c r="I60" i="205" s="1"/>
  <c r="Q49" i="205"/>
  <c r="Q52" i="205" s="1"/>
  <c r="Q54" i="205" s="1"/>
  <c r="Q57" i="205" s="1"/>
  <c r="Q60" i="205" s="1"/>
  <c r="Y49" i="205"/>
  <c r="Y52" i="205" s="1"/>
  <c r="Y54" i="205" s="1"/>
  <c r="Y57" i="205" s="1"/>
  <c r="Y60" i="205" s="1"/>
  <c r="H49" i="205"/>
  <c r="H52" i="205" s="1"/>
  <c r="H54" i="205" s="1"/>
  <c r="H57" i="205" s="1"/>
  <c r="H60" i="205" s="1"/>
  <c r="P49" i="205"/>
  <c r="P52" i="205" s="1"/>
  <c r="P54" i="205" s="1"/>
  <c r="P57" i="205" s="1"/>
  <c r="P60" i="205" s="1"/>
  <c r="C49" i="199"/>
  <c r="C52" i="199" s="1"/>
  <c r="C54" i="199" s="1"/>
  <c r="C57" i="199" s="1"/>
  <c r="C60" i="199" s="1"/>
  <c r="K49" i="199"/>
  <c r="K52" i="199" s="1"/>
  <c r="K54" i="199" s="1"/>
  <c r="K57" i="199" s="1"/>
  <c r="K60" i="199" s="1"/>
  <c r="S49" i="199"/>
  <c r="S52" i="199" s="1"/>
  <c r="S54" i="199" s="1"/>
  <c r="S57" i="199" s="1"/>
  <c r="S60" i="199" s="1"/>
  <c r="J49" i="195"/>
  <c r="J52" i="195" s="1"/>
  <c r="J54" i="195" s="1"/>
  <c r="J57" i="195" s="1"/>
  <c r="J60" i="195" s="1"/>
  <c r="R49" i="195"/>
  <c r="R52" i="195" s="1"/>
  <c r="R54" i="195" s="1"/>
  <c r="R57" i="195" s="1"/>
  <c r="R60" i="195" s="1"/>
  <c r="G49" i="190"/>
  <c r="G52" i="190" s="1"/>
  <c r="G54" i="190" s="1"/>
  <c r="G57" i="190" s="1"/>
  <c r="G60" i="190" s="1"/>
  <c r="O49" i="190"/>
  <c r="O52" i="190" s="1"/>
  <c r="O54" i="190" s="1"/>
  <c r="O57" i="190" s="1"/>
  <c r="O60" i="190" s="1"/>
  <c r="W49" i="190"/>
  <c r="W52" i="190" s="1"/>
  <c r="W54" i="190" s="1"/>
  <c r="W57" i="190" s="1"/>
  <c r="W60" i="190" s="1"/>
  <c r="G49" i="187"/>
  <c r="G52" i="187" s="1"/>
  <c r="G54" i="187" s="1"/>
  <c r="G57" i="187" s="1"/>
  <c r="G60" i="187" s="1"/>
  <c r="O49" i="187"/>
  <c r="O52" i="187" s="1"/>
  <c r="O54" i="187" s="1"/>
  <c r="O57" i="187" s="1"/>
  <c r="O60" i="187" s="1"/>
  <c r="W49" i="187"/>
  <c r="W52" i="187" s="1"/>
  <c r="W54" i="187" s="1"/>
  <c r="W57" i="187" s="1"/>
  <c r="W60" i="187" s="1"/>
  <c r="I49" i="179"/>
  <c r="I52" i="179" s="1"/>
  <c r="I54" i="179" s="1"/>
  <c r="I57" i="179" s="1"/>
  <c r="I60" i="179" s="1"/>
  <c r="Q49" i="179"/>
  <c r="Q52" i="179" s="1"/>
  <c r="Q54" i="179" s="1"/>
  <c r="Q57" i="179" s="1"/>
  <c r="Q60" i="179" s="1"/>
  <c r="Y49" i="179"/>
  <c r="Y52" i="179" s="1"/>
  <c r="Y54" i="179" s="1"/>
  <c r="Y57" i="179" s="1"/>
  <c r="Y60" i="179" s="1"/>
  <c r="H49" i="170"/>
  <c r="H52" i="170" s="1"/>
  <c r="H54" i="170" s="1"/>
  <c r="H57" i="170" s="1"/>
  <c r="H60" i="170" s="1"/>
  <c r="P49" i="170"/>
  <c r="P52" i="170" s="1"/>
  <c r="P54" i="170" s="1"/>
  <c r="P57" i="170" s="1"/>
  <c r="P60" i="170" s="1"/>
  <c r="X49" i="170"/>
  <c r="D49" i="166"/>
  <c r="D52" i="166" s="1"/>
  <c r="D54" i="166" s="1"/>
  <c r="D57" i="166" s="1"/>
  <c r="D60" i="166" s="1"/>
  <c r="L49" i="166"/>
  <c r="L52" i="166" s="1"/>
  <c r="L54" i="166" s="1"/>
  <c r="L57" i="166" s="1"/>
  <c r="L60" i="166" s="1"/>
  <c r="T49" i="166"/>
  <c r="T52" i="166" s="1"/>
  <c r="T54" i="166" s="1"/>
  <c r="T57" i="166" s="1"/>
  <c r="T60" i="166" s="1"/>
  <c r="E49" i="165"/>
  <c r="E52" i="165" s="1"/>
  <c r="E54" i="165" s="1"/>
  <c r="E57" i="165" s="1"/>
  <c r="E60" i="165" s="1"/>
  <c r="H49" i="157"/>
  <c r="H52" i="157" s="1"/>
  <c r="H54" i="157" s="1"/>
  <c r="H57" i="157" s="1"/>
  <c r="H60" i="157" s="1"/>
  <c r="P49" i="157"/>
  <c r="P52" i="157" s="1"/>
  <c r="P54" i="157" s="1"/>
  <c r="P57" i="157" s="1"/>
  <c r="P60" i="157" s="1"/>
  <c r="C49" i="114"/>
  <c r="C52" i="114" s="1"/>
  <c r="C54" i="114" s="1"/>
  <c r="C57" i="114" s="1"/>
  <c r="C60" i="114" s="1"/>
  <c r="K49" i="114"/>
  <c r="K52" i="114" s="1"/>
  <c r="K54" i="114" s="1"/>
  <c r="K57" i="114" s="1"/>
  <c r="K60" i="114" s="1"/>
  <c r="S49" i="114"/>
  <c r="S52" i="114" s="1"/>
  <c r="S54" i="114" s="1"/>
  <c r="S57" i="114" s="1"/>
  <c r="S60" i="114" s="1"/>
  <c r="V49" i="204"/>
  <c r="V52" i="204" s="1"/>
  <c r="V54" i="204" s="1"/>
  <c r="V57" i="204" s="1"/>
  <c r="V60" i="204" s="1"/>
  <c r="J49" i="203"/>
  <c r="J52" i="203" s="1"/>
  <c r="J54" i="203" s="1"/>
  <c r="J57" i="203" s="1"/>
  <c r="J60" i="203" s="1"/>
  <c r="R49" i="203"/>
  <c r="R52" i="203" s="1"/>
  <c r="R54" i="203" s="1"/>
  <c r="R57" i="203" s="1"/>
  <c r="R60" i="203" s="1"/>
  <c r="I49" i="196"/>
  <c r="I52" i="196" s="1"/>
  <c r="I54" i="196" s="1"/>
  <c r="I57" i="196" s="1"/>
  <c r="I60" i="196" s="1"/>
  <c r="E49" i="192"/>
  <c r="E52" i="192" s="1"/>
  <c r="E54" i="192" s="1"/>
  <c r="E57" i="192" s="1"/>
  <c r="E60" i="192" s="1"/>
  <c r="M49" i="192"/>
  <c r="M52" i="192" s="1"/>
  <c r="M54" i="192" s="1"/>
  <c r="M57" i="192" s="1"/>
  <c r="M60" i="192" s="1"/>
  <c r="U49" i="192"/>
  <c r="U52" i="192" s="1"/>
  <c r="U54" i="192" s="1"/>
  <c r="U57" i="192" s="1"/>
  <c r="U60" i="192" s="1"/>
  <c r="H49" i="189"/>
  <c r="H52" i="189" s="1"/>
  <c r="H54" i="189" s="1"/>
  <c r="H57" i="189" s="1"/>
  <c r="H60" i="189" s="1"/>
  <c r="P49" i="189"/>
  <c r="P52" i="189" s="1"/>
  <c r="P54" i="189" s="1"/>
  <c r="P57" i="189" s="1"/>
  <c r="P60" i="189" s="1"/>
  <c r="Z48" i="189"/>
  <c r="AA49" i="177"/>
  <c r="AA52" i="177" s="1"/>
  <c r="AA54" i="177" s="1"/>
  <c r="AA57" i="177" s="1"/>
  <c r="AA60" i="177" s="1"/>
  <c r="G49" i="171"/>
  <c r="G52" i="171" s="1"/>
  <c r="G54" i="171" s="1"/>
  <c r="G57" i="171" s="1"/>
  <c r="G60" i="171" s="1"/>
  <c r="O49" i="171"/>
  <c r="O52" i="171" s="1"/>
  <c r="O54" i="171" s="1"/>
  <c r="O57" i="171" s="1"/>
  <c r="O60" i="171" s="1"/>
  <c r="W49" i="171"/>
  <c r="W52" i="171" s="1"/>
  <c r="W54" i="171" s="1"/>
  <c r="W57" i="171" s="1"/>
  <c r="W60" i="171" s="1"/>
  <c r="Z33" i="170"/>
  <c r="Y49" i="170"/>
  <c r="Y52" i="170" s="1"/>
  <c r="Y54" i="170" s="1"/>
  <c r="Y57" i="170" s="1"/>
  <c r="Y60" i="170" s="1"/>
  <c r="I49" i="169"/>
  <c r="I52" i="169" s="1"/>
  <c r="I54" i="169" s="1"/>
  <c r="I57" i="169" s="1"/>
  <c r="I60" i="169" s="1"/>
  <c r="Q49" i="169"/>
  <c r="Q52" i="169" s="1"/>
  <c r="Q54" i="169" s="1"/>
  <c r="Q57" i="169" s="1"/>
  <c r="Q60" i="169" s="1"/>
  <c r="Y49" i="169"/>
  <c r="Y52" i="169" s="1"/>
  <c r="Y54" i="169" s="1"/>
  <c r="Y57" i="169" s="1"/>
  <c r="Y60" i="169" s="1"/>
  <c r="J49" i="168"/>
  <c r="J52" i="168" s="1"/>
  <c r="J54" i="168" s="1"/>
  <c r="J57" i="168" s="1"/>
  <c r="J60" i="168" s="1"/>
  <c r="R49" i="168"/>
  <c r="R52" i="168" s="1"/>
  <c r="R54" i="168" s="1"/>
  <c r="R57" i="168" s="1"/>
  <c r="R60" i="168" s="1"/>
  <c r="AA49" i="167"/>
  <c r="AA52" i="167" s="1"/>
  <c r="AA54" i="167" s="1"/>
  <c r="AA57" i="167" s="1"/>
  <c r="AA60" i="167" s="1"/>
  <c r="J49" i="155"/>
  <c r="J52" i="155" s="1"/>
  <c r="J54" i="155" s="1"/>
  <c r="J57" i="155" s="1"/>
  <c r="J60" i="155" s="1"/>
  <c r="R49" i="155"/>
  <c r="R52" i="155" s="1"/>
  <c r="R54" i="155" s="1"/>
  <c r="R57" i="155" s="1"/>
  <c r="R60" i="155" s="1"/>
  <c r="J49" i="150"/>
  <c r="J52" i="150" s="1"/>
  <c r="J54" i="150" s="1"/>
  <c r="J57" i="150" s="1"/>
  <c r="J60" i="150" s="1"/>
  <c r="R49" i="150"/>
  <c r="R52" i="150" s="1"/>
  <c r="R54" i="150" s="1"/>
  <c r="R57" i="150" s="1"/>
  <c r="R60" i="150" s="1"/>
  <c r="I49" i="149"/>
  <c r="I52" i="149" s="1"/>
  <c r="I54" i="149" s="1"/>
  <c r="I57" i="149" s="1"/>
  <c r="I60" i="149" s="1"/>
  <c r="Q49" i="149"/>
  <c r="Q52" i="149" s="1"/>
  <c r="Q54" i="149" s="1"/>
  <c r="Q57" i="149" s="1"/>
  <c r="Q60" i="149" s="1"/>
  <c r="Y49" i="149"/>
  <c r="Y52" i="149" s="1"/>
  <c r="Y54" i="149" s="1"/>
  <c r="Y57" i="149" s="1"/>
  <c r="Y60" i="149" s="1"/>
  <c r="H49" i="149"/>
  <c r="H52" i="149" s="1"/>
  <c r="H54" i="149" s="1"/>
  <c r="H57" i="149" s="1"/>
  <c r="H60" i="149" s="1"/>
  <c r="P49" i="149"/>
  <c r="P52" i="149" s="1"/>
  <c r="P54" i="149" s="1"/>
  <c r="P57" i="149" s="1"/>
  <c r="P60" i="149" s="1"/>
  <c r="E49" i="148"/>
  <c r="E52" i="148" s="1"/>
  <c r="E54" i="148" s="1"/>
  <c r="E57" i="148" s="1"/>
  <c r="E60" i="148" s="1"/>
  <c r="M49" i="148"/>
  <c r="M52" i="148" s="1"/>
  <c r="M54" i="148" s="1"/>
  <c r="M57" i="148" s="1"/>
  <c r="M60" i="148" s="1"/>
  <c r="U49" i="148"/>
  <c r="U52" i="148" s="1"/>
  <c r="U54" i="148" s="1"/>
  <c r="U57" i="148" s="1"/>
  <c r="U60" i="148" s="1"/>
  <c r="D49" i="148"/>
  <c r="D52" i="148" s="1"/>
  <c r="D54" i="148" s="1"/>
  <c r="D57" i="148" s="1"/>
  <c r="D60" i="148" s="1"/>
  <c r="L49" i="148"/>
  <c r="L52" i="148" s="1"/>
  <c r="L54" i="148" s="1"/>
  <c r="L57" i="148" s="1"/>
  <c r="L60" i="148" s="1"/>
  <c r="T49" i="148"/>
  <c r="T52" i="148" s="1"/>
  <c r="T54" i="148" s="1"/>
  <c r="T57" i="148" s="1"/>
  <c r="T60" i="148" s="1"/>
  <c r="I49" i="147"/>
  <c r="I52" i="147" s="1"/>
  <c r="I54" i="147" s="1"/>
  <c r="I57" i="147" s="1"/>
  <c r="I60" i="147" s="1"/>
  <c r="Q49" i="147"/>
  <c r="Q52" i="147" s="1"/>
  <c r="Q54" i="147" s="1"/>
  <c r="Q57" i="147" s="1"/>
  <c r="Q60" i="147" s="1"/>
  <c r="Z48" i="147"/>
  <c r="J49" i="132"/>
  <c r="J52" i="132" s="1"/>
  <c r="J54" i="132" s="1"/>
  <c r="J57" i="132" s="1"/>
  <c r="J60" i="132" s="1"/>
  <c r="R49" i="132"/>
  <c r="R52" i="132" s="1"/>
  <c r="R54" i="132" s="1"/>
  <c r="R57" i="132" s="1"/>
  <c r="R60" i="132" s="1"/>
  <c r="G49" i="126"/>
  <c r="G52" i="126" s="1"/>
  <c r="G54" i="126" s="1"/>
  <c r="G57" i="126" s="1"/>
  <c r="G60" i="126" s="1"/>
  <c r="O49" i="126"/>
  <c r="O52" i="126" s="1"/>
  <c r="O54" i="126" s="1"/>
  <c r="O57" i="126" s="1"/>
  <c r="O60" i="126" s="1"/>
  <c r="W49" i="126"/>
  <c r="W52" i="126" s="1"/>
  <c r="W54" i="126" s="1"/>
  <c r="W57" i="126" s="1"/>
  <c r="W60" i="126" s="1"/>
  <c r="I49" i="124"/>
  <c r="I52" i="124" s="1"/>
  <c r="I54" i="124" s="1"/>
  <c r="I57" i="124" s="1"/>
  <c r="I60" i="124" s="1"/>
  <c r="Q49" i="124"/>
  <c r="Q52" i="124" s="1"/>
  <c r="Q54" i="124" s="1"/>
  <c r="Q57" i="124" s="1"/>
  <c r="Q60" i="124" s="1"/>
  <c r="Y49" i="124"/>
  <c r="Y52" i="124" s="1"/>
  <c r="Y54" i="124" s="1"/>
  <c r="Y57" i="124" s="1"/>
  <c r="Y60" i="124" s="1"/>
  <c r="J49" i="119"/>
  <c r="J52" i="119" s="1"/>
  <c r="J54" i="119" s="1"/>
  <c r="J57" i="119" s="1"/>
  <c r="J60" i="119" s="1"/>
  <c r="R49" i="119"/>
  <c r="R52" i="119" s="1"/>
  <c r="R54" i="119" s="1"/>
  <c r="R57" i="119" s="1"/>
  <c r="R60" i="119" s="1"/>
  <c r="G49" i="112"/>
  <c r="G52" i="112" s="1"/>
  <c r="G54" i="112" s="1"/>
  <c r="G57" i="112" s="1"/>
  <c r="G60" i="112" s="1"/>
  <c r="O49" i="112"/>
  <c r="O52" i="112" s="1"/>
  <c r="O54" i="112" s="1"/>
  <c r="O57" i="112" s="1"/>
  <c r="O60" i="112" s="1"/>
  <c r="W49" i="112"/>
  <c r="W52" i="112" s="1"/>
  <c r="W54" i="112" s="1"/>
  <c r="W57" i="112" s="1"/>
  <c r="W60" i="112" s="1"/>
  <c r="C49" i="104"/>
  <c r="C52" i="104" s="1"/>
  <c r="C54" i="104" s="1"/>
  <c r="C57" i="104" s="1"/>
  <c r="C60" i="104" s="1"/>
  <c r="K49" i="104"/>
  <c r="K52" i="104" s="1"/>
  <c r="K54" i="104" s="1"/>
  <c r="K57" i="104" s="1"/>
  <c r="K60" i="104" s="1"/>
  <c r="S49" i="104"/>
  <c r="S52" i="104" s="1"/>
  <c r="S54" i="104" s="1"/>
  <c r="S57" i="104" s="1"/>
  <c r="S60" i="104" s="1"/>
  <c r="AA49" i="104"/>
  <c r="AA52" i="104" s="1"/>
  <c r="AA54" i="104" s="1"/>
  <c r="AA57" i="104" s="1"/>
  <c r="AA60" i="104" s="1"/>
  <c r="E49" i="83"/>
  <c r="E52" i="83" s="1"/>
  <c r="E54" i="83" s="1"/>
  <c r="E57" i="83" s="1"/>
  <c r="E60" i="83" s="1"/>
  <c r="M49" i="83"/>
  <c r="M52" i="83" s="1"/>
  <c r="M54" i="83" s="1"/>
  <c r="M57" i="83" s="1"/>
  <c r="M60" i="83" s="1"/>
  <c r="U49" i="83"/>
  <c r="U52" i="83" s="1"/>
  <c r="U54" i="83" s="1"/>
  <c r="U57" i="83" s="1"/>
  <c r="U60" i="83" s="1"/>
  <c r="Z33" i="72"/>
  <c r="X49" i="72"/>
  <c r="E49" i="67"/>
  <c r="E52" i="67" s="1"/>
  <c r="E54" i="67" s="1"/>
  <c r="E57" i="67" s="1"/>
  <c r="E60" i="67" s="1"/>
  <c r="M49" i="67"/>
  <c r="M52" i="67" s="1"/>
  <c r="M54" i="67" s="1"/>
  <c r="M57" i="67" s="1"/>
  <c r="M60" i="67" s="1"/>
  <c r="U49" i="67"/>
  <c r="U52" i="67" s="1"/>
  <c r="U54" i="67" s="1"/>
  <c r="U57" i="67" s="1"/>
  <c r="U60" i="67" s="1"/>
  <c r="L49" i="215"/>
  <c r="L52" i="215" s="1"/>
  <c r="L54" i="215" s="1"/>
  <c r="L57" i="215" s="1"/>
  <c r="L60" i="215" s="1"/>
  <c r="T49" i="215"/>
  <c r="T52" i="215" s="1"/>
  <c r="T54" i="215" s="1"/>
  <c r="T57" i="215" s="1"/>
  <c r="T60" i="215" s="1"/>
  <c r="G49" i="213"/>
  <c r="G52" i="213" s="1"/>
  <c r="G54" i="213" s="1"/>
  <c r="G57" i="213" s="1"/>
  <c r="G60" i="213" s="1"/>
  <c r="O49" i="213"/>
  <c r="O52" i="213" s="1"/>
  <c r="O54" i="213" s="1"/>
  <c r="O57" i="213" s="1"/>
  <c r="O60" i="213" s="1"/>
  <c r="W49" i="213"/>
  <c r="W52" i="213" s="1"/>
  <c r="W54" i="213" s="1"/>
  <c r="W57" i="213" s="1"/>
  <c r="W60" i="213" s="1"/>
  <c r="F49" i="210"/>
  <c r="F52" i="210" s="1"/>
  <c r="F54" i="210" s="1"/>
  <c r="F57" i="210" s="1"/>
  <c r="F60" i="210" s="1"/>
  <c r="N49" i="210"/>
  <c r="N52" i="210" s="1"/>
  <c r="N54" i="210" s="1"/>
  <c r="N57" i="210" s="1"/>
  <c r="N60" i="210" s="1"/>
  <c r="V49" i="210"/>
  <c r="V52" i="210" s="1"/>
  <c r="V54" i="210" s="1"/>
  <c r="V57" i="210" s="1"/>
  <c r="V60" i="210" s="1"/>
  <c r="H49" i="202"/>
  <c r="H52" i="202" s="1"/>
  <c r="H54" i="202" s="1"/>
  <c r="H57" i="202" s="1"/>
  <c r="H60" i="202" s="1"/>
  <c r="P49" i="202"/>
  <c r="P52" i="202" s="1"/>
  <c r="P54" i="202" s="1"/>
  <c r="P57" i="202" s="1"/>
  <c r="P60" i="202" s="1"/>
  <c r="X49" i="197"/>
  <c r="X52" i="197" s="1"/>
  <c r="F49" i="191"/>
  <c r="F52" i="191" s="1"/>
  <c r="F54" i="191" s="1"/>
  <c r="F57" i="191" s="1"/>
  <c r="F60" i="191" s="1"/>
  <c r="N49" i="191"/>
  <c r="N52" i="191" s="1"/>
  <c r="N54" i="191" s="1"/>
  <c r="N57" i="191" s="1"/>
  <c r="N60" i="191" s="1"/>
  <c r="V49" i="191"/>
  <c r="V52" i="191" s="1"/>
  <c r="V54" i="191" s="1"/>
  <c r="V57" i="191" s="1"/>
  <c r="V60" i="191" s="1"/>
  <c r="D49" i="188"/>
  <c r="D52" i="188" s="1"/>
  <c r="D54" i="188" s="1"/>
  <c r="D57" i="188" s="1"/>
  <c r="D60" i="188" s="1"/>
  <c r="L49" i="188"/>
  <c r="L52" i="188" s="1"/>
  <c r="L54" i="188" s="1"/>
  <c r="L57" i="188" s="1"/>
  <c r="L60" i="188" s="1"/>
  <c r="T49" i="188"/>
  <c r="T52" i="188" s="1"/>
  <c r="T54" i="188" s="1"/>
  <c r="T57" i="188" s="1"/>
  <c r="T60" i="188" s="1"/>
  <c r="C49" i="177"/>
  <c r="C52" i="177" s="1"/>
  <c r="C54" i="177" s="1"/>
  <c r="C57" i="177" s="1"/>
  <c r="C60" i="177" s="1"/>
  <c r="K49" i="177"/>
  <c r="K52" i="177" s="1"/>
  <c r="K54" i="177" s="1"/>
  <c r="K57" i="177" s="1"/>
  <c r="K60" i="177" s="1"/>
  <c r="S49" i="177"/>
  <c r="S52" i="177" s="1"/>
  <c r="S54" i="177" s="1"/>
  <c r="S57" i="177" s="1"/>
  <c r="S60" i="177" s="1"/>
  <c r="Z48" i="175"/>
  <c r="J49" i="170"/>
  <c r="J52" i="170" s="1"/>
  <c r="J54" i="170" s="1"/>
  <c r="J57" i="170" s="1"/>
  <c r="J60" i="170" s="1"/>
  <c r="R49" i="170"/>
  <c r="R52" i="170" s="1"/>
  <c r="R54" i="170" s="1"/>
  <c r="R57" i="170" s="1"/>
  <c r="R60" i="170" s="1"/>
  <c r="Z48" i="170"/>
  <c r="C49" i="167"/>
  <c r="C52" i="167" s="1"/>
  <c r="C54" i="167" s="1"/>
  <c r="C57" i="167" s="1"/>
  <c r="C60" i="167" s="1"/>
  <c r="K49" i="167"/>
  <c r="K52" i="167" s="1"/>
  <c r="K54" i="167" s="1"/>
  <c r="K57" i="167" s="1"/>
  <c r="K60" i="167" s="1"/>
  <c r="S49" i="167"/>
  <c r="S52" i="167" s="1"/>
  <c r="S54" i="167" s="1"/>
  <c r="S57" i="167" s="1"/>
  <c r="S60" i="167" s="1"/>
  <c r="F49" i="166"/>
  <c r="F52" i="166" s="1"/>
  <c r="F54" i="166" s="1"/>
  <c r="F57" i="166" s="1"/>
  <c r="F60" i="166" s="1"/>
  <c r="N49" i="166"/>
  <c r="N52" i="166" s="1"/>
  <c r="N54" i="166" s="1"/>
  <c r="N57" i="166" s="1"/>
  <c r="N60" i="166" s="1"/>
  <c r="V49" i="166"/>
  <c r="V52" i="166" s="1"/>
  <c r="V54" i="166" s="1"/>
  <c r="V57" i="166" s="1"/>
  <c r="V60" i="166" s="1"/>
  <c r="G49" i="165"/>
  <c r="G52" i="165" s="1"/>
  <c r="G54" i="165" s="1"/>
  <c r="G57" i="165" s="1"/>
  <c r="G60" i="165" s="1"/>
  <c r="W49" i="165"/>
  <c r="W52" i="165" s="1"/>
  <c r="W54" i="165" s="1"/>
  <c r="W57" i="165" s="1"/>
  <c r="W60" i="165" s="1"/>
  <c r="D49" i="153"/>
  <c r="D52" i="153" s="1"/>
  <c r="D54" i="153" s="1"/>
  <c r="D57" i="153" s="1"/>
  <c r="D60" i="153" s="1"/>
  <c r="L49" i="153"/>
  <c r="L52" i="153" s="1"/>
  <c r="L54" i="153" s="1"/>
  <c r="L57" i="153" s="1"/>
  <c r="L60" i="153" s="1"/>
  <c r="T49" i="153"/>
  <c r="T52" i="153" s="1"/>
  <c r="T54" i="153" s="1"/>
  <c r="T57" i="153" s="1"/>
  <c r="T60" i="153" s="1"/>
  <c r="H49" i="152"/>
  <c r="H52" i="152" s="1"/>
  <c r="H54" i="152" s="1"/>
  <c r="H57" i="152" s="1"/>
  <c r="H60" i="152" s="1"/>
  <c r="P49" i="152"/>
  <c r="P52" i="152" s="1"/>
  <c r="P54" i="152" s="1"/>
  <c r="P57" i="152" s="1"/>
  <c r="P60" i="152" s="1"/>
  <c r="N49" i="148"/>
  <c r="N52" i="148" s="1"/>
  <c r="N54" i="148" s="1"/>
  <c r="N57" i="148" s="1"/>
  <c r="N60" i="148" s="1"/>
  <c r="V49" i="148"/>
  <c r="V52" i="148" s="1"/>
  <c r="V54" i="148" s="1"/>
  <c r="V57" i="148" s="1"/>
  <c r="V60" i="148" s="1"/>
  <c r="X49" i="148"/>
  <c r="Z33" i="147"/>
  <c r="X52" i="104"/>
  <c r="X54" i="104" s="1"/>
  <c r="Z54" i="104" s="1"/>
  <c r="Z49" i="104"/>
  <c r="Z48" i="208"/>
  <c r="Z48" i="206"/>
  <c r="F49" i="201"/>
  <c r="F52" i="201" s="1"/>
  <c r="F54" i="201" s="1"/>
  <c r="F57" i="201" s="1"/>
  <c r="F60" i="201" s="1"/>
  <c r="N49" i="201"/>
  <c r="N52" i="201" s="1"/>
  <c r="N54" i="201" s="1"/>
  <c r="N57" i="201" s="1"/>
  <c r="N60" i="201" s="1"/>
  <c r="V49" i="201"/>
  <c r="V52" i="201" s="1"/>
  <c r="V54" i="201" s="1"/>
  <c r="V57" i="201" s="1"/>
  <c r="V60" i="201" s="1"/>
  <c r="AA49" i="200"/>
  <c r="AA52" i="200" s="1"/>
  <c r="AA54" i="200" s="1"/>
  <c r="AA57" i="200" s="1"/>
  <c r="AA60" i="200" s="1"/>
  <c r="J49" i="200"/>
  <c r="J52" i="200" s="1"/>
  <c r="J54" i="200" s="1"/>
  <c r="J57" i="200" s="1"/>
  <c r="J60" i="200" s="1"/>
  <c r="R49" i="200"/>
  <c r="R52" i="200" s="1"/>
  <c r="R54" i="200" s="1"/>
  <c r="R57" i="200" s="1"/>
  <c r="R60" i="200" s="1"/>
  <c r="Z33" i="198"/>
  <c r="Z33" i="197"/>
  <c r="J49" i="194"/>
  <c r="J52" i="194" s="1"/>
  <c r="J54" i="194" s="1"/>
  <c r="J57" i="194" s="1"/>
  <c r="J60" i="194" s="1"/>
  <c r="R49" i="194"/>
  <c r="R52" i="194" s="1"/>
  <c r="R54" i="194" s="1"/>
  <c r="R57" i="194" s="1"/>
  <c r="R60" i="194" s="1"/>
  <c r="X49" i="191"/>
  <c r="X52" i="191" s="1"/>
  <c r="AA49" i="189"/>
  <c r="AA52" i="189" s="1"/>
  <c r="AA54" i="189" s="1"/>
  <c r="AA57" i="189" s="1"/>
  <c r="AA60" i="189" s="1"/>
  <c r="AA49" i="186"/>
  <c r="AA52" i="186" s="1"/>
  <c r="AA54" i="186" s="1"/>
  <c r="AA57" i="186" s="1"/>
  <c r="AA60" i="186" s="1"/>
  <c r="F49" i="182"/>
  <c r="F52" i="182" s="1"/>
  <c r="F54" i="182" s="1"/>
  <c r="F57" i="182" s="1"/>
  <c r="F60" i="182" s="1"/>
  <c r="N49" i="182"/>
  <c r="N52" i="182" s="1"/>
  <c r="N54" i="182" s="1"/>
  <c r="N57" i="182" s="1"/>
  <c r="N60" i="182" s="1"/>
  <c r="V49" i="182"/>
  <c r="V52" i="182" s="1"/>
  <c r="V54" i="182" s="1"/>
  <c r="V57" i="182" s="1"/>
  <c r="V60" i="182" s="1"/>
  <c r="H49" i="180"/>
  <c r="H52" i="180" s="1"/>
  <c r="H54" i="180" s="1"/>
  <c r="H57" i="180" s="1"/>
  <c r="H60" i="180" s="1"/>
  <c r="P49" i="180"/>
  <c r="P52" i="180" s="1"/>
  <c r="P54" i="180" s="1"/>
  <c r="P57" i="180" s="1"/>
  <c r="P60" i="180" s="1"/>
  <c r="Z48" i="180"/>
  <c r="E49" i="179"/>
  <c r="E52" i="179" s="1"/>
  <c r="E54" i="179" s="1"/>
  <c r="E57" i="179" s="1"/>
  <c r="E60" i="179" s="1"/>
  <c r="M49" i="179"/>
  <c r="M52" i="179" s="1"/>
  <c r="M54" i="179" s="1"/>
  <c r="M57" i="179" s="1"/>
  <c r="M60" i="179" s="1"/>
  <c r="U49" i="179"/>
  <c r="U52" i="179" s="1"/>
  <c r="U54" i="179" s="1"/>
  <c r="U57" i="179" s="1"/>
  <c r="U60" i="179" s="1"/>
  <c r="E49" i="177"/>
  <c r="E52" i="177" s="1"/>
  <c r="E54" i="177" s="1"/>
  <c r="E57" i="177" s="1"/>
  <c r="E60" i="177" s="1"/>
  <c r="M49" i="177"/>
  <c r="M52" i="177" s="1"/>
  <c r="M54" i="177" s="1"/>
  <c r="M57" i="177" s="1"/>
  <c r="M60" i="177" s="1"/>
  <c r="U49" i="177"/>
  <c r="U52" i="177" s="1"/>
  <c r="U54" i="177" s="1"/>
  <c r="U57" i="177" s="1"/>
  <c r="U60" i="177" s="1"/>
  <c r="I49" i="176"/>
  <c r="I52" i="176" s="1"/>
  <c r="I54" i="176" s="1"/>
  <c r="I57" i="176" s="1"/>
  <c r="I60" i="176" s="1"/>
  <c r="Q49" i="176"/>
  <c r="Q52" i="176" s="1"/>
  <c r="Q54" i="176" s="1"/>
  <c r="Q57" i="176" s="1"/>
  <c r="Q60" i="176" s="1"/>
  <c r="Y49" i="176"/>
  <c r="Y52" i="176" s="1"/>
  <c r="Y54" i="176" s="1"/>
  <c r="Y57" i="176" s="1"/>
  <c r="Y60" i="176" s="1"/>
  <c r="Z48" i="176"/>
  <c r="F49" i="174"/>
  <c r="F52" i="174" s="1"/>
  <c r="F54" i="174" s="1"/>
  <c r="F57" i="174" s="1"/>
  <c r="F60" i="174" s="1"/>
  <c r="N49" i="174"/>
  <c r="N52" i="174" s="1"/>
  <c r="N54" i="174" s="1"/>
  <c r="N57" i="174" s="1"/>
  <c r="N60" i="174" s="1"/>
  <c r="V49" i="174"/>
  <c r="V52" i="174" s="1"/>
  <c r="V54" i="174" s="1"/>
  <c r="V57" i="174" s="1"/>
  <c r="V60" i="174" s="1"/>
  <c r="H49" i="172"/>
  <c r="H52" i="172" s="1"/>
  <c r="H54" i="172" s="1"/>
  <c r="H57" i="172" s="1"/>
  <c r="H60" i="172" s="1"/>
  <c r="P49" i="172"/>
  <c r="P52" i="172" s="1"/>
  <c r="P54" i="172" s="1"/>
  <c r="P57" i="172" s="1"/>
  <c r="P60" i="172" s="1"/>
  <c r="D49" i="169"/>
  <c r="D52" i="169" s="1"/>
  <c r="D54" i="169" s="1"/>
  <c r="D57" i="169" s="1"/>
  <c r="D60" i="169" s="1"/>
  <c r="L49" i="169"/>
  <c r="L52" i="169" s="1"/>
  <c r="L54" i="169" s="1"/>
  <c r="L57" i="169" s="1"/>
  <c r="L60" i="169" s="1"/>
  <c r="T49" i="169"/>
  <c r="T52" i="169" s="1"/>
  <c r="T54" i="169" s="1"/>
  <c r="T57" i="169" s="1"/>
  <c r="T60" i="169" s="1"/>
  <c r="C49" i="169"/>
  <c r="C52" i="169" s="1"/>
  <c r="C54" i="169" s="1"/>
  <c r="C57" i="169" s="1"/>
  <c r="C60" i="169" s="1"/>
  <c r="K49" i="169"/>
  <c r="K52" i="169" s="1"/>
  <c r="K54" i="169" s="1"/>
  <c r="K57" i="169" s="1"/>
  <c r="K60" i="169" s="1"/>
  <c r="S49" i="169"/>
  <c r="S52" i="169" s="1"/>
  <c r="S54" i="169" s="1"/>
  <c r="S57" i="169" s="1"/>
  <c r="S60" i="169" s="1"/>
  <c r="AA49" i="169"/>
  <c r="AA52" i="169" s="1"/>
  <c r="AA54" i="169" s="1"/>
  <c r="AA57" i="169" s="1"/>
  <c r="AA60" i="169" s="1"/>
  <c r="D49" i="168"/>
  <c r="D52" i="168" s="1"/>
  <c r="D54" i="168" s="1"/>
  <c r="D57" i="168" s="1"/>
  <c r="D60" i="168" s="1"/>
  <c r="L49" i="168"/>
  <c r="L52" i="168" s="1"/>
  <c r="L54" i="168" s="1"/>
  <c r="L57" i="168" s="1"/>
  <c r="L60" i="168" s="1"/>
  <c r="T49" i="168"/>
  <c r="T52" i="168" s="1"/>
  <c r="T54" i="168" s="1"/>
  <c r="T57" i="168" s="1"/>
  <c r="T60" i="168" s="1"/>
  <c r="Z48" i="165"/>
  <c r="E49" i="164"/>
  <c r="E52" i="164" s="1"/>
  <c r="E54" i="164" s="1"/>
  <c r="E57" i="164" s="1"/>
  <c r="E60" i="164" s="1"/>
  <c r="M49" i="164"/>
  <c r="M52" i="164" s="1"/>
  <c r="M54" i="164" s="1"/>
  <c r="M57" i="164" s="1"/>
  <c r="M60" i="164" s="1"/>
  <c r="U49" i="164"/>
  <c r="U52" i="164" s="1"/>
  <c r="U54" i="164" s="1"/>
  <c r="U57" i="164" s="1"/>
  <c r="U60" i="164" s="1"/>
  <c r="F49" i="151"/>
  <c r="F52" i="151" s="1"/>
  <c r="F54" i="151" s="1"/>
  <c r="F57" i="151" s="1"/>
  <c r="F60" i="151" s="1"/>
  <c r="N49" i="151"/>
  <c r="N52" i="151" s="1"/>
  <c r="N54" i="151" s="1"/>
  <c r="N57" i="151" s="1"/>
  <c r="N60" i="151" s="1"/>
  <c r="V49" i="151"/>
  <c r="V52" i="151" s="1"/>
  <c r="V54" i="151" s="1"/>
  <c r="V57" i="151" s="1"/>
  <c r="V60" i="151" s="1"/>
  <c r="AA49" i="149"/>
  <c r="AA52" i="149" s="1"/>
  <c r="AA54" i="149" s="1"/>
  <c r="AA57" i="149" s="1"/>
  <c r="AA60" i="149" s="1"/>
  <c r="G49" i="148"/>
  <c r="G52" i="148" s="1"/>
  <c r="G54" i="148" s="1"/>
  <c r="G57" i="148" s="1"/>
  <c r="G60" i="148" s="1"/>
  <c r="O49" i="148"/>
  <c r="O52" i="148" s="1"/>
  <c r="O54" i="148" s="1"/>
  <c r="O57" i="148" s="1"/>
  <c r="O60" i="148" s="1"/>
  <c r="W49" i="148"/>
  <c r="W52" i="148" s="1"/>
  <c r="W54" i="148" s="1"/>
  <c r="W57" i="148" s="1"/>
  <c r="W60" i="148" s="1"/>
  <c r="C49" i="147"/>
  <c r="C52" i="147" s="1"/>
  <c r="C54" i="147" s="1"/>
  <c r="C57" i="147" s="1"/>
  <c r="C60" i="147" s="1"/>
  <c r="K49" i="147"/>
  <c r="K52" i="147" s="1"/>
  <c r="K54" i="147" s="1"/>
  <c r="K57" i="147" s="1"/>
  <c r="K60" i="147" s="1"/>
  <c r="S49" i="147"/>
  <c r="S52" i="147" s="1"/>
  <c r="S54" i="147" s="1"/>
  <c r="S57" i="147" s="1"/>
  <c r="S60" i="147" s="1"/>
  <c r="G49" i="145"/>
  <c r="G52" i="145" s="1"/>
  <c r="G54" i="145" s="1"/>
  <c r="G57" i="145" s="1"/>
  <c r="G60" i="145" s="1"/>
  <c r="O49" i="145"/>
  <c r="O52" i="145" s="1"/>
  <c r="O54" i="145" s="1"/>
  <c r="O57" i="145" s="1"/>
  <c r="O60" i="145" s="1"/>
  <c r="W49" i="145"/>
  <c r="W52" i="145" s="1"/>
  <c r="W54" i="145" s="1"/>
  <c r="W57" i="145" s="1"/>
  <c r="W60" i="145" s="1"/>
  <c r="F49" i="129"/>
  <c r="F52" i="129" s="1"/>
  <c r="F54" i="129" s="1"/>
  <c r="F57" i="129" s="1"/>
  <c r="F60" i="129" s="1"/>
  <c r="N49" i="129"/>
  <c r="N52" i="129" s="1"/>
  <c r="N54" i="129" s="1"/>
  <c r="N57" i="129" s="1"/>
  <c r="N60" i="129" s="1"/>
  <c r="V49" i="129"/>
  <c r="V52" i="129" s="1"/>
  <c r="V54" i="129" s="1"/>
  <c r="V57" i="129" s="1"/>
  <c r="V60" i="129" s="1"/>
  <c r="F49" i="120"/>
  <c r="F52" i="120" s="1"/>
  <c r="F54" i="120" s="1"/>
  <c r="F57" i="120" s="1"/>
  <c r="F60" i="120" s="1"/>
  <c r="N49" i="120"/>
  <c r="N52" i="120" s="1"/>
  <c r="N54" i="120" s="1"/>
  <c r="N57" i="120" s="1"/>
  <c r="N60" i="120" s="1"/>
  <c r="V49" i="120"/>
  <c r="V52" i="120" s="1"/>
  <c r="V54" i="120" s="1"/>
  <c r="V57" i="120" s="1"/>
  <c r="V60" i="120" s="1"/>
  <c r="H49" i="99"/>
  <c r="H52" i="99" s="1"/>
  <c r="H54" i="99" s="1"/>
  <c r="H57" i="99" s="1"/>
  <c r="H60" i="99" s="1"/>
  <c r="P49" i="99"/>
  <c r="P52" i="99" s="1"/>
  <c r="P54" i="99" s="1"/>
  <c r="P57" i="99" s="1"/>
  <c r="P60" i="99" s="1"/>
  <c r="AA49" i="31"/>
  <c r="AA52" i="31" s="1"/>
  <c r="AA54" i="31" s="1"/>
  <c r="AA57" i="31" s="1"/>
  <c r="AA60" i="31" s="1"/>
  <c r="N49" i="215"/>
  <c r="N52" i="215" s="1"/>
  <c r="N54" i="215" s="1"/>
  <c r="N57" i="215" s="1"/>
  <c r="N60" i="215" s="1"/>
  <c r="V49" i="215"/>
  <c r="V52" i="215" s="1"/>
  <c r="V54" i="215" s="1"/>
  <c r="V57" i="215" s="1"/>
  <c r="V60" i="215" s="1"/>
  <c r="E49" i="215"/>
  <c r="E52" i="215" s="1"/>
  <c r="E54" i="215" s="1"/>
  <c r="E57" i="215" s="1"/>
  <c r="E60" i="215" s="1"/>
  <c r="M49" i="215"/>
  <c r="M52" i="215" s="1"/>
  <c r="M54" i="215" s="1"/>
  <c r="M57" i="215" s="1"/>
  <c r="M60" i="215" s="1"/>
  <c r="U49" i="215"/>
  <c r="U52" i="215" s="1"/>
  <c r="U54" i="215" s="1"/>
  <c r="U57" i="215" s="1"/>
  <c r="U60" i="215" s="1"/>
  <c r="D49" i="214"/>
  <c r="D52" i="214" s="1"/>
  <c r="D54" i="214" s="1"/>
  <c r="D57" i="214" s="1"/>
  <c r="D60" i="214" s="1"/>
  <c r="L49" i="214"/>
  <c r="L52" i="214" s="1"/>
  <c r="L54" i="214" s="1"/>
  <c r="L57" i="214" s="1"/>
  <c r="L60" i="214" s="1"/>
  <c r="T49" i="214"/>
  <c r="T52" i="214" s="1"/>
  <c r="T54" i="214" s="1"/>
  <c r="T57" i="214" s="1"/>
  <c r="T60" i="214" s="1"/>
  <c r="H49" i="212"/>
  <c r="H52" i="212" s="1"/>
  <c r="H54" i="212" s="1"/>
  <c r="H57" i="212" s="1"/>
  <c r="H60" i="212" s="1"/>
  <c r="P49" i="212"/>
  <c r="P52" i="212" s="1"/>
  <c r="P54" i="212" s="1"/>
  <c r="P57" i="212" s="1"/>
  <c r="P60" i="212" s="1"/>
  <c r="X49" i="212"/>
  <c r="I49" i="211"/>
  <c r="I52" i="211" s="1"/>
  <c r="I54" i="211" s="1"/>
  <c r="I57" i="211" s="1"/>
  <c r="I60" i="211" s="1"/>
  <c r="Q49" i="211"/>
  <c r="Q52" i="211" s="1"/>
  <c r="Q54" i="211" s="1"/>
  <c r="Q57" i="211" s="1"/>
  <c r="Q60" i="211" s="1"/>
  <c r="Y49" i="211"/>
  <c r="Y52" i="211" s="1"/>
  <c r="Y54" i="211" s="1"/>
  <c r="Y57" i="211" s="1"/>
  <c r="Y60" i="211" s="1"/>
  <c r="Z48" i="210"/>
  <c r="Z48" i="207"/>
  <c r="I49" i="204"/>
  <c r="I52" i="204" s="1"/>
  <c r="I54" i="204" s="1"/>
  <c r="I57" i="204" s="1"/>
  <c r="I60" i="204" s="1"/>
  <c r="Q49" i="204"/>
  <c r="Q52" i="204" s="1"/>
  <c r="Q54" i="204" s="1"/>
  <c r="Q57" i="204" s="1"/>
  <c r="Q60" i="204" s="1"/>
  <c r="Y49" i="204"/>
  <c r="Y52" i="204" s="1"/>
  <c r="Y54" i="204" s="1"/>
  <c r="Y57" i="204" s="1"/>
  <c r="Y60" i="204" s="1"/>
  <c r="AA49" i="202"/>
  <c r="AA52" i="202" s="1"/>
  <c r="AA54" i="202" s="1"/>
  <c r="AA57" i="202" s="1"/>
  <c r="AA60" i="202" s="1"/>
  <c r="AA49" i="194"/>
  <c r="AA52" i="194" s="1"/>
  <c r="AA54" i="194" s="1"/>
  <c r="AA57" i="194" s="1"/>
  <c r="AA60" i="194" s="1"/>
  <c r="C49" i="189"/>
  <c r="C52" i="189" s="1"/>
  <c r="C54" i="189" s="1"/>
  <c r="C57" i="189" s="1"/>
  <c r="C60" i="189" s="1"/>
  <c r="K49" i="189"/>
  <c r="K52" i="189" s="1"/>
  <c r="K54" i="189" s="1"/>
  <c r="K57" i="189" s="1"/>
  <c r="K60" i="189" s="1"/>
  <c r="S49" i="189"/>
  <c r="S52" i="189" s="1"/>
  <c r="S54" i="189" s="1"/>
  <c r="S57" i="189" s="1"/>
  <c r="S60" i="189" s="1"/>
  <c r="F49" i="188"/>
  <c r="F52" i="188" s="1"/>
  <c r="F54" i="188" s="1"/>
  <c r="F57" i="188" s="1"/>
  <c r="F60" i="188" s="1"/>
  <c r="N49" i="188"/>
  <c r="N52" i="188" s="1"/>
  <c r="N54" i="188" s="1"/>
  <c r="N57" i="188" s="1"/>
  <c r="N60" i="188" s="1"/>
  <c r="V49" i="188"/>
  <c r="V52" i="188" s="1"/>
  <c r="V54" i="188" s="1"/>
  <c r="V57" i="188" s="1"/>
  <c r="V60" i="188" s="1"/>
  <c r="J49" i="178"/>
  <c r="J52" i="178" s="1"/>
  <c r="J54" i="178" s="1"/>
  <c r="J57" i="178" s="1"/>
  <c r="J60" i="178" s="1"/>
  <c r="R49" i="178"/>
  <c r="R52" i="178" s="1"/>
  <c r="R54" i="178" s="1"/>
  <c r="R57" i="178" s="1"/>
  <c r="R60" i="178" s="1"/>
  <c r="E49" i="167"/>
  <c r="E52" i="167" s="1"/>
  <c r="E54" i="167" s="1"/>
  <c r="E57" i="167" s="1"/>
  <c r="E60" i="167" s="1"/>
  <c r="M49" i="167"/>
  <c r="M52" i="167" s="1"/>
  <c r="M54" i="167" s="1"/>
  <c r="M57" i="167" s="1"/>
  <c r="M60" i="167" s="1"/>
  <c r="U49" i="167"/>
  <c r="U52" i="167" s="1"/>
  <c r="U54" i="167" s="1"/>
  <c r="U57" i="167" s="1"/>
  <c r="U60" i="167" s="1"/>
  <c r="X49" i="124"/>
  <c r="J49" i="115"/>
  <c r="J52" i="115" s="1"/>
  <c r="J54" i="115" s="1"/>
  <c r="J57" i="115" s="1"/>
  <c r="J60" i="115" s="1"/>
  <c r="R49" i="115"/>
  <c r="R52" i="115" s="1"/>
  <c r="R54" i="115" s="1"/>
  <c r="R57" i="115" s="1"/>
  <c r="R60" i="115" s="1"/>
  <c r="H49" i="111"/>
  <c r="H52" i="111" s="1"/>
  <c r="H54" i="111" s="1"/>
  <c r="H57" i="111" s="1"/>
  <c r="H60" i="111" s="1"/>
  <c r="P49" i="111"/>
  <c r="P52" i="111" s="1"/>
  <c r="P54" i="111" s="1"/>
  <c r="P57" i="111" s="1"/>
  <c r="P60" i="111" s="1"/>
  <c r="E49" i="108"/>
  <c r="E52" i="108" s="1"/>
  <c r="E54" i="108" s="1"/>
  <c r="E57" i="108" s="1"/>
  <c r="E60" i="108" s="1"/>
  <c r="M49" i="108"/>
  <c r="M52" i="108" s="1"/>
  <c r="M54" i="108" s="1"/>
  <c r="M57" i="108" s="1"/>
  <c r="M60" i="108" s="1"/>
  <c r="U49" i="108"/>
  <c r="U52" i="108" s="1"/>
  <c r="U54" i="108" s="1"/>
  <c r="U57" i="108" s="1"/>
  <c r="U60" i="108" s="1"/>
  <c r="Z33" i="105"/>
  <c r="X49" i="105"/>
  <c r="X49" i="84"/>
  <c r="Z33" i="84"/>
  <c r="E49" i="205"/>
  <c r="E52" i="205" s="1"/>
  <c r="E54" i="205" s="1"/>
  <c r="E57" i="205" s="1"/>
  <c r="E60" i="205" s="1"/>
  <c r="M49" i="205"/>
  <c r="M52" i="205" s="1"/>
  <c r="M54" i="205" s="1"/>
  <c r="M57" i="205" s="1"/>
  <c r="M60" i="205" s="1"/>
  <c r="U49" i="205"/>
  <c r="U52" i="205" s="1"/>
  <c r="U54" i="205" s="1"/>
  <c r="U57" i="205" s="1"/>
  <c r="U60" i="205" s="1"/>
  <c r="C49" i="202"/>
  <c r="C52" i="202" s="1"/>
  <c r="C54" i="202" s="1"/>
  <c r="C57" i="202" s="1"/>
  <c r="C60" i="202" s="1"/>
  <c r="K49" i="202"/>
  <c r="K52" i="202" s="1"/>
  <c r="K54" i="202" s="1"/>
  <c r="K57" i="202" s="1"/>
  <c r="K60" i="202" s="1"/>
  <c r="S49" i="202"/>
  <c r="S52" i="202" s="1"/>
  <c r="S54" i="202" s="1"/>
  <c r="S57" i="202" s="1"/>
  <c r="S60" i="202" s="1"/>
  <c r="G49" i="195"/>
  <c r="G52" i="195" s="1"/>
  <c r="G54" i="195" s="1"/>
  <c r="G57" i="195" s="1"/>
  <c r="G60" i="195" s="1"/>
  <c r="O49" i="195"/>
  <c r="O52" i="195" s="1"/>
  <c r="O54" i="195" s="1"/>
  <c r="O57" i="195" s="1"/>
  <c r="O60" i="195" s="1"/>
  <c r="W49" i="195"/>
  <c r="W52" i="195" s="1"/>
  <c r="W54" i="195" s="1"/>
  <c r="W57" i="195" s="1"/>
  <c r="W60" i="195" s="1"/>
  <c r="C49" i="194"/>
  <c r="C52" i="194" s="1"/>
  <c r="C54" i="194" s="1"/>
  <c r="C57" i="194" s="1"/>
  <c r="C60" i="194" s="1"/>
  <c r="K49" i="194"/>
  <c r="K52" i="194" s="1"/>
  <c r="K54" i="194" s="1"/>
  <c r="K57" i="194" s="1"/>
  <c r="K60" i="194" s="1"/>
  <c r="S49" i="194"/>
  <c r="S52" i="194" s="1"/>
  <c r="S54" i="194" s="1"/>
  <c r="S57" i="194" s="1"/>
  <c r="S60" i="194" s="1"/>
  <c r="Z33" i="192"/>
  <c r="Y49" i="192"/>
  <c r="Y52" i="192" s="1"/>
  <c r="Y54" i="192" s="1"/>
  <c r="Y57" i="192" s="1"/>
  <c r="Y60" i="192" s="1"/>
  <c r="D49" i="190"/>
  <c r="D52" i="190" s="1"/>
  <c r="D54" i="190" s="1"/>
  <c r="D57" i="190" s="1"/>
  <c r="D60" i="190" s="1"/>
  <c r="L49" i="190"/>
  <c r="L52" i="190" s="1"/>
  <c r="L54" i="190" s="1"/>
  <c r="L57" i="190" s="1"/>
  <c r="L60" i="190" s="1"/>
  <c r="T49" i="190"/>
  <c r="T52" i="190" s="1"/>
  <c r="T54" i="190" s="1"/>
  <c r="T57" i="190" s="1"/>
  <c r="T60" i="190" s="1"/>
  <c r="C49" i="146"/>
  <c r="C52" i="146" s="1"/>
  <c r="C54" i="146" s="1"/>
  <c r="C57" i="146" s="1"/>
  <c r="C60" i="146" s="1"/>
  <c r="K49" i="146"/>
  <c r="K52" i="146" s="1"/>
  <c r="K54" i="146" s="1"/>
  <c r="K57" i="146" s="1"/>
  <c r="K60" i="146" s="1"/>
  <c r="S49" i="146"/>
  <c r="S52" i="146" s="1"/>
  <c r="S54" i="146" s="1"/>
  <c r="S57" i="146" s="1"/>
  <c r="S60" i="146" s="1"/>
  <c r="AA49" i="146"/>
  <c r="AA52" i="146" s="1"/>
  <c r="AA54" i="146" s="1"/>
  <c r="AA57" i="146" s="1"/>
  <c r="AA60" i="146" s="1"/>
  <c r="F49" i="137"/>
  <c r="F52" i="137" s="1"/>
  <c r="F54" i="137" s="1"/>
  <c r="F57" i="137" s="1"/>
  <c r="F60" i="137" s="1"/>
  <c r="N49" i="137"/>
  <c r="N52" i="137" s="1"/>
  <c r="N54" i="137" s="1"/>
  <c r="N57" i="137" s="1"/>
  <c r="N60" i="137" s="1"/>
  <c r="V49" i="137"/>
  <c r="V52" i="137" s="1"/>
  <c r="V54" i="137" s="1"/>
  <c r="V57" i="137" s="1"/>
  <c r="V60" i="137" s="1"/>
  <c r="H49" i="125"/>
  <c r="H52" i="125" s="1"/>
  <c r="H54" i="125" s="1"/>
  <c r="H57" i="125" s="1"/>
  <c r="H60" i="125" s="1"/>
  <c r="P49" i="125"/>
  <c r="P52" i="125" s="1"/>
  <c r="P54" i="125" s="1"/>
  <c r="P57" i="125" s="1"/>
  <c r="P60" i="125" s="1"/>
  <c r="X49" i="125"/>
  <c r="Z48" i="125"/>
  <c r="X49" i="117"/>
  <c r="Z48" i="117"/>
  <c r="F49" i="113"/>
  <c r="F52" i="113" s="1"/>
  <c r="F54" i="113" s="1"/>
  <c r="F57" i="113" s="1"/>
  <c r="F60" i="113" s="1"/>
  <c r="N49" i="113"/>
  <c r="N52" i="113" s="1"/>
  <c r="N54" i="113" s="1"/>
  <c r="N57" i="113" s="1"/>
  <c r="N60" i="113" s="1"/>
  <c r="V49" i="113"/>
  <c r="V52" i="113" s="1"/>
  <c r="V54" i="113" s="1"/>
  <c r="V57" i="113" s="1"/>
  <c r="V60" i="113" s="1"/>
  <c r="Z33" i="70"/>
  <c r="X49" i="70"/>
  <c r="X52" i="70" s="1"/>
  <c r="F49" i="214"/>
  <c r="F52" i="214" s="1"/>
  <c r="F54" i="214" s="1"/>
  <c r="F57" i="214" s="1"/>
  <c r="F60" i="214" s="1"/>
  <c r="C49" i="213"/>
  <c r="C52" i="213" s="1"/>
  <c r="C54" i="213" s="1"/>
  <c r="C57" i="213" s="1"/>
  <c r="C60" i="213" s="1"/>
  <c r="K49" i="213"/>
  <c r="K52" i="213" s="1"/>
  <c r="K54" i="213" s="1"/>
  <c r="K57" i="213" s="1"/>
  <c r="K60" i="213" s="1"/>
  <c r="S49" i="213"/>
  <c r="S52" i="213" s="1"/>
  <c r="S54" i="213" s="1"/>
  <c r="S57" i="213" s="1"/>
  <c r="S60" i="213" s="1"/>
  <c r="AA49" i="213"/>
  <c r="AA52" i="213" s="1"/>
  <c r="AA54" i="213" s="1"/>
  <c r="AA57" i="213" s="1"/>
  <c r="AA60" i="213" s="1"/>
  <c r="AA49" i="207"/>
  <c r="AA52" i="207" s="1"/>
  <c r="AA54" i="207" s="1"/>
  <c r="AA57" i="207" s="1"/>
  <c r="AA60" i="207" s="1"/>
  <c r="G49" i="205"/>
  <c r="G52" i="205" s="1"/>
  <c r="G54" i="205" s="1"/>
  <c r="G57" i="205" s="1"/>
  <c r="G60" i="205" s="1"/>
  <c r="O49" i="205"/>
  <c r="O52" i="205" s="1"/>
  <c r="O54" i="205" s="1"/>
  <c r="O57" i="205" s="1"/>
  <c r="O60" i="205" s="1"/>
  <c r="W49" i="205"/>
  <c r="W52" i="205" s="1"/>
  <c r="W54" i="205" s="1"/>
  <c r="W57" i="205" s="1"/>
  <c r="W60" i="205" s="1"/>
  <c r="G49" i="203"/>
  <c r="G52" i="203" s="1"/>
  <c r="G54" i="203" s="1"/>
  <c r="G57" i="203" s="1"/>
  <c r="G60" i="203" s="1"/>
  <c r="O49" i="203"/>
  <c r="O52" i="203" s="1"/>
  <c r="O54" i="203" s="1"/>
  <c r="O57" i="203" s="1"/>
  <c r="O60" i="203" s="1"/>
  <c r="W49" i="203"/>
  <c r="W52" i="203" s="1"/>
  <c r="W54" i="203" s="1"/>
  <c r="W57" i="203" s="1"/>
  <c r="W60" i="203" s="1"/>
  <c r="E49" i="200"/>
  <c r="E52" i="200" s="1"/>
  <c r="E54" i="200" s="1"/>
  <c r="E57" i="200" s="1"/>
  <c r="E60" i="200" s="1"/>
  <c r="M49" i="200"/>
  <c r="M52" i="200" s="1"/>
  <c r="M54" i="200" s="1"/>
  <c r="M57" i="200" s="1"/>
  <c r="M60" i="200" s="1"/>
  <c r="U49" i="200"/>
  <c r="U52" i="200" s="1"/>
  <c r="U54" i="200" s="1"/>
  <c r="U57" i="200" s="1"/>
  <c r="U60" i="200" s="1"/>
  <c r="D49" i="198"/>
  <c r="D52" i="198" s="1"/>
  <c r="D54" i="198" s="1"/>
  <c r="D57" i="198" s="1"/>
  <c r="D60" i="198" s="1"/>
  <c r="L49" i="198"/>
  <c r="L52" i="198" s="1"/>
  <c r="L54" i="198" s="1"/>
  <c r="L57" i="198" s="1"/>
  <c r="L60" i="198" s="1"/>
  <c r="T49" i="198"/>
  <c r="T52" i="198" s="1"/>
  <c r="T54" i="198" s="1"/>
  <c r="T57" i="198" s="1"/>
  <c r="T60" i="198" s="1"/>
  <c r="F49" i="196"/>
  <c r="F52" i="196" s="1"/>
  <c r="F54" i="196" s="1"/>
  <c r="F57" i="196" s="1"/>
  <c r="F60" i="196" s="1"/>
  <c r="N49" i="196"/>
  <c r="N52" i="196" s="1"/>
  <c r="N54" i="196" s="1"/>
  <c r="N57" i="196" s="1"/>
  <c r="N60" i="196" s="1"/>
  <c r="V49" i="196"/>
  <c r="V52" i="196" s="1"/>
  <c r="V54" i="196" s="1"/>
  <c r="V57" i="196" s="1"/>
  <c r="V60" i="196" s="1"/>
  <c r="Z48" i="195"/>
  <c r="E49" i="194"/>
  <c r="E52" i="194" s="1"/>
  <c r="E54" i="194" s="1"/>
  <c r="E57" i="194" s="1"/>
  <c r="E60" i="194" s="1"/>
  <c r="M49" i="194"/>
  <c r="M52" i="194" s="1"/>
  <c r="M54" i="194" s="1"/>
  <c r="M57" i="194" s="1"/>
  <c r="M60" i="194" s="1"/>
  <c r="U49" i="194"/>
  <c r="U52" i="194" s="1"/>
  <c r="U54" i="194" s="1"/>
  <c r="U57" i="194" s="1"/>
  <c r="U60" i="194" s="1"/>
  <c r="AA49" i="192"/>
  <c r="AA52" i="192" s="1"/>
  <c r="AA54" i="192" s="1"/>
  <c r="AA57" i="192" s="1"/>
  <c r="AA60" i="192" s="1"/>
  <c r="J49" i="192"/>
  <c r="J52" i="192" s="1"/>
  <c r="J54" i="192" s="1"/>
  <c r="J57" i="192" s="1"/>
  <c r="J60" i="192" s="1"/>
  <c r="R49" i="192"/>
  <c r="R52" i="192" s="1"/>
  <c r="R54" i="192" s="1"/>
  <c r="R57" i="192" s="1"/>
  <c r="R60" i="192" s="1"/>
  <c r="AA49" i="191"/>
  <c r="AA52" i="191" s="1"/>
  <c r="AA54" i="191" s="1"/>
  <c r="AA57" i="191" s="1"/>
  <c r="AA60" i="191" s="1"/>
  <c r="E49" i="189"/>
  <c r="E52" i="189" s="1"/>
  <c r="E54" i="189" s="1"/>
  <c r="E57" i="189" s="1"/>
  <c r="E60" i="189" s="1"/>
  <c r="M49" i="189"/>
  <c r="M52" i="189" s="1"/>
  <c r="M54" i="189" s="1"/>
  <c r="M57" i="189" s="1"/>
  <c r="M60" i="189" s="1"/>
  <c r="U49" i="189"/>
  <c r="U52" i="189" s="1"/>
  <c r="U54" i="189" s="1"/>
  <c r="U57" i="189" s="1"/>
  <c r="U60" i="189" s="1"/>
  <c r="E49" i="187"/>
  <c r="E52" i="187" s="1"/>
  <c r="E54" i="187" s="1"/>
  <c r="E57" i="187" s="1"/>
  <c r="E60" i="187" s="1"/>
  <c r="M49" i="187"/>
  <c r="M52" i="187" s="1"/>
  <c r="M54" i="187" s="1"/>
  <c r="M57" i="187" s="1"/>
  <c r="M60" i="187" s="1"/>
  <c r="U49" i="187"/>
  <c r="U52" i="187" s="1"/>
  <c r="U54" i="187" s="1"/>
  <c r="U57" i="187" s="1"/>
  <c r="U60" i="187" s="1"/>
  <c r="P49" i="177"/>
  <c r="P52" i="177" s="1"/>
  <c r="P54" i="177" s="1"/>
  <c r="P57" i="177" s="1"/>
  <c r="P60" i="177" s="1"/>
  <c r="X49" i="177"/>
  <c r="E49" i="171"/>
  <c r="E52" i="171" s="1"/>
  <c r="E54" i="171" s="1"/>
  <c r="E57" i="171" s="1"/>
  <c r="E60" i="171" s="1"/>
  <c r="M49" i="171"/>
  <c r="M52" i="171" s="1"/>
  <c r="M54" i="171" s="1"/>
  <c r="M57" i="171" s="1"/>
  <c r="M60" i="171" s="1"/>
  <c r="U49" i="171"/>
  <c r="U52" i="171" s="1"/>
  <c r="U54" i="171" s="1"/>
  <c r="U57" i="171" s="1"/>
  <c r="U60" i="171" s="1"/>
  <c r="G49" i="169"/>
  <c r="G52" i="169" s="1"/>
  <c r="G54" i="169" s="1"/>
  <c r="G57" i="169" s="1"/>
  <c r="G60" i="169" s="1"/>
  <c r="O49" i="169"/>
  <c r="O52" i="169" s="1"/>
  <c r="O54" i="169" s="1"/>
  <c r="O57" i="169" s="1"/>
  <c r="O60" i="169" s="1"/>
  <c r="W49" i="169"/>
  <c r="W52" i="169" s="1"/>
  <c r="W54" i="169" s="1"/>
  <c r="W57" i="169" s="1"/>
  <c r="W60" i="169" s="1"/>
  <c r="H49" i="164"/>
  <c r="H52" i="164" s="1"/>
  <c r="H54" i="164" s="1"/>
  <c r="H57" i="164" s="1"/>
  <c r="H60" i="164" s="1"/>
  <c r="P49" i="164"/>
  <c r="P52" i="164" s="1"/>
  <c r="P54" i="164" s="1"/>
  <c r="P57" i="164" s="1"/>
  <c r="P60" i="164" s="1"/>
  <c r="X49" i="164"/>
  <c r="C49" i="156"/>
  <c r="C52" i="156" s="1"/>
  <c r="C54" i="156" s="1"/>
  <c r="C57" i="156" s="1"/>
  <c r="C60" i="156" s="1"/>
  <c r="K49" i="156"/>
  <c r="K52" i="156" s="1"/>
  <c r="K54" i="156" s="1"/>
  <c r="K57" i="156" s="1"/>
  <c r="K60" i="156" s="1"/>
  <c r="S49" i="156"/>
  <c r="S52" i="156" s="1"/>
  <c r="S54" i="156" s="1"/>
  <c r="S57" i="156" s="1"/>
  <c r="S60" i="156" s="1"/>
  <c r="C49" i="154"/>
  <c r="C52" i="154" s="1"/>
  <c r="C54" i="154" s="1"/>
  <c r="C57" i="154" s="1"/>
  <c r="C60" i="154" s="1"/>
  <c r="K49" i="154"/>
  <c r="K52" i="154" s="1"/>
  <c r="K54" i="154" s="1"/>
  <c r="K57" i="154" s="1"/>
  <c r="K60" i="154" s="1"/>
  <c r="S49" i="154"/>
  <c r="S52" i="154" s="1"/>
  <c r="S54" i="154" s="1"/>
  <c r="S57" i="154" s="1"/>
  <c r="S60" i="154" s="1"/>
  <c r="AA49" i="154"/>
  <c r="AA52" i="154" s="1"/>
  <c r="AA54" i="154" s="1"/>
  <c r="AA57" i="154" s="1"/>
  <c r="AA60" i="154" s="1"/>
  <c r="I49" i="151"/>
  <c r="I52" i="151" s="1"/>
  <c r="I54" i="151" s="1"/>
  <c r="I57" i="151" s="1"/>
  <c r="I60" i="151" s="1"/>
  <c r="Q49" i="151"/>
  <c r="Q52" i="151" s="1"/>
  <c r="Q54" i="151" s="1"/>
  <c r="Q57" i="151" s="1"/>
  <c r="Q60" i="151" s="1"/>
  <c r="Y49" i="151"/>
  <c r="Y52" i="151" s="1"/>
  <c r="Y54" i="151" s="1"/>
  <c r="Y57" i="151" s="1"/>
  <c r="Y60" i="151" s="1"/>
  <c r="G49" i="150"/>
  <c r="G52" i="150" s="1"/>
  <c r="G54" i="150" s="1"/>
  <c r="G57" i="150" s="1"/>
  <c r="G60" i="150" s="1"/>
  <c r="O49" i="150"/>
  <c r="O52" i="150" s="1"/>
  <c r="O54" i="150" s="1"/>
  <c r="O57" i="150" s="1"/>
  <c r="O60" i="150" s="1"/>
  <c r="W49" i="150"/>
  <c r="W52" i="150" s="1"/>
  <c r="W54" i="150" s="1"/>
  <c r="W57" i="150" s="1"/>
  <c r="W60" i="150" s="1"/>
  <c r="F49" i="149"/>
  <c r="F52" i="149" s="1"/>
  <c r="F54" i="149" s="1"/>
  <c r="F57" i="149" s="1"/>
  <c r="F60" i="149" s="1"/>
  <c r="N49" i="149"/>
  <c r="N52" i="149" s="1"/>
  <c r="N54" i="149" s="1"/>
  <c r="N57" i="149" s="1"/>
  <c r="N60" i="149" s="1"/>
  <c r="V49" i="149"/>
  <c r="V52" i="149" s="1"/>
  <c r="V54" i="149" s="1"/>
  <c r="V57" i="149" s="1"/>
  <c r="V60" i="149" s="1"/>
  <c r="J49" i="148"/>
  <c r="J52" i="148" s="1"/>
  <c r="J54" i="148" s="1"/>
  <c r="J57" i="148" s="1"/>
  <c r="J60" i="148" s="1"/>
  <c r="R49" i="148"/>
  <c r="R52" i="148" s="1"/>
  <c r="R54" i="148" s="1"/>
  <c r="R57" i="148" s="1"/>
  <c r="R60" i="148" s="1"/>
  <c r="I49" i="148"/>
  <c r="I52" i="148" s="1"/>
  <c r="I54" i="148" s="1"/>
  <c r="I57" i="148" s="1"/>
  <c r="I60" i="148" s="1"/>
  <c r="Q49" i="148"/>
  <c r="Q52" i="148" s="1"/>
  <c r="Q54" i="148" s="1"/>
  <c r="Q57" i="148" s="1"/>
  <c r="Q60" i="148" s="1"/>
  <c r="Y49" i="148"/>
  <c r="Y52" i="148" s="1"/>
  <c r="Y54" i="148" s="1"/>
  <c r="Y57" i="148" s="1"/>
  <c r="Y60" i="148" s="1"/>
  <c r="F49" i="147"/>
  <c r="F52" i="147" s="1"/>
  <c r="F54" i="147" s="1"/>
  <c r="F57" i="147" s="1"/>
  <c r="F60" i="147" s="1"/>
  <c r="N49" i="147"/>
  <c r="N52" i="147" s="1"/>
  <c r="N54" i="147" s="1"/>
  <c r="N57" i="147" s="1"/>
  <c r="N60" i="147" s="1"/>
  <c r="V49" i="147"/>
  <c r="V52" i="147" s="1"/>
  <c r="V54" i="147" s="1"/>
  <c r="V57" i="147" s="1"/>
  <c r="V60" i="147" s="1"/>
  <c r="E49" i="147"/>
  <c r="E52" i="147" s="1"/>
  <c r="E54" i="147" s="1"/>
  <c r="E57" i="147" s="1"/>
  <c r="E60" i="147" s="1"/>
  <c r="M49" i="147"/>
  <c r="M52" i="147" s="1"/>
  <c r="M54" i="147" s="1"/>
  <c r="M57" i="147" s="1"/>
  <c r="M60" i="147" s="1"/>
  <c r="U49" i="147"/>
  <c r="U52" i="147" s="1"/>
  <c r="U54" i="147" s="1"/>
  <c r="U57" i="147" s="1"/>
  <c r="U60" i="147" s="1"/>
  <c r="F49" i="127"/>
  <c r="F52" i="127" s="1"/>
  <c r="F54" i="127" s="1"/>
  <c r="F57" i="127" s="1"/>
  <c r="F60" i="127" s="1"/>
  <c r="N49" i="127"/>
  <c r="N52" i="127" s="1"/>
  <c r="N54" i="127" s="1"/>
  <c r="N57" i="127" s="1"/>
  <c r="N60" i="127" s="1"/>
  <c r="V49" i="127"/>
  <c r="V52" i="127" s="1"/>
  <c r="V54" i="127" s="1"/>
  <c r="V57" i="127" s="1"/>
  <c r="V60" i="127" s="1"/>
  <c r="D49" i="106"/>
  <c r="D52" i="106" s="1"/>
  <c r="D54" i="106" s="1"/>
  <c r="D57" i="106" s="1"/>
  <c r="D60" i="106" s="1"/>
  <c r="L49" i="106"/>
  <c r="L52" i="106" s="1"/>
  <c r="L54" i="106" s="1"/>
  <c r="L57" i="106" s="1"/>
  <c r="L60" i="106" s="1"/>
  <c r="T49" i="106"/>
  <c r="T52" i="106" s="1"/>
  <c r="T54" i="106" s="1"/>
  <c r="T57" i="106" s="1"/>
  <c r="T60" i="106" s="1"/>
  <c r="D49" i="132"/>
  <c r="D52" i="132" s="1"/>
  <c r="D54" i="132" s="1"/>
  <c r="D57" i="132" s="1"/>
  <c r="D60" i="132" s="1"/>
  <c r="L49" i="132"/>
  <c r="L52" i="132" s="1"/>
  <c r="L54" i="132" s="1"/>
  <c r="L57" i="132" s="1"/>
  <c r="L60" i="132" s="1"/>
  <c r="T49" i="132"/>
  <c r="T52" i="132" s="1"/>
  <c r="T54" i="132" s="1"/>
  <c r="T57" i="132" s="1"/>
  <c r="T60" i="132" s="1"/>
  <c r="C49" i="132"/>
  <c r="C52" i="132" s="1"/>
  <c r="C54" i="132" s="1"/>
  <c r="C57" i="132" s="1"/>
  <c r="C60" i="132" s="1"/>
  <c r="K49" i="132"/>
  <c r="K52" i="132" s="1"/>
  <c r="K54" i="132" s="1"/>
  <c r="K57" i="132" s="1"/>
  <c r="K60" i="132" s="1"/>
  <c r="S49" i="132"/>
  <c r="S52" i="132" s="1"/>
  <c r="S54" i="132" s="1"/>
  <c r="S57" i="132" s="1"/>
  <c r="S60" i="132" s="1"/>
  <c r="AA49" i="132"/>
  <c r="AA52" i="132" s="1"/>
  <c r="AA54" i="132" s="1"/>
  <c r="AA57" i="132" s="1"/>
  <c r="AA60" i="132" s="1"/>
  <c r="AA49" i="130"/>
  <c r="AA52" i="130" s="1"/>
  <c r="AA54" i="130" s="1"/>
  <c r="AA57" i="130" s="1"/>
  <c r="AA60" i="130" s="1"/>
  <c r="D49" i="119"/>
  <c r="D52" i="119" s="1"/>
  <c r="D54" i="119" s="1"/>
  <c r="D57" i="119" s="1"/>
  <c r="D60" i="119" s="1"/>
  <c r="L49" i="119"/>
  <c r="L52" i="119" s="1"/>
  <c r="L54" i="119" s="1"/>
  <c r="L57" i="119" s="1"/>
  <c r="L60" i="119" s="1"/>
  <c r="T49" i="119"/>
  <c r="T52" i="119" s="1"/>
  <c r="T54" i="119" s="1"/>
  <c r="T57" i="119" s="1"/>
  <c r="T60" i="119" s="1"/>
  <c r="C49" i="117"/>
  <c r="C52" i="117" s="1"/>
  <c r="C54" i="117" s="1"/>
  <c r="C57" i="117" s="1"/>
  <c r="C60" i="117" s="1"/>
  <c r="K49" i="117"/>
  <c r="K52" i="117" s="1"/>
  <c r="K54" i="117" s="1"/>
  <c r="K57" i="117" s="1"/>
  <c r="K60" i="117" s="1"/>
  <c r="S49" i="117"/>
  <c r="S52" i="117" s="1"/>
  <c r="S54" i="117" s="1"/>
  <c r="S57" i="117" s="1"/>
  <c r="S60" i="117" s="1"/>
  <c r="AA49" i="117"/>
  <c r="AA52" i="117" s="1"/>
  <c r="AA54" i="117" s="1"/>
  <c r="AA57" i="117" s="1"/>
  <c r="AA60" i="117" s="1"/>
  <c r="J49" i="117"/>
  <c r="J52" i="117" s="1"/>
  <c r="J54" i="117" s="1"/>
  <c r="J57" i="117" s="1"/>
  <c r="J60" i="117" s="1"/>
  <c r="R49" i="117"/>
  <c r="R52" i="117" s="1"/>
  <c r="R54" i="117" s="1"/>
  <c r="R57" i="117" s="1"/>
  <c r="R60" i="117" s="1"/>
  <c r="D49" i="116"/>
  <c r="D52" i="116" s="1"/>
  <c r="D54" i="116" s="1"/>
  <c r="D57" i="116" s="1"/>
  <c r="D60" i="116" s="1"/>
  <c r="L49" i="116"/>
  <c r="L52" i="116" s="1"/>
  <c r="L54" i="116" s="1"/>
  <c r="L57" i="116" s="1"/>
  <c r="L60" i="116" s="1"/>
  <c r="T49" i="116"/>
  <c r="T52" i="116" s="1"/>
  <c r="T54" i="116" s="1"/>
  <c r="T57" i="116" s="1"/>
  <c r="T60" i="116" s="1"/>
  <c r="C49" i="116"/>
  <c r="C52" i="116" s="1"/>
  <c r="C54" i="116" s="1"/>
  <c r="C57" i="116" s="1"/>
  <c r="C60" i="116" s="1"/>
  <c r="K49" i="116"/>
  <c r="K52" i="116" s="1"/>
  <c r="K54" i="116" s="1"/>
  <c r="K57" i="116" s="1"/>
  <c r="K60" i="116" s="1"/>
  <c r="S49" i="116"/>
  <c r="S52" i="116" s="1"/>
  <c r="S54" i="116" s="1"/>
  <c r="S57" i="116" s="1"/>
  <c r="S60" i="116" s="1"/>
  <c r="AA49" i="116"/>
  <c r="AA52" i="116" s="1"/>
  <c r="AA54" i="116" s="1"/>
  <c r="AA57" i="116" s="1"/>
  <c r="AA60" i="116" s="1"/>
  <c r="D49" i="115"/>
  <c r="D52" i="115" s="1"/>
  <c r="D54" i="115" s="1"/>
  <c r="D57" i="115" s="1"/>
  <c r="D60" i="115" s="1"/>
  <c r="L49" i="115"/>
  <c r="L52" i="115" s="1"/>
  <c r="L54" i="115" s="1"/>
  <c r="L57" i="115" s="1"/>
  <c r="L60" i="115" s="1"/>
  <c r="T49" i="115"/>
  <c r="T52" i="115" s="1"/>
  <c r="T54" i="115" s="1"/>
  <c r="T57" i="115" s="1"/>
  <c r="T60" i="115" s="1"/>
  <c r="Z48" i="112"/>
  <c r="Z52" i="110"/>
  <c r="F49" i="107"/>
  <c r="F52" i="107" s="1"/>
  <c r="F54" i="107" s="1"/>
  <c r="F57" i="107" s="1"/>
  <c r="F60" i="107" s="1"/>
  <c r="N49" i="107"/>
  <c r="N52" i="107" s="1"/>
  <c r="N54" i="107" s="1"/>
  <c r="N57" i="107" s="1"/>
  <c r="N60" i="107" s="1"/>
  <c r="V49" i="107"/>
  <c r="V52" i="107" s="1"/>
  <c r="V54" i="107" s="1"/>
  <c r="V57" i="107" s="1"/>
  <c r="V60" i="107" s="1"/>
  <c r="F49" i="101"/>
  <c r="F52" i="101" s="1"/>
  <c r="F54" i="101" s="1"/>
  <c r="F57" i="101" s="1"/>
  <c r="F60" i="101" s="1"/>
  <c r="N49" i="101"/>
  <c r="N52" i="101" s="1"/>
  <c r="N54" i="101" s="1"/>
  <c r="N57" i="101" s="1"/>
  <c r="N60" i="101" s="1"/>
  <c r="V49" i="101"/>
  <c r="V52" i="101" s="1"/>
  <c r="V54" i="101" s="1"/>
  <c r="V57" i="101" s="1"/>
  <c r="V60" i="101" s="1"/>
  <c r="G49" i="90"/>
  <c r="G52" i="90" s="1"/>
  <c r="G54" i="90" s="1"/>
  <c r="G57" i="90" s="1"/>
  <c r="G60" i="90" s="1"/>
  <c r="O49" i="90"/>
  <c r="O52" i="90" s="1"/>
  <c r="O54" i="90" s="1"/>
  <c r="O57" i="90" s="1"/>
  <c r="O60" i="90" s="1"/>
  <c r="W49" i="90"/>
  <c r="W52" i="90" s="1"/>
  <c r="W54" i="90" s="1"/>
  <c r="W57" i="90" s="1"/>
  <c r="W60" i="90" s="1"/>
  <c r="AA49" i="87"/>
  <c r="AA52" i="87" s="1"/>
  <c r="AA54" i="87" s="1"/>
  <c r="AA57" i="87" s="1"/>
  <c r="AA60" i="87" s="1"/>
  <c r="J49" i="87"/>
  <c r="J52" i="87" s="1"/>
  <c r="J54" i="87" s="1"/>
  <c r="J57" i="87" s="1"/>
  <c r="J60" i="87" s="1"/>
  <c r="R49" i="87"/>
  <c r="R52" i="87" s="1"/>
  <c r="R54" i="87" s="1"/>
  <c r="R57" i="87" s="1"/>
  <c r="R60" i="87" s="1"/>
  <c r="O49" i="86"/>
  <c r="O52" i="86" s="1"/>
  <c r="O54" i="86" s="1"/>
  <c r="O57" i="86" s="1"/>
  <c r="O60" i="86" s="1"/>
  <c r="X52" i="83"/>
  <c r="Z52" i="83" s="1"/>
  <c r="X52" i="44"/>
  <c r="Z52" i="44" s="1"/>
  <c r="Z49" i="44"/>
  <c r="E49" i="144"/>
  <c r="E52" i="144" s="1"/>
  <c r="E54" i="144" s="1"/>
  <c r="E57" i="144" s="1"/>
  <c r="E60" i="144" s="1"/>
  <c r="M49" i="144"/>
  <c r="M52" i="144" s="1"/>
  <c r="M54" i="144" s="1"/>
  <c r="M57" i="144" s="1"/>
  <c r="M60" i="144" s="1"/>
  <c r="U49" i="144"/>
  <c r="U52" i="144" s="1"/>
  <c r="U54" i="144" s="1"/>
  <c r="U57" i="144" s="1"/>
  <c r="U60" i="144" s="1"/>
  <c r="I49" i="129"/>
  <c r="I52" i="129" s="1"/>
  <c r="I54" i="129" s="1"/>
  <c r="I57" i="129" s="1"/>
  <c r="I60" i="129" s="1"/>
  <c r="Q49" i="129"/>
  <c r="Q52" i="129" s="1"/>
  <c r="Q54" i="129" s="1"/>
  <c r="Q57" i="129" s="1"/>
  <c r="Q60" i="129" s="1"/>
  <c r="Y49" i="129"/>
  <c r="Y52" i="129" s="1"/>
  <c r="Y54" i="129" s="1"/>
  <c r="Y57" i="129" s="1"/>
  <c r="Y60" i="129" s="1"/>
  <c r="X49" i="127"/>
  <c r="J49" i="123"/>
  <c r="J52" i="123" s="1"/>
  <c r="J54" i="123" s="1"/>
  <c r="J57" i="123" s="1"/>
  <c r="J60" i="123" s="1"/>
  <c r="R49" i="123"/>
  <c r="R52" i="123" s="1"/>
  <c r="R54" i="123" s="1"/>
  <c r="R57" i="123" s="1"/>
  <c r="R60" i="123" s="1"/>
  <c r="E49" i="114"/>
  <c r="E52" i="114" s="1"/>
  <c r="E54" i="114" s="1"/>
  <c r="E57" i="114" s="1"/>
  <c r="E60" i="114" s="1"/>
  <c r="M49" i="114"/>
  <c r="M52" i="114" s="1"/>
  <c r="M54" i="114" s="1"/>
  <c r="M57" i="114" s="1"/>
  <c r="M60" i="114" s="1"/>
  <c r="U49" i="114"/>
  <c r="U52" i="114" s="1"/>
  <c r="U54" i="114" s="1"/>
  <c r="U57" i="114" s="1"/>
  <c r="U60" i="114" s="1"/>
  <c r="F49" i="104"/>
  <c r="F52" i="104" s="1"/>
  <c r="F54" i="104" s="1"/>
  <c r="F57" i="104" s="1"/>
  <c r="F60" i="104" s="1"/>
  <c r="N49" i="104"/>
  <c r="N52" i="104" s="1"/>
  <c r="N54" i="104" s="1"/>
  <c r="N57" i="104" s="1"/>
  <c r="N60" i="104" s="1"/>
  <c r="V49" i="104"/>
  <c r="V52" i="104" s="1"/>
  <c r="V54" i="104" s="1"/>
  <c r="V57" i="104" s="1"/>
  <c r="V60" i="104" s="1"/>
  <c r="D49" i="103"/>
  <c r="D52" i="103" s="1"/>
  <c r="D54" i="103" s="1"/>
  <c r="D57" i="103" s="1"/>
  <c r="D60" i="103" s="1"/>
  <c r="L49" i="103"/>
  <c r="L52" i="103" s="1"/>
  <c r="L54" i="103" s="1"/>
  <c r="L57" i="103" s="1"/>
  <c r="L60" i="103" s="1"/>
  <c r="T49" i="103"/>
  <c r="T52" i="103" s="1"/>
  <c r="T54" i="103" s="1"/>
  <c r="T57" i="103" s="1"/>
  <c r="T60" i="103" s="1"/>
  <c r="C49" i="82"/>
  <c r="C52" i="82" s="1"/>
  <c r="C54" i="82" s="1"/>
  <c r="C57" i="82" s="1"/>
  <c r="C60" i="82" s="1"/>
  <c r="K49" i="82"/>
  <c r="K52" i="82" s="1"/>
  <c r="K54" i="82" s="1"/>
  <c r="K57" i="82" s="1"/>
  <c r="K60" i="82" s="1"/>
  <c r="S49" i="82"/>
  <c r="S52" i="82" s="1"/>
  <c r="S54" i="82" s="1"/>
  <c r="S57" i="82" s="1"/>
  <c r="S60" i="82" s="1"/>
  <c r="AA49" i="82"/>
  <c r="AA52" i="82" s="1"/>
  <c r="AA54" i="82" s="1"/>
  <c r="AA57" i="82" s="1"/>
  <c r="AA60" i="82" s="1"/>
  <c r="Z48" i="76"/>
  <c r="X49" i="76"/>
  <c r="F49" i="73"/>
  <c r="F52" i="73" s="1"/>
  <c r="F54" i="73" s="1"/>
  <c r="F57" i="73" s="1"/>
  <c r="F60" i="73" s="1"/>
  <c r="N49" i="73"/>
  <c r="N52" i="73" s="1"/>
  <c r="N54" i="73" s="1"/>
  <c r="N57" i="73" s="1"/>
  <c r="N60" i="73" s="1"/>
  <c r="D49" i="68"/>
  <c r="D52" i="68" s="1"/>
  <c r="D54" i="68" s="1"/>
  <c r="D57" i="68" s="1"/>
  <c r="D60" i="68" s="1"/>
  <c r="L49" i="68"/>
  <c r="L52" i="68" s="1"/>
  <c r="L54" i="68" s="1"/>
  <c r="L57" i="68" s="1"/>
  <c r="L60" i="68" s="1"/>
  <c r="T49" i="68"/>
  <c r="T52" i="68" s="1"/>
  <c r="T54" i="68" s="1"/>
  <c r="T57" i="68" s="1"/>
  <c r="T60" i="68" s="1"/>
  <c r="Z33" i="52"/>
  <c r="X49" i="52"/>
  <c r="AA49" i="147"/>
  <c r="AA52" i="147" s="1"/>
  <c r="AA54" i="147" s="1"/>
  <c r="AA57" i="147" s="1"/>
  <c r="AA60" i="147" s="1"/>
  <c r="J49" i="147"/>
  <c r="J52" i="147" s="1"/>
  <c r="J54" i="147" s="1"/>
  <c r="J57" i="147" s="1"/>
  <c r="J60" i="147" s="1"/>
  <c r="R49" i="147"/>
  <c r="R52" i="147" s="1"/>
  <c r="R54" i="147" s="1"/>
  <c r="R57" i="147" s="1"/>
  <c r="R60" i="147" s="1"/>
  <c r="F49" i="146"/>
  <c r="F52" i="146" s="1"/>
  <c r="F54" i="146" s="1"/>
  <c r="F57" i="146" s="1"/>
  <c r="F60" i="146" s="1"/>
  <c r="N49" i="146"/>
  <c r="N52" i="146" s="1"/>
  <c r="N54" i="146" s="1"/>
  <c r="N57" i="146" s="1"/>
  <c r="N60" i="146" s="1"/>
  <c r="V49" i="146"/>
  <c r="V52" i="146" s="1"/>
  <c r="V54" i="146" s="1"/>
  <c r="V57" i="146" s="1"/>
  <c r="V60" i="146" s="1"/>
  <c r="E49" i="138"/>
  <c r="E52" i="138" s="1"/>
  <c r="E54" i="138" s="1"/>
  <c r="E57" i="138" s="1"/>
  <c r="E60" i="138" s="1"/>
  <c r="M49" i="138"/>
  <c r="M52" i="138" s="1"/>
  <c r="M54" i="138" s="1"/>
  <c r="M57" i="138" s="1"/>
  <c r="M60" i="138" s="1"/>
  <c r="U49" i="138"/>
  <c r="U52" i="138" s="1"/>
  <c r="U54" i="138" s="1"/>
  <c r="U57" i="138" s="1"/>
  <c r="U60" i="138" s="1"/>
  <c r="G49" i="136"/>
  <c r="G52" i="136" s="1"/>
  <c r="G54" i="136" s="1"/>
  <c r="G57" i="136" s="1"/>
  <c r="G60" i="136" s="1"/>
  <c r="O49" i="136"/>
  <c r="O52" i="136" s="1"/>
  <c r="O54" i="136" s="1"/>
  <c r="O57" i="136" s="1"/>
  <c r="O60" i="136" s="1"/>
  <c r="W49" i="136"/>
  <c r="W52" i="136" s="1"/>
  <c r="W54" i="136" s="1"/>
  <c r="W57" i="136" s="1"/>
  <c r="W60" i="136" s="1"/>
  <c r="I49" i="135"/>
  <c r="I52" i="135" s="1"/>
  <c r="I54" i="135" s="1"/>
  <c r="I57" i="135" s="1"/>
  <c r="I60" i="135" s="1"/>
  <c r="Q49" i="135"/>
  <c r="Q52" i="135" s="1"/>
  <c r="Q54" i="135" s="1"/>
  <c r="Q57" i="135" s="1"/>
  <c r="Q60" i="135" s="1"/>
  <c r="Y49" i="135"/>
  <c r="Y52" i="135" s="1"/>
  <c r="Y54" i="135" s="1"/>
  <c r="Y57" i="135" s="1"/>
  <c r="Y60" i="135" s="1"/>
  <c r="H49" i="135"/>
  <c r="H52" i="135" s="1"/>
  <c r="H54" i="135" s="1"/>
  <c r="H57" i="135" s="1"/>
  <c r="H60" i="135" s="1"/>
  <c r="P49" i="135"/>
  <c r="P52" i="135" s="1"/>
  <c r="P54" i="135" s="1"/>
  <c r="P57" i="135" s="1"/>
  <c r="P60" i="135" s="1"/>
  <c r="Z33" i="134"/>
  <c r="I49" i="134"/>
  <c r="I52" i="134" s="1"/>
  <c r="I54" i="134" s="1"/>
  <c r="I57" i="134" s="1"/>
  <c r="I60" i="134" s="1"/>
  <c r="Q49" i="134"/>
  <c r="Q52" i="134" s="1"/>
  <c r="Q54" i="134" s="1"/>
  <c r="Q57" i="134" s="1"/>
  <c r="Q60" i="134" s="1"/>
  <c r="Y49" i="134"/>
  <c r="Y52" i="134" s="1"/>
  <c r="Y54" i="134" s="1"/>
  <c r="Y57" i="134" s="1"/>
  <c r="Y60" i="134" s="1"/>
  <c r="J49" i="133"/>
  <c r="J52" i="133" s="1"/>
  <c r="J54" i="133" s="1"/>
  <c r="J57" i="133" s="1"/>
  <c r="J60" i="133" s="1"/>
  <c r="R49" i="133"/>
  <c r="R52" i="133" s="1"/>
  <c r="R54" i="133" s="1"/>
  <c r="R57" i="133" s="1"/>
  <c r="R60" i="133" s="1"/>
  <c r="E49" i="128"/>
  <c r="E52" i="128" s="1"/>
  <c r="E54" i="128" s="1"/>
  <c r="E57" i="128" s="1"/>
  <c r="E60" i="128" s="1"/>
  <c r="M49" i="128"/>
  <c r="M52" i="128" s="1"/>
  <c r="M54" i="128" s="1"/>
  <c r="M57" i="128" s="1"/>
  <c r="M60" i="128" s="1"/>
  <c r="U49" i="128"/>
  <c r="U52" i="128" s="1"/>
  <c r="U54" i="128" s="1"/>
  <c r="U57" i="128" s="1"/>
  <c r="U60" i="128" s="1"/>
  <c r="Z33" i="127"/>
  <c r="D49" i="122"/>
  <c r="D52" i="122" s="1"/>
  <c r="D54" i="122" s="1"/>
  <c r="D57" i="122" s="1"/>
  <c r="D60" i="122" s="1"/>
  <c r="L49" i="122"/>
  <c r="L52" i="122" s="1"/>
  <c r="L54" i="122" s="1"/>
  <c r="L57" i="122" s="1"/>
  <c r="L60" i="122" s="1"/>
  <c r="T49" i="122"/>
  <c r="T52" i="122" s="1"/>
  <c r="T54" i="122" s="1"/>
  <c r="T57" i="122" s="1"/>
  <c r="T60" i="122" s="1"/>
  <c r="I49" i="118"/>
  <c r="I52" i="118" s="1"/>
  <c r="I54" i="118" s="1"/>
  <c r="I57" i="118" s="1"/>
  <c r="I60" i="118" s="1"/>
  <c r="Q49" i="118"/>
  <c r="Q52" i="118" s="1"/>
  <c r="Q54" i="118" s="1"/>
  <c r="Q57" i="118" s="1"/>
  <c r="Q60" i="118" s="1"/>
  <c r="Y49" i="118"/>
  <c r="Y52" i="118" s="1"/>
  <c r="Y54" i="118" s="1"/>
  <c r="Y57" i="118" s="1"/>
  <c r="Y60" i="118" s="1"/>
  <c r="AA49" i="110"/>
  <c r="AA52" i="110" s="1"/>
  <c r="AA54" i="110" s="1"/>
  <c r="AA57" i="110" s="1"/>
  <c r="AA60" i="110" s="1"/>
  <c r="J49" i="95"/>
  <c r="J52" i="95" s="1"/>
  <c r="J54" i="95" s="1"/>
  <c r="J57" i="95" s="1"/>
  <c r="J60" i="95" s="1"/>
  <c r="R49" i="95"/>
  <c r="R52" i="95" s="1"/>
  <c r="R54" i="95" s="1"/>
  <c r="R57" i="95" s="1"/>
  <c r="R60" i="95" s="1"/>
  <c r="E49" i="92"/>
  <c r="E52" i="92" s="1"/>
  <c r="E54" i="92" s="1"/>
  <c r="E57" i="92" s="1"/>
  <c r="E60" i="92" s="1"/>
  <c r="M49" i="92"/>
  <c r="M52" i="92" s="1"/>
  <c r="M54" i="92" s="1"/>
  <c r="M57" i="92" s="1"/>
  <c r="M60" i="92" s="1"/>
  <c r="U49" i="92"/>
  <c r="U52" i="92" s="1"/>
  <c r="U54" i="92" s="1"/>
  <c r="U57" i="92" s="1"/>
  <c r="U60" i="92" s="1"/>
  <c r="X49" i="65"/>
  <c r="Z33" i="65"/>
  <c r="Z54" i="63"/>
  <c r="D49" i="145"/>
  <c r="D52" i="145" s="1"/>
  <c r="D54" i="145" s="1"/>
  <c r="D57" i="145" s="1"/>
  <c r="D60" i="145" s="1"/>
  <c r="L49" i="145"/>
  <c r="L52" i="145" s="1"/>
  <c r="L54" i="145" s="1"/>
  <c r="L57" i="145" s="1"/>
  <c r="L60" i="145" s="1"/>
  <c r="T49" i="145"/>
  <c r="T52" i="145" s="1"/>
  <c r="T54" i="145" s="1"/>
  <c r="T57" i="145" s="1"/>
  <c r="T60" i="145" s="1"/>
  <c r="G49" i="132"/>
  <c r="G52" i="132" s="1"/>
  <c r="G54" i="132" s="1"/>
  <c r="G57" i="132" s="1"/>
  <c r="G60" i="132" s="1"/>
  <c r="O49" i="132"/>
  <c r="O52" i="132" s="1"/>
  <c r="O54" i="132" s="1"/>
  <c r="O57" i="132" s="1"/>
  <c r="O60" i="132" s="1"/>
  <c r="W49" i="132"/>
  <c r="W52" i="132" s="1"/>
  <c r="W54" i="132" s="1"/>
  <c r="W57" i="132" s="1"/>
  <c r="W60" i="132" s="1"/>
  <c r="AA49" i="131"/>
  <c r="AA52" i="131" s="1"/>
  <c r="AA54" i="131" s="1"/>
  <c r="AA57" i="131" s="1"/>
  <c r="AA60" i="131" s="1"/>
  <c r="J49" i="131"/>
  <c r="J52" i="131" s="1"/>
  <c r="J54" i="131" s="1"/>
  <c r="J57" i="131" s="1"/>
  <c r="J60" i="131" s="1"/>
  <c r="R49" i="131"/>
  <c r="R52" i="131" s="1"/>
  <c r="R54" i="131" s="1"/>
  <c r="R57" i="131" s="1"/>
  <c r="R60" i="131" s="1"/>
  <c r="F49" i="130"/>
  <c r="F52" i="130" s="1"/>
  <c r="F54" i="130" s="1"/>
  <c r="F57" i="130" s="1"/>
  <c r="F60" i="130" s="1"/>
  <c r="N49" i="130"/>
  <c r="N52" i="130" s="1"/>
  <c r="N54" i="130" s="1"/>
  <c r="N57" i="130" s="1"/>
  <c r="N60" i="130" s="1"/>
  <c r="V49" i="130"/>
  <c r="V52" i="130" s="1"/>
  <c r="V54" i="130" s="1"/>
  <c r="V57" i="130" s="1"/>
  <c r="V60" i="130" s="1"/>
  <c r="E49" i="130"/>
  <c r="E52" i="130" s="1"/>
  <c r="E54" i="130" s="1"/>
  <c r="E57" i="130" s="1"/>
  <c r="E60" i="130" s="1"/>
  <c r="M49" i="130"/>
  <c r="M52" i="130" s="1"/>
  <c r="M54" i="130" s="1"/>
  <c r="M57" i="130" s="1"/>
  <c r="M60" i="130" s="1"/>
  <c r="U49" i="130"/>
  <c r="U52" i="130" s="1"/>
  <c r="U54" i="130" s="1"/>
  <c r="U57" i="130" s="1"/>
  <c r="U60" i="130" s="1"/>
  <c r="C49" i="127"/>
  <c r="C52" i="127" s="1"/>
  <c r="C54" i="127" s="1"/>
  <c r="C57" i="127" s="1"/>
  <c r="C60" i="127" s="1"/>
  <c r="K49" i="127"/>
  <c r="K52" i="127" s="1"/>
  <c r="K54" i="127" s="1"/>
  <c r="K57" i="127" s="1"/>
  <c r="K60" i="127" s="1"/>
  <c r="S49" i="127"/>
  <c r="S52" i="127" s="1"/>
  <c r="S54" i="127" s="1"/>
  <c r="S57" i="127" s="1"/>
  <c r="S60" i="127" s="1"/>
  <c r="E49" i="125"/>
  <c r="E52" i="125" s="1"/>
  <c r="E54" i="125" s="1"/>
  <c r="E57" i="125" s="1"/>
  <c r="E60" i="125" s="1"/>
  <c r="M49" i="125"/>
  <c r="M52" i="125" s="1"/>
  <c r="M54" i="125" s="1"/>
  <c r="M57" i="125" s="1"/>
  <c r="M60" i="125" s="1"/>
  <c r="U49" i="125"/>
  <c r="U52" i="125" s="1"/>
  <c r="U54" i="125" s="1"/>
  <c r="U57" i="125" s="1"/>
  <c r="U60" i="125" s="1"/>
  <c r="F49" i="124"/>
  <c r="F52" i="124" s="1"/>
  <c r="F54" i="124" s="1"/>
  <c r="F57" i="124" s="1"/>
  <c r="F60" i="124" s="1"/>
  <c r="N49" i="124"/>
  <c r="N52" i="124" s="1"/>
  <c r="N54" i="124" s="1"/>
  <c r="N57" i="124" s="1"/>
  <c r="N60" i="124" s="1"/>
  <c r="V49" i="124"/>
  <c r="V52" i="124" s="1"/>
  <c r="V54" i="124" s="1"/>
  <c r="V57" i="124" s="1"/>
  <c r="V60" i="124" s="1"/>
  <c r="C49" i="118"/>
  <c r="C52" i="118" s="1"/>
  <c r="C54" i="118" s="1"/>
  <c r="C57" i="118" s="1"/>
  <c r="C60" i="118" s="1"/>
  <c r="K49" i="118"/>
  <c r="K52" i="118" s="1"/>
  <c r="K54" i="118" s="1"/>
  <c r="K57" i="118" s="1"/>
  <c r="K60" i="118" s="1"/>
  <c r="S49" i="118"/>
  <c r="S52" i="118" s="1"/>
  <c r="S54" i="118" s="1"/>
  <c r="S57" i="118" s="1"/>
  <c r="S60" i="118" s="1"/>
  <c r="AA49" i="118"/>
  <c r="AA52" i="118" s="1"/>
  <c r="AA54" i="118" s="1"/>
  <c r="AA57" i="118" s="1"/>
  <c r="AA60" i="118" s="1"/>
  <c r="F49" i="117"/>
  <c r="F52" i="117" s="1"/>
  <c r="F54" i="117" s="1"/>
  <c r="F57" i="117" s="1"/>
  <c r="F60" i="117" s="1"/>
  <c r="N49" i="117"/>
  <c r="N52" i="117" s="1"/>
  <c r="N54" i="117" s="1"/>
  <c r="N57" i="117" s="1"/>
  <c r="N60" i="117" s="1"/>
  <c r="V49" i="117"/>
  <c r="V52" i="117" s="1"/>
  <c r="V54" i="117" s="1"/>
  <c r="V57" i="117" s="1"/>
  <c r="V60" i="117" s="1"/>
  <c r="G49" i="116"/>
  <c r="G52" i="116" s="1"/>
  <c r="G54" i="116" s="1"/>
  <c r="G57" i="116" s="1"/>
  <c r="G60" i="116" s="1"/>
  <c r="O49" i="116"/>
  <c r="O52" i="116" s="1"/>
  <c r="O54" i="116" s="1"/>
  <c r="O57" i="116" s="1"/>
  <c r="O60" i="116" s="1"/>
  <c r="W49" i="116"/>
  <c r="W52" i="116" s="1"/>
  <c r="W54" i="116" s="1"/>
  <c r="W57" i="116" s="1"/>
  <c r="W60" i="116" s="1"/>
  <c r="C49" i="110"/>
  <c r="C52" i="110" s="1"/>
  <c r="C54" i="110" s="1"/>
  <c r="C57" i="110" s="1"/>
  <c r="C60" i="110" s="1"/>
  <c r="K49" i="110"/>
  <c r="K52" i="110" s="1"/>
  <c r="K54" i="110" s="1"/>
  <c r="K57" i="110" s="1"/>
  <c r="K60" i="110" s="1"/>
  <c r="S49" i="110"/>
  <c r="S52" i="110" s="1"/>
  <c r="S54" i="110" s="1"/>
  <c r="S57" i="110" s="1"/>
  <c r="S60" i="110" s="1"/>
  <c r="D49" i="109"/>
  <c r="D52" i="109" s="1"/>
  <c r="D54" i="109" s="1"/>
  <c r="D57" i="109" s="1"/>
  <c r="D60" i="109" s="1"/>
  <c r="L49" i="109"/>
  <c r="L52" i="109" s="1"/>
  <c r="L54" i="109" s="1"/>
  <c r="L57" i="109" s="1"/>
  <c r="L60" i="109" s="1"/>
  <c r="T49" i="109"/>
  <c r="T52" i="109" s="1"/>
  <c r="T54" i="109" s="1"/>
  <c r="T57" i="109" s="1"/>
  <c r="T60" i="109" s="1"/>
  <c r="J49" i="107"/>
  <c r="J52" i="107" s="1"/>
  <c r="J54" i="107" s="1"/>
  <c r="J57" i="107" s="1"/>
  <c r="J60" i="107" s="1"/>
  <c r="R49" i="107"/>
  <c r="R52" i="107" s="1"/>
  <c r="R54" i="107" s="1"/>
  <c r="R57" i="107" s="1"/>
  <c r="R60" i="107" s="1"/>
  <c r="D49" i="105"/>
  <c r="D52" i="105" s="1"/>
  <c r="D54" i="105" s="1"/>
  <c r="D57" i="105" s="1"/>
  <c r="D60" i="105" s="1"/>
  <c r="L49" i="105"/>
  <c r="L52" i="105" s="1"/>
  <c r="L54" i="105" s="1"/>
  <c r="L57" i="105" s="1"/>
  <c r="L60" i="105" s="1"/>
  <c r="T49" i="105"/>
  <c r="T52" i="105" s="1"/>
  <c r="T54" i="105" s="1"/>
  <c r="T57" i="105" s="1"/>
  <c r="T60" i="105" s="1"/>
  <c r="J49" i="57"/>
  <c r="J52" i="57" s="1"/>
  <c r="J54" i="57" s="1"/>
  <c r="J57" i="57" s="1"/>
  <c r="J60" i="57" s="1"/>
  <c r="R49" i="57"/>
  <c r="R52" i="57" s="1"/>
  <c r="R54" i="57" s="1"/>
  <c r="R57" i="57" s="1"/>
  <c r="R60" i="57" s="1"/>
  <c r="H49" i="144"/>
  <c r="H52" i="144" s="1"/>
  <c r="H54" i="144" s="1"/>
  <c r="H57" i="144" s="1"/>
  <c r="H60" i="144" s="1"/>
  <c r="P49" i="144"/>
  <c r="P52" i="144" s="1"/>
  <c r="P54" i="144" s="1"/>
  <c r="P57" i="144" s="1"/>
  <c r="P60" i="144" s="1"/>
  <c r="D49" i="129"/>
  <c r="D52" i="129" s="1"/>
  <c r="D54" i="129" s="1"/>
  <c r="D57" i="129" s="1"/>
  <c r="D60" i="129" s="1"/>
  <c r="L49" i="129"/>
  <c r="L52" i="129" s="1"/>
  <c r="L54" i="129" s="1"/>
  <c r="L57" i="129" s="1"/>
  <c r="L60" i="129" s="1"/>
  <c r="T49" i="129"/>
  <c r="T52" i="129" s="1"/>
  <c r="T54" i="129" s="1"/>
  <c r="T57" i="129" s="1"/>
  <c r="T60" i="129" s="1"/>
  <c r="G49" i="128"/>
  <c r="G52" i="128" s="1"/>
  <c r="G54" i="128" s="1"/>
  <c r="G57" i="128" s="1"/>
  <c r="G60" i="128" s="1"/>
  <c r="O49" i="128"/>
  <c r="O52" i="128" s="1"/>
  <c r="O54" i="128" s="1"/>
  <c r="O57" i="128" s="1"/>
  <c r="O60" i="128" s="1"/>
  <c r="W49" i="128"/>
  <c r="W52" i="128" s="1"/>
  <c r="W54" i="128" s="1"/>
  <c r="W57" i="128" s="1"/>
  <c r="W60" i="128" s="1"/>
  <c r="F49" i="111"/>
  <c r="F52" i="111" s="1"/>
  <c r="F54" i="111" s="1"/>
  <c r="F57" i="111" s="1"/>
  <c r="F60" i="111" s="1"/>
  <c r="N49" i="111"/>
  <c r="N52" i="111" s="1"/>
  <c r="N54" i="111" s="1"/>
  <c r="N57" i="111" s="1"/>
  <c r="N60" i="111" s="1"/>
  <c r="V49" i="111"/>
  <c r="V52" i="111" s="1"/>
  <c r="V54" i="111" s="1"/>
  <c r="V57" i="111" s="1"/>
  <c r="V60" i="111" s="1"/>
  <c r="D49" i="110"/>
  <c r="D52" i="110" s="1"/>
  <c r="D54" i="110" s="1"/>
  <c r="D57" i="110" s="1"/>
  <c r="D60" i="110" s="1"/>
  <c r="G49" i="100"/>
  <c r="G52" i="100" s="1"/>
  <c r="G54" i="100" s="1"/>
  <c r="G57" i="100" s="1"/>
  <c r="G60" i="100" s="1"/>
  <c r="O49" i="100"/>
  <c r="O52" i="100" s="1"/>
  <c r="O54" i="100" s="1"/>
  <c r="O57" i="100" s="1"/>
  <c r="O60" i="100" s="1"/>
  <c r="W49" i="100"/>
  <c r="W52" i="100" s="1"/>
  <c r="W54" i="100" s="1"/>
  <c r="W57" i="100" s="1"/>
  <c r="W60" i="100" s="1"/>
  <c r="AA49" i="94"/>
  <c r="AA52" i="94" s="1"/>
  <c r="AA54" i="94" s="1"/>
  <c r="AA57" i="94" s="1"/>
  <c r="AA60" i="94" s="1"/>
  <c r="F49" i="79"/>
  <c r="F52" i="79" s="1"/>
  <c r="F54" i="79" s="1"/>
  <c r="F57" i="79" s="1"/>
  <c r="F60" i="79" s="1"/>
  <c r="N49" i="79"/>
  <c r="N52" i="79" s="1"/>
  <c r="N54" i="79" s="1"/>
  <c r="N57" i="79" s="1"/>
  <c r="N60" i="79" s="1"/>
  <c r="V49" i="79"/>
  <c r="V52" i="79" s="1"/>
  <c r="V54" i="79" s="1"/>
  <c r="V57" i="79" s="1"/>
  <c r="V60" i="79" s="1"/>
  <c r="X49" i="56"/>
  <c r="Z33" i="56"/>
  <c r="X54" i="50"/>
  <c r="Z54" i="50" s="1"/>
  <c r="Z52" i="50"/>
  <c r="J49" i="144"/>
  <c r="J52" i="144" s="1"/>
  <c r="J54" i="144" s="1"/>
  <c r="J57" i="144" s="1"/>
  <c r="J60" i="144" s="1"/>
  <c r="R49" i="144"/>
  <c r="R52" i="144" s="1"/>
  <c r="R54" i="144" s="1"/>
  <c r="R57" i="144" s="1"/>
  <c r="R60" i="144" s="1"/>
  <c r="D49" i="139"/>
  <c r="D52" i="139" s="1"/>
  <c r="D54" i="139" s="1"/>
  <c r="D57" i="139" s="1"/>
  <c r="D60" i="139" s="1"/>
  <c r="L49" i="139"/>
  <c r="L52" i="139" s="1"/>
  <c r="L54" i="139" s="1"/>
  <c r="L57" i="139" s="1"/>
  <c r="L60" i="139" s="1"/>
  <c r="T49" i="139"/>
  <c r="T52" i="139" s="1"/>
  <c r="T54" i="139" s="1"/>
  <c r="T57" i="139" s="1"/>
  <c r="T60" i="139" s="1"/>
  <c r="Z48" i="138"/>
  <c r="D49" i="135"/>
  <c r="D52" i="135" s="1"/>
  <c r="D54" i="135" s="1"/>
  <c r="D57" i="135" s="1"/>
  <c r="D60" i="135" s="1"/>
  <c r="L49" i="135"/>
  <c r="L52" i="135" s="1"/>
  <c r="L54" i="135" s="1"/>
  <c r="L57" i="135" s="1"/>
  <c r="L60" i="135" s="1"/>
  <c r="T49" i="135"/>
  <c r="T52" i="135" s="1"/>
  <c r="T54" i="135" s="1"/>
  <c r="T57" i="135" s="1"/>
  <c r="T60" i="135" s="1"/>
  <c r="E49" i="134"/>
  <c r="E52" i="134" s="1"/>
  <c r="E54" i="134" s="1"/>
  <c r="E57" i="134" s="1"/>
  <c r="E60" i="134" s="1"/>
  <c r="M49" i="134"/>
  <c r="M52" i="134" s="1"/>
  <c r="M54" i="134" s="1"/>
  <c r="M57" i="134" s="1"/>
  <c r="M60" i="134" s="1"/>
  <c r="U49" i="134"/>
  <c r="U52" i="134" s="1"/>
  <c r="U54" i="134" s="1"/>
  <c r="U57" i="134" s="1"/>
  <c r="U60" i="134" s="1"/>
  <c r="D49" i="131"/>
  <c r="D52" i="131" s="1"/>
  <c r="D54" i="131" s="1"/>
  <c r="D57" i="131" s="1"/>
  <c r="D60" i="131" s="1"/>
  <c r="L49" i="131"/>
  <c r="L52" i="131" s="1"/>
  <c r="L54" i="131" s="1"/>
  <c r="L57" i="131" s="1"/>
  <c r="L60" i="131" s="1"/>
  <c r="T49" i="131"/>
  <c r="T52" i="131" s="1"/>
  <c r="T54" i="131" s="1"/>
  <c r="T57" i="131" s="1"/>
  <c r="T60" i="131" s="1"/>
  <c r="H49" i="130"/>
  <c r="H52" i="130" s="1"/>
  <c r="H54" i="130" s="1"/>
  <c r="H57" i="130" s="1"/>
  <c r="H60" i="130" s="1"/>
  <c r="P49" i="130"/>
  <c r="P52" i="130" s="1"/>
  <c r="P54" i="130" s="1"/>
  <c r="P57" i="130" s="1"/>
  <c r="P60" i="130" s="1"/>
  <c r="X49" i="130"/>
  <c r="E49" i="121"/>
  <c r="E52" i="121" s="1"/>
  <c r="E54" i="121" s="1"/>
  <c r="E57" i="121" s="1"/>
  <c r="E60" i="121" s="1"/>
  <c r="M49" i="121"/>
  <c r="M52" i="121" s="1"/>
  <c r="M54" i="121" s="1"/>
  <c r="M57" i="121" s="1"/>
  <c r="M60" i="121" s="1"/>
  <c r="U49" i="121"/>
  <c r="U52" i="121" s="1"/>
  <c r="U54" i="121" s="1"/>
  <c r="U57" i="121" s="1"/>
  <c r="U60" i="121" s="1"/>
  <c r="I49" i="119"/>
  <c r="I52" i="119" s="1"/>
  <c r="I54" i="119" s="1"/>
  <c r="I57" i="119" s="1"/>
  <c r="I60" i="119" s="1"/>
  <c r="Q49" i="119"/>
  <c r="Q52" i="119" s="1"/>
  <c r="Q54" i="119" s="1"/>
  <c r="Q57" i="119" s="1"/>
  <c r="Q60" i="119" s="1"/>
  <c r="Y49" i="119"/>
  <c r="Y52" i="119" s="1"/>
  <c r="Y54" i="119" s="1"/>
  <c r="Y57" i="119" s="1"/>
  <c r="Y60" i="119" s="1"/>
  <c r="H49" i="119"/>
  <c r="H52" i="119" s="1"/>
  <c r="H54" i="119" s="1"/>
  <c r="H57" i="119" s="1"/>
  <c r="H60" i="119" s="1"/>
  <c r="P49" i="119"/>
  <c r="P52" i="119" s="1"/>
  <c r="P54" i="119" s="1"/>
  <c r="P57" i="119" s="1"/>
  <c r="P60" i="119" s="1"/>
  <c r="E49" i="118"/>
  <c r="E52" i="118" s="1"/>
  <c r="E54" i="118" s="1"/>
  <c r="E57" i="118" s="1"/>
  <c r="E60" i="118" s="1"/>
  <c r="M49" i="118"/>
  <c r="M52" i="118" s="1"/>
  <c r="M54" i="118" s="1"/>
  <c r="M57" i="118" s="1"/>
  <c r="M60" i="118" s="1"/>
  <c r="U49" i="118"/>
  <c r="U52" i="118" s="1"/>
  <c r="U54" i="118" s="1"/>
  <c r="U57" i="118" s="1"/>
  <c r="U60" i="118" s="1"/>
  <c r="D49" i="113"/>
  <c r="D52" i="113" s="1"/>
  <c r="D54" i="113" s="1"/>
  <c r="D57" i="113" s="1"/>
  <c r="D60" i="113" s="1"/>
  <c r="L49" i="113"/>
  <c r="L52" i="113" s="1"/>
  <c r="L54" i="113" s="1"/>
  <c r="L57" i="113" s="1"/>
  <c r="L60" i="113" s="1"/>
  <c r="T49" i="113"/>
  <c r="T52" i="113" s="1"/>
  <c r="T54" i="113" s="1"/>
  <c r="T57" i="113" s="1"/>
  <c r="T60" i="113" s="1"/>
  <c r="E49" i="112"/>
  <c r="E52" i="112" s="1"/>
  <c r="E54" i="112" s="1"/>
  <c r="E57" i="112" s="1"/>
  <c r="E60" i="112" s="1"/>
  <c r="M49" i="112"/>
  <c r="M52" i="112" s="1"/>
  <c r="M54" i="112" s="1"/>
  <c r="M57" i="112" s="1"/>
  <c r="M60" i="112" s="1"/>
  <c r="U49" i="112"/>
  <c r="U52" i="112" s="1"/>
  <c r="U54" i="112" s="1"/>
  <c r="U57" i="112" s="1"/>
  <c r="U60" i="112" s="1"/>
  <c r="N49" i="109"/>
  <c r="N52" i="109" s="1"/>
  <c r="N54" i="109" s="1"/>
  <c r="N57" i="109" s="1"/>
  <c r="N60" i="109" s="1"/>
  <c r="D49" i="107"/>
  <c r="D52" i="107" s="1"/>
  <c r="D54" i="107" s="1"/>
  <c r="D57" i="107" s="1"/>
  <c r="D60" i="107" s="1"/>
  <c r="L49" i="107"/>
  <c r="L52" i="107" s="1"/>
  <c r="L54" i="107" s="1"/>
  <c r="L57" i="107" s="1"/>
  <c r="L60" i="107" s="1"/>
  <c r="T49" i="107"/>
  <c r="T52" i="107" s="1"/>
  <c r="T54" i="107" s="1"/>
  <c r="T57" i="107" s="1"/>
  <c r="T60" i="107" s="1"/>
  <c r="C49" i="106"/>
  <c r="C52" i="106" s="1"/>
  <c r="C54" i="106" s="1"/>
  <c r="C57" i="106" s="1"/>
  <c r="C60" i="106" s="1"/>
  <c r="K49" i="106"/>
  <c r="K52" i="106" s="1"/>
  <c r="K54" i="106" s="1"/>
  <c r="K57" i="106" s="1"/>
  <c r="K60" i="106" s="1"/>
  <c r="S49" i="106"/>
  <c r="S52" i="106" s="1"/>
  <c r="S54" i="106" s="1"/>
  <c r="S57" i="106" s="1"/>
  <c r="S60" i="106" s="1"/>
  <c r="AA49" i="106"/>
  <c r="AA52" i="106" s="1"/>
  <c r="AA54" i="106" s="1"/>
  <c r="AA57" i="106" s="1"/>
  <c r="AA60" i="106" s="1"/>
  <c r="F49" i="105"/>
  <c r="F52" i="105" s="1"/>
  <c r="F54" i="105" s="1"/>
  <c r="F57" i="105" s="1"/>
  <c r="F60" i="105" s="1"/>
  <c r="N49" i="105"/>
  <c r="N52" i="105" s="1"/>
  <c r="N54" i="105" s="1"/>
  <c r="N57" i="105" s="1"/>
  <c r="N60" i="105" s="1"/>
  <c r="V49" i="105"/>
  <c r="V52" i="105" s="1"/>
  <c r="V54" i="105" s="1"/>
  <c r="V57" i="105" s="1"/>
  <c r="V60" i="105" s="1"/>
  <c r="E49" i="98"/>
  <c r="E52" i="98" s="1"/>
  <c r="E54" i="98" s="1"/>
  <c r="E57" i="98" s="1"/>
  <c r="E60" i="98" s="1"/>
  <c r="M49" i="98"/>
  <c r="M52" i="98" s="1"/>
  <c r="M54" i="98" s="1"/>
  <c r="M57" i="98" s="1"/>
  <c r="M60" i="98" s="1"/>
  <c r="U49" i="98"/>
  <c r="U52" i="98" s="1"/>
  <c r="U54" i="98" s="1"/>
  <c r="U57" i="98" s="1"/>
  <c r="U60" i="98" s="1"/>
  <c r="C49" i="94"/>
  <c r="C52" i="94" s="1"/>
  <c r="C54" i="94" s="1"/>
  <c r="C57" i="94" s="1"/>
  <c r="C60" i="94" s="1"/>
  <c r="K49" i="94"/>
  <c r="K52" i="94" s="1"/>
  <c r="K54" i="94" s="1"/>
  <c r="K57" i="94" s="1"/>
  <c r="K60" i="94" s="1"/>
  <c r="S49" i="94"/>
  <c r="S52" i="94" s="1"/>
  <c r="S54" i="94" s="1"/>
  <c r="S57" i="94" s="1"/>
  <c r="S60" i="94" s="1"/>
  <c r="J49" i="88"/>
  <c r="J52" i="88" s="1"/>
  <c r="J54" i="88" s="1"/>
  <c r="J57" i="88" s="1"/>
  <c r="J60" i="88" s="1"/>
  <c r="R49" i="88"/>
  <c r="R52" i="88" s="1"/>
  <c r="R54" i="88" s="1"/>
  <c r="R57" i="88" s="1"/>
  <c r="R60" i="88" s="1"/>
  <c r="E49" i="80"/>
  <c r="E52" i="80" s="1"/>
  <c r="E54" i="80" s="1"/>
  <c r="E57" i="80" s="1"/>
  <c r="E60" i="80" s="1"/>
  <c r="M49" i="80"/>
  <c r="M52" i="80" s="1"/>
  <c r="M54" i="80" s="1"/>
  <c r="M57" i="80" s="1"/>
  <c r="M60" i="80" s="1"/>
  <c r="U49" i="80"/>
  <c r="U52" i="80" s="1"/>
  <c r="U54" i="80" s="1"/>
  <c r="U57" i="80" s="1"/>
  <c r="U60" i="80" s="1"/>
  <c r="G49" i="64"/>
  <c r="G52" i="64" s="1"/>
  <c r="G54" i="64" s="1"/>
  <c r="G57" i="64" s="1"/>
  <c r="G60" i="64" s="1"/>
  <c r="O49" i="64"/>
  <c r="O52" i="64" s="1"/>
  <c r="O54" i="64" s="1"/>
  <c r="O57" i="64" s="1"/>
  <c r="O60" i="64" s="1"/>
  <c r="W49" i="64"/>
  <c r="W52" i="64" s="1"/>
  <c r="W54" i="64" s="1"/>
  <c r="W57" i="64" s="1"/>
  <c r="W60" i="64" s="1"/>
  <c r="D49" i="98"/>
  <c r="D52" i="98" s="1"/>
  <c r="D54" i="98" s="1"/>
  <c r="D57" i="98" s="1"/>
  <c r="D60" i="98" s="1"/>
  <c r="L49" i="98"/>
  <c r="L52" i="98" s="1"/>
  <c r="L54" i="98" s="1"/>
  <c r="L57" i="98" s="1"/>
  <c r="L60" i="98" s="1"/>
  <c r="T49" i="98"/>
  <c r="T52" i="98" s="1"/>
  <c r="T54" i="98" s="1"/>
  <c r="T57" i="98" s="1"/>
  <c r="T60" i="98" s="1"/>
  <c r="F49" i="97"/>
  <c r="F52" i="97" s="1"/>
  <c r="F54" i="97" s="1"/>
  <c r="F57" i="97" s="1"/>
  <c r="F60" i="97" s="1"/>
  <c r="N49" i="97"/>
  <c r="N52" i="97" s="1"/>
  <c r="N54" i="97" s="1"/>
  <c r="N57" i="97" s="1"/>
  <c r="N60" i="97" s="1"/>
  <c r="V49" i="97"/>
  <c r="V52" i="97" s="1"/>
  <c r="V54" i="97" s="1"/>
  <c r="V57" i="97" s="1"/>
  <c r="V60" i="97" s="1"/>
  <c r="D49" i="96"/>
  <c r="D52" i="96" s="1"/>
  <c r="D54" i="96" s="1"/>
  <c r="D57" i="96" s="1"/>
  <c r="D60" i="96" s="1"/>
  <c r="L49" i="96"/>
  <c r="L52" i="96" s="1"/>
  <c r="L54" i="96" s="1"/>
  <c r="L57" i="96" s="1"/>
  <c r="L60" i="96" s="1"/>
  <c r="T49" i="96"/>
  <c r="T52" i="96" s="1"/>
  <c r="T54" i="96" s="1"/>
  <c r="T57" i="96" s="1"/>
  <c r="T60" i="96" s="1"/>
  <c r="E49" i="89"/>
  <c r="E52" i="89" s="1"/>
  <c r="E54" i="89" s="1"/>
  <c r="E57" i="89" s="1"/>
  <c r="E60" i="89" s="1"/>
  <c r="M49" i="89"/>
  <c r="M52" i="89" s="1"/>
  <c r="M54" i="89" s="1"/>
  <c r="M57" i="89" s="1"/>
  <c r="M60" i="89" s="1"/>
  <c r="U49" i="89"/>
  <c r="U52" i="89" s="1"/>
  <c r="U54" i="89" s="1"/>
  <c r="U57" i="89" s="1"/>
  <c r="U60" i="89" s="1"/>
  <c r="J49" i="85"/>
  <c r="J52" i="85" s="1"/>
  <c r="J54" i="85" s="1"/>
  <c r="J57" i="85" s="1"/>
  <c r="J60" i="85" s="1"/>
  <c r="R49" i="85"/>
  <c r="R52" i="85" s="1"/>
  <c r="R54" i="85" s="1"/>
  <c r="R57" i="85" s="1"/>
  <c r="R60" i="85" s="1"/>
  <c r="D49" i="83"/>
  <c r="D52" i="83" s="1"/>
  <c r="D54" i="83" s="1"/>
  <c r="D57" i="83" s="1"/>
  <c r="D60" i="83" s="1"/>
  <c r="L49" i="83"/>
  <c r="L52" i="83" s="1"/>
  <c r="L54" i="83" s="1"/>
  <c r="L57" i="83" s="1"/>
  <c r="L60" i="83" s="1"/>
  <c r="T49" i="83"/>
  <c r="T52" i="83" s="1"/>
  <c r="T54" i="83" s="1"/>
  <c r="T57" i="83" s="1"/>
  <c r="T60" i="83" s="1"/>
  <c r="Z48" i="79"/>
  <c r="I49" i="77"/>
  <c r="I52" i="77" s="1"/>
  <c r="I54" i="77" s="1"/>
  <c r="I57" i="77" s="1"/>
  <c r="I60" i="77" s="1"/>
  <c r="Q49" i="77"/>
  <c r="Q52" i="77" s="1"/>
  <c r="Q54" i="77" s="1"/>
  <c r="Q57" i="77" s="1"/>
  <c r="Q60" i="77" s="1"/>
  <c r="Y49" i="77"/>
  <c r="Y52" i="77" s="1"/>
  <c r="Y54" i="77" s="1"/>
  <c r="Y57" i="77" s="1"/>
  <c r="Y60" i="77" s="1"/>
  <c r="H49" i="77"/>
  <c r="H52" i="77" s="1"/>
  <c r="H54" i="77" s="1"/>
  <c r="H57" i="77" s="1"/>
  <c r="H60" i="77" s="1"/>
  <c r="P49" i="77"/>
  <c r="P52" i="77" s="1"/>
  <c r="P54" i="77" s="1"/>
  <c r="P57" i="77" s="1"/>
  <c r="P60" i="77" s="1"/>
  <c r="AA49" i="75"/>
  <c r="AA52" i="75" s="1"/>
  <c r="AA54" i="75" s="1"/>
  <c r="AA57" i="75" s="1"/>
  <c r="AA60" i="75" s="1"/>
  <c r="I49" i="73"/>
  <c r="I52" i="73" s="1"/>
  <c r="I54" i="73" s="1"/>
  <c r="I57" i="73" s="1"/>
  <c r="I60" i="73" s="1"/>
  <c r="Q49" i="73"/>
  <c r="Q52" i="73" s="1"/>
  <c r="Q54" i="73" s="1"/>
  <c r="Q57" i="73" s="1"/>
  <c r="Q60" i="73" s="1"/>
  <c r="Y49" i="73"/>
  <c r="Y52" i="73" s="1"/>
  <c r="Y54" i="73" s="1"/>
  <c r="Y57" i="73" s="1"/>
  <c r="Y60" i="73" s="1"/>
  <c r="H49" i="73"/>
  <c r="H52" i="73" s="1"/>
  <c r="H54" i="73" s="1"/>
  <c r="H57" i="73" s="1"/>
  <c r="H60" i="73" s="1"/>
  <c r="P49" i="73"/>
  <c r="P52" i="73" s="1"/>
  <c r="P54" i="73" s="1"/>
  <c r="P57" i="73" s="1"/>
  <c r="P60" i="73" s="1"/>
  <c r="E49" i="71"/>
  <c r="E52" i="71" s="1"/>
  <c r="E54" i="71" s="1"/>
  <c r="E57" i="71" s="1"/>
  <c r="E60" i="71" s="1"/>
  <c r="M49" i="71"/>
  <c r="M52" i="71" s="1"/>
  <c r="M54" i="71" s="1"/>
  <c r="M57" i="71" s="1"/>
  <c r="M60" i="71" s="1"/>
  <c r="U49" i="71"/>
  <c r="U52" i="71" s="1"/>
  <c r="U54" i="71" s="1"/>
  <c r="U57" i="71" s="1"/>
  <c r="U60" i="71" s="1"/>
  <c r="C49" i="66"/>
  <c r="C52" i="66" s="1"/>
  <c r="C54" i="66" s="1"/>
  <c r="C57" i="66" s="1"/>
  <c r="C60" i="66" s="1"/>
  <c r="K49" i="66"/>
  <c r="K52" i="66" s="1"/>
  <c r="K54" i="66" s="1"/>
  <c r="K57" i="66" s="1"/>
  <c r="K60" i="66" s="1"/>
  <c r="S49" i="66"/>
  <c r="S52" i="66" s="1"/>
  <c r="S54" i="66" s="1"/>
  <c r="S57" i="66" s="1"/>
  <c r="S60" i="66" s="1"/>
  <c r="J49" i="65"/>
  <c r="J52" i="65" s="1"/>
  <c r="J54" i="65" s="1"/>
  <c r="J57" i="65" s="1"/>
  <c r="J60" i="65" s="1"/>
  <c r="I49" i="65"/>
  <c r="I52" i="65" s="1"/>
  <c r="I54" i="65" s="1"/>
  <c r="I57" i="65" s="1"/>
  <c r="I60" i="65" s="1"/>
  <c r="Q49" i="65"/>
  <c r="Q52" i="65" s="1"/>
  <c r="Q54" i="65" s="1"/>
  <c r="Q57" i="65" s="1"/>
  <c r="Q60" i="65" s="1"/>
  <c r="Y49" i="65"/>
  <c r="Y52" i="65" s="1"/>
  <c r="Y54" i="65" s="1"/>
  <c r="Y57" i="65" s="1"/>
  <c r="Y60" i="65" s="1"/>
  <c r="F49" i="63"/>
  <c r="F52" i="63" s="1"/>
  <c r="F54" i="63" s="1"/>
  <c r="F57" i="63" s="1"/>
  <c r="F60" i="63" s="1"/>
  <c r="N49" i="63"/>
  <c r="N52" i="63" s="1"/>
  <c r="N54" i="63" s="1"/>
  <c r="N57" i="63" s="1"/>
  <c r="N60" i="63" s="1"/>
  <c r="V49" i="63"/>
  <c r="V52" i="63" s="1"/>
  <c r="V54" i="63" s="1"/>
  <c r="V57" i="63" s="1"/>
  <c r="V60" i="63" s="1"/>
  <c r="Z48" i="61"/>
  <c r="E49" i="51"/>
  <c r="E52" i="51" s="1"/>
  <c r="E54" i="51" s="1"/>
  <c r="E57" i="51" s="1"/>
  <c r="E60" i="51" s="1"/>
  <c r="M49" i="51"/>
  <c r="M52" i="51" s="1"/>
  <c r="M54" i="51" s="1"/>
  <c r="M57" i="51" s="1"/>
  <c r="M60" i="51" s="1"/>
  <c r="U49" i="51"/>
  <c r="U52" i="51" s="1"/>
  <c r="U54" i="51" s="1"/>
  <c r="U57" i="51" s="1"/>
  <c r="U60" i="51" s="1"/>
  <c r="I49" i="50"/>
  <c r="I52" i="50" s="1"/>
  <c r="I54" i="50" s="1"/>
  <c r="I57" i="50" s="1"/>
  <c r="I60" i="50" s="1"/>
  <c r="Q49" i="50"/>
  <c r="Q52" i="50" s="1"/>
  <c r="Q54" i="50" s="1"/>
  <c r="Q57" i="50" s="1"/>
  <c r="Q60" i="50" s="1"/>
  <c r="Y49" i="50"/>
  <c r="Y52" i="50" s="1"/>
  <c r="Y54" i="50" s="1"/>
  <c r="Y57" i="50" s="1"/>
  <c r="Y60" i="50" s="1"/>
  <c r="J49" i="12"/>
  <c r="J52" i="12" s="1"/>
  <c r="J54" i="12" s="1"/>
  <c r="J57" i="12" s="1"/>
  <c r="J60" i="12" s="1"/>
  <c r="E49" i="35"/>
  <c r="E52" i="35" s="1"/>
  <c r="E54" i="35" s="1"/>
  <c r="E57" i="35" s="1"/>
  <c r="E60" i="35" s="1"/>
  <c r="M49" i="35"/>
  <c r="M52" i="35" s="1"/>
  <c r="M54" i="35" s="1"/>
  <c r="M57" i="35" s="1"/>
  <c r="M60" i="35" s="1"/>
  <c r="U49" i="35"/>
  <c r="U52" i="35" s="1"/>
  <c r="U54" i="35" s="1"/>
  <c r="U57" i="35" s="1"/>
  <c r="U60" i="35" s="1"/>
  <c r="N49" i="32"/>
  <c r="N52" i="32" s="1"/>
  <c r="N54" i="32" s="1"/>
  <c r="N57" i="32" s="1"/>
  <c r="N60" i="32" s="1"/>
  <c r="Z52" i="15"/>
  <c r="X54" i="15"/>
  <c r="AA49" i="73"/>
  <c r="AA52" i="73" s="1"/>
  <c r="AA54" i="73" s="1"/>
  <c r="AA57" i="73" s="1"/>
  <c r="AA60" i="73" s="1"/>
  <c r="J49" i="64"/>
  <c r="J52" i="64" s="1"/>
  <c r="J54" i="64" s="1"/>
  <c r="J57" i="64" s="1"/>
  <c r="J60" i="64" s="1"/>
  <c r="R49" i="64"/>
  <c r="R52" i="64" s="1"/>
  <c r="R54" i="64" s="1"/>
  <c r="R57" i="64" s="1"/>
  <c r="R60" i="64" s="1"/>
  <c r="D49" i="62"/>
  <c r="D52" i="62" s="1"/>
  <c r="D54" i="62" s="1"/>
  <c r="D57" i="62" s="1"/>
  <c r="D60" i="62" s="1"/>
  <c r="L49" i="62"/>
  <c r="L52" i="62" s="1"/>
  <c r="L54" i="62" s="1"/>
  <c r="L57" i="62" s="1"/>
  <c r="L60" i="62" s="1"/>
  <c r="T49" i="62"/>
  <c r="T52" i="62" s="1"/>
  <c r="T54" i="62" s="1"/>
  <c r="T57" i="62" s="1"/>
  <c r="T60" i="62" s="1"/>
  <c r="Z49" i="3"/>
  <c r="X52" i="3"/>
  <c r="Z52" i="3" s="1"/>
  <c r="X49" i="2"/>
  <c r="Z33" i="2"/>
  <c r="J49" i="99"/>
  <c r="J52" i="99" s="1"/>
  <c r="J54" i="99" s="1"/>
  <c r="J57" i="99" s="1"/>
  <c r="J60" i="99" s="1"/>
  <c r="R49" i="99"/>
  <c r="R52" i="99" s="1"/>
  <c r="R54" i="99" s="1"/>
  <c r="R57" i="99" s="1"/>
  <c r="R60" i="99" s="1"/>
  <c r="F49" i="91"/>
  <c r="F52" i="91" s="1"/>
  <c r="F54" i="91" s="1"/>
  <c r="F57" i="91" s="1"/>
  <c r="F60" i="91" s="1"/>
  <c r="N49" i="91"/>
  <c r="N52" i="91" s="1"/>
  <c r="N54" i="91" s="1"/>
  <c r="N57" i="91" s="1"/>
  <c r="N60" i="91" s="1"/>
  <c r="V49" i="91"/>
  <c r="V52" i="91" s="1"/>
  <c r="V54" i="91" s="1"/>
  <c r="V57" i="91" s="1"/>
  <c r="V60" i="91" s="1"/>
  <c r="G49" i="74"/>
  <c r="G52" i="74" s="1"/>
  <c r="G54" i="74" s="1"/>
  <c r="G57" i="74" s="1"/>
  <c r="G60" i="74" s="1"/>
  <c r="O49" i="74"/>
  <c r="O52" i="74" s="1"/>
  <c r="O54" i="74" s="1"/>
  <c r="O57" i="74" s="1"/>
  <c r="O60" i="74" s="1"/>
  <c r="W49" i="74"/>
  <c r="W52" i="74" s="1"/>
  <c r="W54" i="74" s="1"/>
  <c r="W57" i="74" s="1"/>
  <c r="W60" i="74" s="1"/>
  <c r="L49" i="73"/>
  <c r="L52" i="73" s="1"/>
  <c r="L54" i="73" s="1"/>
  <c r="L57" i="73" s="1"/>
  <c r="L60" i="73" s="1"/>
  <c r="T49" i="73"/>
  <c r="T52" i="73" s="1"/>
  <c r="T54" i="73" s="1"/>
  <c r="T57" i="73" s="1"/>
  <c r="T60" i="73" s="1"/>
  <c r="C49" i="73"/>
  <c r="C52" i="73" s="1"/>
  <c r="C54" i="73" s="1"/>
  <c r="C57" i="73" s="1"/>
  <c r="C60" i="73" s="1"/>
  <c r="K49" i="73"/>
  <c r="K52" i="73" s="1"/>
  <c r="K54" i="73" s="1"/>
  <c r="K57" i="73" s="1"/>
  <c r="K60" i="73" s="1"/>
  <c r="S49" i="73"/>
  <c r="S52" i="73" s="1"/>
  <c r="S54" i="73" s="1"/>
  <c r="S57" i="73" s="1"/>
  <c r="S60" i="73" s="1"/>
  <c r="D49" i="42"/>
  <c r="D52" i="42" s="1"/>
  <c r="D54" i="42" s="1"/>
  <c r="D57" i="42" s="1"/>
  <c r="D60" i="42" s="1"/>
  <c r="L49" i="42"/>
  <c r="L52" i="42" s="1"/>
  <c r="L54" i="42" s="1"/>
  <c r="L57" i="42" s="1"/>
  <c r="L60" i="42" s="1"/>
  <c r="T49" i="42"/>
  <c r="T52" i="42" s="1"/>
  <c r="T54" i="42" s="1"/>
  <c r="T57" i="42" s="1"/>
  <c r="T60" i="42" s="1"/>
  <c r="X49" i="13"/>
  <c r="Z33" i="13"/>
  <c r="P49" i="89"/>
  <c r="P52" i="89" s="1"/>
  <c r="P54" i="89" s="1"/>
  <c r="P57" i="89" s="1"/>
  <c r="P60" i="89" s="1"/>
  <c r="G49" i="78"/>
  <c r="G52" i="78" s="1"/>
  <c r="G54" i="78" s="1"/>
  <c r="G57" i="78" s="1"/>
  <c r="G60" i="78" s="1"/>
  <c r="O49" i="78"/>
  <c r="O52" i="78" s="1"/>
  <c r="O54" i="78" s="1"/>
  <c r="O57" i="78" s="1"/>
  <c r="O60" i="78" s="1"/>
  <c r="W49" i="78"/>
  <c r="W52" i="78" s="1"/>
  <c r="W54" i="78" s="1"/>
  <c r="W57" i="78" s="1"/>
  <c r="W60" i="78" s="1"/>
  <c r="F49" i="75"/>
  <c r="F52" i="75" s="1"/>
  <c r="F54" i="75" s="1"/>
  <c r="F57" i="75" s="1"/>
  <c r="F60" i="75" s="1"/>
  <c r="V49" i="75"/>
  <c r="V52" i="75" s="1"/>
  <c r="V54" i="75" s="1"/>
  <c r="V57" i="75" s="1"/>
  <c r="V60" i="75" s="1"/>
  <c r="C49" i="69"/>
  <c r="C52" i="69" s="1"/>
  <c r="C54" i="69" s="1"/>
  <c r="C57" i="69" s="1"/>
  <c r="C60" i="69" s="1"/>
  <c r="K49" i="69"/>
  <c r="K52" i="69" s="1"/>
  <c r="K54" i="69" s="1"/>
  <c r="K57" i="69" s="1"/>
  <c r="K60" i="69" s="1"/>
  <c r="S49" i="69"/>
  <c r="S52" i="69" s="1"/>
  <c r="S54" i="69" s="1"/>
  <c r="S57" i="69" s="1"/>
  <c r="S60" i="69" s="1"/>
  <c r="AA49" i="69"/>
  <c r="AA52" i="69" s="1"/>
  <c r="AA54" i="69" s="1"/>
  <c r="AA57" i="69" s="1"/>
  <c r="AA60" i="69" s="1"/>
  <c r="F49" i="66"/>
  <c r="F52" i="66" s="1"/>
  <c r="F54" i="66" s="1"/>
  <c r="F57" i="66" s="1"/>
  <c r="F60" i="66" s="1"/>
  <c r="N49" i="66"/>
  <c r="N52" i="66" s="1"/>
  <c r="N54" i="66" s="1"/>
  <c r="N57" i="66" s="1"/>
  <c r="N60" i="66" s="1"/>
  <c r="V49" i="66"/>
  <c r="V52" i="66" s="1"/>
  <c r="V54" i="66" s="1"/>
  <c r="V57" i="66" s="1"/>
  <c r="V60" i="66" s="1"/>
  <c r="Z33" i="63"/>
  <c r="F49" i="28"/>
  <c r="F52" i="28" s="1"/>
  <c r="F54" i="28" s="1"/>
  <c r="F57" i="28" s="1"/>
  <c r="F60" i="28" s="1"/>
  <c r="N49" i="28"/>
  <c r="N52" i="28" s="1"/>
  <c r="N54" i="28" s="1"/>
  <c r="N57" i="28" s="1"/>
  <c r="N60" i="28" s="1"/>
  <c r="V49" i="28"/>
  <c r="V52" i="28" s="1"/>
  <c r="V54" i="28" s="1"/>
  <c r="V57" i="28" s="1"/>
  <c r="V60" i="28" s="1"/>
  <c r="E49" i="102"/>
  <c r="E52" i="102" s="1"/>
  <c r="E54" i="102" s="1"/>
  <c r="E57" i="102" s="1"/>
  <c r="E60" i="102" s="1"/>
  <c r="M49" i="102"/>
  <c r="M52" i="102" s="1"/>
  <c r="M54" i="102" s="1"/>
  <c r="M57" i="102" s="1"/>
  <c r="M60" i="102" s="1"/>
  <c r="U49" i="102"/>
  <c r="U52" i="102" s="1"/>
  <c r="U54" i="102" s="1"/>
  <c r="U57" i="102" s="1"/>
  <c r="U60" i="102" s="1"/>
  <c r="D49" i="99"/>
  <c r="D52" i="99" s="1"/>
  <c r="D54" i="99" s="1"/>
  <c r="D57" i="99" s="1"/>
  <c r="D60" i="99" s="1"/>
  <c r="L49" i="99"/>
  <c r="L52" i="99" s="1"/>
  <c r="L54" i="99" s="1"/>
  <c r="L57" i="99" s="1"/>
  <c r="L60" i="99" s="1"/>
  <c r="T49" i="99"/>
  <c r="T52" i="99" s="1"/>
  <c r="T54" i="99" s="1"/>
  <c r="T57" i="99" s="1"/>
  <c r="T60" i="99" s="1"/>
  <c r="I49" i="98"/>
  <c r="I52" i="98" s="1"/>
  <c r="I54" i="98" s="1"/>
  <c r="I57" i="98" s="1"/>
  <c r="I60" i="98" s="1"/>
  <c r="Q49" i="98"/>
  <c r="Q52" i="98" s="1"/>
  <c r="Q54" i="98" s="1"/>
  <c r="Q57" i="98" s="1"/>
  <c r="Q60" i="98" s="1"/>
  <c r="Y49" i="98"/>
  <c r="Y52" i="98" s="1"/>
  <c r="Y54" i="98" s="1"/>
  <c r="Y57" i="98" s="1"/>
  <c r="Y60" i="98" s="1"/>
  <c r="C49" i="97"/>
  <c r="C52" i="97" s="1"/>
  <c r="C54" i="97" s="1"/>
  <c r="C57" i="97" s="1"/>
  <c r="C60" i="97" s="1"/>
  <c r="K49" i="97"/>
  <c r="K52" i="97" s="1"/>
  <c r="K54" i="97" s="1"/>
  <c r="K57" i="97" s="1"/>
  <c r="K60" i="97" s="1"/>
  <c r="S49" i="97"/>
  <c r="S52" i="97" s="1"/>
  <c r="S54" i="97" s="1"/>
  <c r="S57" i="97" s="1"/>
  <c r="S60" i="97" s="1"/>
  <c r="Z48" i="91"/>
  <c r="J49" i="89"/>
  <c r="J52" i="89" s="1"/>
  <c r="J54" i="89" s="1"/>
  <c r="J57" i="89" s="1"/>
  <c r="J60" i="89" s="1"/>
  <c r="R49" i="89"/>
  <c r="R52" i="89" s="1"/>
  <c r="R54" i="89" s="1"/>
  <c r="R57" i="89" s="1"/>
  <c r="R60" i="89" s="1"/>
  <c r="F49" i="88"/>
  <c r="F52" i="88" s="1"/>
  <c r="F54" i="88" s="1"/>
  <c r="F57" i="88" s="1"/>
  <c r="F60" i="88" s="1"/>
  <c r="N49" i="88"/>
  <c r="N52" i="88" s="1"/>
  <c r="N54" i="88" s="1"/>
  <c r="N57" i="88" s="1"/>
  <c r="N60" i="88" s="1"/>
  <c r="V49" i="88"/>
  <c r="V52" i="88" s="1"/>
  <c r="V54" i="88" s="1"/>
  <c r="V57" i="88" s="1"/>
  <c r="V60" i="88" s="1"/>
  <c r="N49" i="85"/>
  <c r="N52" i="85" s="1"/>
  <c r="N54" i="85" s="1"/>
  <c r="N57" i="85" s="1"/>
  <c r="N60" i="85" s="1"/>
  <c r="V49" i="85"/>
  <c r="V52" i="85" s="1"/>
  <c r="V54" i="85" s="1"/>
  <c r="V57" i="85" s="1"/>
  <c r="V60" i="85" s="1"/>
  <c r="F49" i="84"/>
  <c r="F52" i="84" s="1"/>
  <c r="F54" i="84" s="1"/>
  <c r="F57" i="84" s="1"/>
  <c r="F60" i="84" s="1"/>
  <c r="N49" i="84"/>
  <c r="N52" i="84" s="1"/>
  <c r="N54" i="84" s="1"/>
  <c r="N57" i="84" s="1"/>
  <c r="N60" i="84" s="1"/>
  <c r="V49" i="84"/>
  <c r="V52" i="84" s="1"/>
  <c r="V54" i="84" s="1"/>
  <c r="V57" i="84" s="1"/>
  <c r="V60" i="84" s="1"/>
  <c r="H49" i="83"/>
  <c r="H52" i="83" s="1"/>
  <c r="H54" i="83" s="1"/>
  <c r="H57" i="83" s="1"/>
  <c r="H60" i="83" s="1"/>
  <c r="P49" i="83"/>
  <c r="P52" i="83" s="1"/>
  <c r="P54" i="83" s="1"/>
  <c r="P57" i="83" s="1"/>
  <c r="P60" i="83" s="1"/>
  <c r="Z48" i="80"/>
  <c r="M49" i="76"/>
  <c r="M52" i="76" s="1"/>
  <c r="M54" i="76" s="1"/>
  <c r="M57" i="76" s="1"/>
  <c r="M60" i="76" s="1"/>
  <c r="D49" i="76"/>
  <c r="D52" i="76" s="1"/>
  <c r="D54" i="76" s="1"/>
  <c r="D57" i="76" s="1"/>
  <c r="D60" i="76" s="1"/>
  <c r="L49" i="76"/>
  <c r="L52" i="76" s="1"/>
  <c r="L54" i="76" s="1"/>
  <c r="L57" i="76" s="1"/>
  <c r="L60" i="76" s="1"/>
  <c r="D49" i="72"/>
  <c r="D52" i="72" s="1"/>
  <c r="D54" i="72" s="1"/>
  <c r="D57" i="72" s="1"/>
  <c r="D60" i="72" s="1"/>
  <c r="L49" i="72"/>
  <c r="L52" i="72" s="1"/>
  <c r="L54" i="72" s="1"/>
  <c r="L57" i="72" s="1"/>
  <c r="L60" i="72" s="1"/>
  <c r="T49" i="72"/>
  <c r="T52" i="72" s="1"/>
  <c r="T54" i="72" s="1"/>
  <c r="T57" i="72" s="1"/>
  <c r="T60" i="72" s="1"/>
  <c r="J49" i="71"/>
  <c r="J52" i="71" s="1"/>
  <c r="J54" i="71" s="1"/>
  <c r="J57" i="71" s="1"/>
  <c r="J60" i="71" s="1"/>
  <c r="R49" i="71"/>
  <c r="R52" i="71" s="1"/>
  <c r="R54" i="71" s="1"/>
  <c r="R57" i="71" s="1"/>
  <c r="R60" i="71" s="1"/>
  <c r="Z33" i="71"/>
  <c r="I49" i="71"/>
  <c r="I52" i="71" s="1"/>
  <c r="I54" i="71" s="1"/>
  <c r="I57" i="71" s="1"/>
  <c r="I60" i="71" s="1"/>
  <c r="Q49" i="71"/>
  <c r="Q52" i="71" s="1"/>
  <c r="Q54" i="71" s="1"/>
  <c r="Q57" i="71" s="1"/>
  <c r="Q60" i="71" s="1"/>
  <c r="Y49" i="71"/>
  <c r="Y52" i="71" s="1"/>
  <c r="Y54" i="71" s="1"/>
  <c r="Y57" i="71" s="1"/>
  <c r="Y60" i="71" s="1"/>
  <c r="G49" i="70"/>
  <c r="G52" i="70" s="1"/>
  <c r="G54" i="70" s="1"/>
  <c r="G57" i="70" s="1"/>
  <c r="G60" i="70" s="1"/>
  <c r="O49" i="70"/>
  <c r="O52" i="70" s="1"/>
  <c r="O54" i="70" s="1"/>
  <c r="O57" i="70" s="1"/>
  <c r="O60" i="70" s="1"/>
  <c r="W49" i="70"/>
  <c r="W52" i="70" s="1"/>
  <c r="W54" i="70" s="1"/>
  <c r="W57" i="70" s="1"/>
  <c r="W60" i="70" s="1"/>
  <c r="P49" i="66"/>
  <c r="P52" i="66" s="1"/>
  <c r="P54" i="66" s="1"/>
  <c r="P57" i="66" s="1"/>
  <c r="P60" i="66" s="1"/>
  <c r="X49" i="66"/>
  <c r="F49" i="64"/>
  <c r="F52" i="64" s="1"/>
  <c r="F54" i="64" s="1"/>
  <c r="F57" i="64" s="1"/>
  <c r="F60" i="64" s="1"/>
  <c r="N49" i="64"/>
  <c r="N52" i="64" s="1"/>
  <c r="N54" i="64" s="1"/>
  <c r="N57" i="64" s="1"/>
  <c r="N60" i="64" s="1"/>
  <c r="V49" i="64"/>
  <c r="V52" i="64" s="1"/>
  <c r="V54" i="64" s="1"/>
  <c r="V57" i="64" s="1"/>
  <c r="V60" i="64" s="1"/>
  <c r="F49" i="54"/>
  <c r="F52" i="54" s="1"/>
  <c r="F54" i="54" s="1"/>
  <c r="F57" i="54" s="1"/>
  <c r="F60" i="54" s="1"/>
  <c r="N49" i="54"/>
  <c r="N52" i="54" s="1"/>
  <c r="N54" i="54" s="1"/>
  <c r="N57" i="54" s="1"/>
  <c r="N60" i="54" s="1"/>
  <c r="V49" i="54"/>
  <c r="V52" i="54" s="1"/>
  <c r="V54" i="54" s="1"/>
  <c r="V57" i="54" s="1"/>
  <c r="V60" i="54" s="1"/>
  <c r="E49" i="38"/>
  <c r="E52" i="38" s="1"/>
  <c r="E54" i="38" s="1"/>
  <c r="E57" i="38" s="1"/>
  <c r="E60" i="38" s="1"/>
  <c r="M49" i="38"/>
  <c r="M52" i="38" s="1"/>
  <c r="M54" i="38" s="1"/>
  <c r="M57" i="38" s="1"/>
  <c r="M60" i="38" s="1"/>
  <c r="U49" i="38"/>
  <c r="U52" i="38" s="1"/>
  <c r="U54" i="38" s="1"/>
  <c r="U57" i="38" s="1"/>
  <c r="U60" i="38" s="1"/>
  <c r="J49" i="29"/>
  <c r="J52" i="29" s="1"/>
  <c r="J54" i="29" s="1"/>
  <c r="J57" i="29" s="1"/>
  <c r="J60" i="29" s="1"/>
  <c r="R49" i="29"/>
  <c r="R52" i="29" s="1"/>
  <c r="R54" i="29" s="1"/>
  <c r="R57" i="29" s="1"/>
  <c r="R60" i="29" s="1"/>
  <c r="C49" i="50"/>
  <c r="C52" i="50" s="1"/>
  <c r="C54" i="50" s="1"/>
  <c r="C57" i="50" s="1"/>
  <c r="C60" i="50" s="1"/>
  <c r="K49" i="50"/>
  <c r="K52" i="50" s="1"/>
  <c r="K54" i="50" s="1"/>
  <c r="K57" i="50" s="1"/>
  <c r="K60" i="50" s="1"/>
  <c r="S49" i="50"/>
  <c r="S52" i="50" s="1"/>
  <c r="S54" i="50" s="1"/>
  <c r="S57" i="50" s="1"/>
  <c r="S60" i="50" s="1"/>
  <c r="AA49" i="50"/>
  <c r="AA52" i="50" s="1"/>
  <c r="AA54" i="50" s="1"/>
  <c r="AA57" i="50" s="1"/>
  <c r="AA60" i="50" s="1"/>
  <c r="E49" i="48"/>
  <c r="E52" i="48" s="1"/>
  <c r="E54" i="48" s="1"/>
  <c r="E57" i="48" s="1"/>
  <c r="E60" i="48" s="1"/>
  <c r="M49" i="48"/>
  <c r="M52" i="48" s="1"/>
  <c r="M54" i="48" s="1"/>
  <c r="M57" i="48" s="1"/>
  <c r="M60" i="48" s="1"/>
  <c r="U49" i="48"/>
  <c r="U52" i="48" s="1"/>
  <c r="U54" i="48" s="1"/>
  <c r="U57" i="48" s="1"/>
  <c r="U60" i="48" s="1"/>
  <c r="F49" i="45"/>
  <c r="F52" i="45" s="1"/>
  <c r="F54" i="45" s="1"/>
  <c r="F57" i="45" s="1"/>
  <c r="F60" i="45" s="1"/>
  <c r="N49" i="45"/>
  <c r="N52" i="45" s="1"/>
  <c r="N54" i="45" s="1"/>
  <c r="N57" i="45" s="1"/>
  <c r="N60" i="45" s="1"/>
  <c r="V49" i="45"/>
  <c r="V52" i="45" s="1"/>
  <c r="V54" i="45" s="1"/>
  <c r="V57" i="45" s="1"/>
  <c r="V60" i="45" s="1"/>
  <c r="X49" i="45"/>
  <c r="O49" i="38"/>
  <c r="O52" i="38" s="1"/>
  <c r="O54" i="38" s="1"/>
  <c r="O57" i="38" s="1"/>
  <c r="O60" i="38" s="1"/>
  <c r="W49" i="38"/>
  <c r="W52" i="38" s="1"/>
  <c r="W54" i="38" s="1"/>
  <c r="W57" i="38" s="1"/>
  <c r="W60" i="38" s="1"/>
  <c r="C49" i="31"/>
  <c r="C52" i="31" s="1"/>
  <c r="C54" i="31" s="1"/>
  <c r="C57" i="31" s="1"/>
  <c r="C60" i="31" s="1"/>
  <c r="K49" i="31"/>
  <c r="K52" i="31" s="1"/>
  <c r="K54" i="31" s="1"/>
  <c r="K57" i="31" s="1"/>
  <c r="K60" i="31" s="1"/>
  <c r="S49" i="31"/>
  <c r="S52" i="31" s="1"/>
  <c r="S54" i="31" s="1"/>
  <c r="S57" i="31" s="1"/>
  <c r="S60" i="31" s="1"/>
  <c r="K49" i="25"/>
  <c r="K52" i="25" s="1"/>
  <c r="K54" i="25" s="1"/>
  <c r="K57" i="25" s="1"/>
  <c r="K60" i="25" s="1"/>
  <c r="S49" i="25"/>
  <c r="S52" i="25" s="1"/>
  <c r="S54" i="25" s="1"/>
  <c r="S57" i="25" s="1"/>
  <c r="S60" i="25" s="1"/>
  <c r="J49" i="25"/>
  <c r="J52" i="25" s="1"/>
  <c r="J54" i="25" s="1"/>
  <c r="J57" i="25" s="1"/>
  <c r="J60" i="25" s="1"/>
  <c r="H49" i="19"/>
  <c r="H52" i="19" s="1"/>
  <c r="H54" i="19" s="1"/>
  <c r="H57" i="19" s="1"/>
  <c r="H60" i="19" s="1"/>
  <c r="P49" i="19"/>
  <c r="P52" i="19" s="1"/>
  <c r="P54" i="19" s="1"/>
  <c r="P57" i="19" s="1"/>
  <c r="P60" i="19" s="1"/>
  <c r="X49" i="19"/>
  <c r="X52" i="18"/>
  <c r="X54" i="18" s="1"/>
  <c r="Z49" i="18"/>
  <c r="H49" i="15"/>
  <c r="H52" i="15" s="1"/>
  <c r="H54" i="15" s="1"/>
  <c r="H57" i="15" s="1"/>
  <c r="H60" i="15" s="1"/>
  <c r="P49" i="15"/>
  <c r="P52" i="15" s="1"/>
  <c r="P54" i="15" s="1"/>
  <c r="P57" i="15" s="1"/>
  <c r="P60" i="15" s="1"/>
  <c r="F49" i="6"/>
  <c r="F52" i="6" s="1"/>
  <c r="F54" i="6" s="1"/>
  <c r="F57" i="6" s="1"/>
  <c r="F60" i="6" s="1"/>
  <c r="N49" i="6"/>
  <c r="N52" i="6" s="1"/>
  <c r="N54" i="6" s="1"/>
  <c r="N57" i="6" s="1"/>
  <c r="N60" i="6" s="1"/>
  <c r="V49" i="6"/>
  <c r="V52" i="6" s="1"/>
  <c r="V54" i="6" s="1"/>
  <c r="V57" i="6" s="1"/>
  <c r="V60" i="6" s="1"/>
  <c r="M49" i="57"/>
  <c r="M52" i="57" s="1"/>
  <c r="M54" i="57" s="1"/>
  <c r="M57" i="57" s="1"/>
  <c r="M60" i="57" s="1"/>
  <c r="U49" i="57"/>
  <c r="U52" i="57" s="1"/>
  <c r="U54" i="57" s="1"/>
  <c r="U57" i="57" s="1"/>
  <c r="U60" i="57" s="1"/>
  <c r="I49" i="52"/>
  <c r="I52" i="52" s="1"/>
  <c r="I54" i="52" s="1"/>
  <c r="I57" i="52" s="1"/>
  <c r="I60" i="52" s="1"/>
  <c r="Q49" i="52"/>
  <c r="Q52" i="52" s="1"/>
  <c r="Q54" i="52" s="1"/>
  <c r="Q57" i="52" s="1"/>
  <c r="Q60" i="52" s="1"/>
  <c r="Y49" i="52"/>
  <c r="Y52" i="52" s="1"/>
  <c r="Y54" i="52" s="1"/>
  <c r="Y57" i="52" s="1"/>
  <c r="Y60" i="52" s="1"/>
  <c r="E49" i="47"/>
  <c r="E52" i="47" s="1"/>
  <c r="E54" i="47" s="1"/>
  <c r="E57" i="47" s="1"/>
  <c r="E60" i="47" s="1"/>
  <c r="J49" i="44"/>
  <c r="J52" i="44" s="1"/>
  <c r="J54" i="44" s="1"/>
  <c r="J57" i="44" s="1"/>
  <c r="J60" i="44" s="1"/>
  <c r="R49" i="44"/>
  <c r="R52" i="44" s="1"/>
  <c r="R54" i="44" s="1"/>
  <c r="R57" i="44" s="1"/>
  <c r="R60" i="44" s="1"/>
  <c r="E49" i="41"/>
  <c r="E52" i="41" s="1"/>
  <c r="E54" i="41" s="1"/>
  <c r="E57" i="41" s="1"/>
  <c r="E60" i="41" s="1"/>
  <c r="M49" i="41"/>
  <c r="M52" i="41" s="1"/>
  <c r="M54" i="41" s="1"/>
  <c r="M57" i="41" s="1"/>
  <c r="M60" i="41" s="1"/>
  <c r="U49" i="41"/>
  <c r="U52" i="41" s="1"/>
  <c r="U54" i="41" s="1"/>
  <c r="U57" i="41" s="1"/>
  <c r="U60" i="41" s="1"/>
  <c r="Z49" i="37"/>
  <c r="I49" i="32"/>
  <c r="I52" i="32" s="1"/>
  <c r="I54" i="32" s="1"/>
  <c r="I57" i="32" s="1"/>
  <c r="I60" i="32" s="1"/>
  <c r="Q49" i="32"/>
  <c r="Q52" i="32" s="1"/>
  <c r="Q54" i="32" s="1"/>
  <c r="Q57" i="32" s="1"/>
  <c r="Q60" i="32" s="1"/>
  <c r="Y49" i="32"/>
  <c r="Y52" i="32" s="1"/>
  <c r="Y54" i="32" s="1"/>
  <c r="Y57" i="32" s="1"/>
  <c r="Y60" i="32" s="1"/>
  <c r="O49" i="47"/>
  <c r="O52" i="47" s="1"/>
  <c r="O54" i="47" s="1"/>
  <c r="O57" i="47" s="1"/>
  <c r="O60" i="47" s="1"/>
  <c r="F49" i="46"/>
  <c r="F52" i="46" s="1"/>
  <c r="F54" i="46" s="1"/>
  <c r="F57" i="46" s="1"/>
  <c r="F60" i="46" s="1"/>
  <c r="N49" i="46"/>
  <c r="N52" i="46" s="1"/>
  <c r="N54" i="46" s="1"/>
  <c r="N57" i="46" s="1"/>
  <c r="N60" i="46" s="1"/>
  <c r="V49" i="46"/>
  <c r="V52" i="46" s="1"/>
  <c r="V54" i="46" s="1"/>
  <c r="V57" i="46" s="1"/>
  <c r="V60" i="46" s="1"/>
  <c r="G49" i="45"/>
  <c r="G52" i="45" s="1"/>
  <c r="G54" i="45" s="1"/>
  <c r="G57" i="45" s="1"/>
  <c r="G60" i="45" s="1"/>
  <c r="O49" i="45"/>
  <c r="O52" i="45" s="1"/>
  <c r="O54" i="45" s="1"/>
  <c r="O57" i="45" s="1"/>
  <c r="O60" i="45" s="1"/>
  <c r="W49" i="45"/>
  <c r="W52" i="45" s="1"/>
  <c r="W54" i="45" s="1"/>
  <c r="W57" i="45" s="1"/>
  <c r="W60" i="45" s="1"/>
  <c r="D49" i="44"/>
  <c r="D52" i="44" s="1"/>
  <c r="D54" i="44" s="1"/>
  <c r="D57" i="44" s="1"/>
  <c r="D60" i="44" s="1"/>
  <c r="L49" i="44"/>
  <c r="L52" i="44" s="1"/>
  <c r="L54" i="44" s="1"/>
  <c r="L57" i="44" s="1"/>
  <c r="L60" i="44" s="1"/>
  <c r="T49" i="44"/>
  <c r="T52" i="44" s="1"/>
  <c r="T54" i="44" s="1"/>
  <c r="T57" i="44" s="1"/>
  <c r="T60" i="44" s="1"/>
  <c r="Z48" i="39"/>
  <c r="Q49" i="38"/>
  <c r="Q52" i="38" s="1"/>
  <c r="Q54" i="38" s="1"/>
  <c r="Q57" i="38" s="1"/>
  <c r="Q60" i="38" s="1"/>
  <c r="Y49" i="38"/>
  <c r="Y52" i="38" s="1"/>
  <c r="Y54" i="38" s="1"/>
  <c r="Y57" i="38" s="1"/>
  <c r="Y60" i="38" s="1"/>
  <c r="H49" i="38"/>
  <c r="H52" i="38" s="1"/>
  <c r="H54" i="38" s="1"/>
  <c r="H57" i="38" s="1"/>
  <c r="H60" i="38" s="1"/>
  <c r="P49" i="38"/>
  <c r="P52" i="38" s="1"/>
  <c r="P54" i="38" s="1"/>
  <c r="P57" i="38" s="1"/>
  <c r="P60" i="38" s="1"/>
  <c r="X49" i="38"/>
  <c r="D49" i="36"/>
  <c r="D52" i="36" s="1"/>
  <c r="D54" i="36" s="1"/>
  <c r="D57" i="36" s="1"/>
  <c r="D60" i="36" s="1"/>
  <c r="L49" i="36"/>
  <c r="L52" i="36" s="1"/>
  <c r="L54" i="36" s="1"/>
  <c r="L57" i="36" s="1"/>
  <c r="L60" i="36" s="1"/>
  <c r="T49" i="36"/>
  <c r="T52" i="36" s="1"/>
  <c r="T54" i="36" s="1"/>
  <c r="T57" i="36" s="1"/>
  <c r="T60" i="36" s="1"/>
  <c r="I49" i="19"/>
  <c r="I52" i="19" s="1"/>
  <c r="I54" i="19" s="1"/>
  <c r="I57" i="19" s="1"/>
  <c r="I60" i="19" s="1"/>
  <c r="Q49" i="19"/>
  <c r="Q52" i="19" s="1"/>
  <c r="Q54" i="19" s="1"/>
  <c r="Q57" i="19" s="1"/>
  <c r="Q60" i="19" s="1"/>
  <c r="Y49" i="19"/>
  <c r="Y52" i="19" s="1"/>
  <c r="Y54" i="19" s="1"/>
  <c r="Y57" i="19" s="1"/>
  <c r="Y60" i="19" s="1"/>
  <c r="G49" i="14"/>
  <c r="G52" i="14" s="1"/>
  <c r="G54" i="14" s="1"/>
  <c r="G57" i="14" s="1"/>
  <c r="G60" i="14" s="1"/>
  <c r="D49" i="52"/>
  <c r="D52" i="52" s="1"/>
  <c r="D54" i="52" s="1"/>
  <c r="D57" i="52" s="1"/>
  <c r="D60" i="52" s="1"/>
  <c r="L49" i="52"/>
  <c r="L52" i="52" s="1"/>
  <c r="L54" i="52" s="1"/>
  <c r="L57" i="52" s="1"/>
  <c r="L60" i="52" s="1"/>
  <c r="T49" i="52"/>
  <c r="T52" i="52" s="1"/>
  <c r="T54" i="52" s="1"/>
  <c r="T57" i="52" s="1"/>
  <c r="T60" i="52" s="1"/>
  <c r="F49" i="40"/>
  <c r="F52" i="40" s="1"/>
  <c r="F54" i="40" s="1"/>
  <c r="F57" i="40" s="1"/>
  <c r="F60" i="40" s="1"/>
  <c r="N49" i="40"/>
  <c r="N52" i="40" s="1"/>
  <c r="N54" i="40" s="1"/>
  <c r="N57" i="40" s="1"/>
  <c r="N60" i="40" s="1"/>
  <c r="V49" i="40"/>
  <c r="V52" i="40" s="1"/>
  <c r="V54" i="40" s="1"/>
  <c r="V57" i="40" s="1"/>
  <c r="V60" i="40" s="1"/>
  <c r="F49" i="34"/>
  <c r="F52" i="34" s="1"/>
  <c r="F54" i="34" s="1"/>
  <c r="F57" i="34" s="1"/>
  <c r="F60" i="34" s="1"/>
  <c r="N49" i="34"/>
  <c r="N52" i="34" s="1"/>
  <c r="N54" i="34" s="1"/>
  <c r="N57" i="34" s="1"/>
  <c r="N60" i="34" s="1"/>
  <c r="V49" i="34"/>
  <c r="V52" i="34" s="1"/>
  <c r="V54" i="34" s="1"/>
  <c r="V57" i="34" s="1"/>
  <c r="V60" i="34" s="1"/>
  <c r="K49" i="32"/>
  <c r="K52" i="32" s="1"/>
  <c r="K54" i="32" s="1"/>
  <c r="K57" i="32" s="1"/>
  <c r="K60" i="32" s="1"/>
  <c r="P49" i="24"/>
  <c r="P52" i="24" s="1"/>
  <c r="P54" i="24" s="1"/>
  <c r="P57" i="24" s="1"/>
  <c r="P60" i="24" s="1"/>
  <c r="X52" i="24"/>
  <c r="X54" i="24" s="1"/>
  <c r="X57" i="24" s="1"/>
  <c r="G49" i="21"/>
  <c r="G52" i="21" s="1"/>
  <c r="G54" i="21" s="1"/>
  <c r="G57" i="21" s="1"/>
  <c r="G60" i="21" s="1"/>
  <c r="O49" i="21"/>
  <c r="O52" i="21" s="1"/>
  <c r="O54" i="21" s="1"/>
  <c r="O57" i="21" s="1"/>
  <c r="O60" i="21" s="1"/>
  <c r="W49" i="21"/>
  <c r="W52" i="21" s="1"/>
  <c r="W54" i="21" s="1"/>
  <c r="W57" i="21" s="1"/>
  <c r="W60" i="21" s="1"/>
  <c r="Z49" i="14"/>
  <c r="X52" i="14"/>
  <c r="H49" i="53"/>
  <c r="H52" i="53" s="1"/>
  <c r="H54" i="53" s="1"/>
  <c r="H57" i="53" s="1"/>
  <c r="H60" i="53" s="1"/>
  <c r="P49" i="53"/>
  <c r="P52" i="53" s="1"/>
  <c r="P54" i="53" s="1"/>
  <c r="P57" i="53" s="1"/>
  <c r="P60" i="53" s="1"/>
  <c r="J49" i="51"/>
  <c r="J52" i="51" s="1"/>
  <c r="J54" i="51" s="1"/>
  <c r="J57" i="51" s="1"/>
  <c r="J60" i="51" s="1"/>
  <c r="R49" i="51"/>
  <c r="R52" i="51" s="1"/>
  <c r="R54" i="51" s="1"/>
  <c r="R57" i="51" s="1"/>
  <c r="R60" i="51" s="1"/>
  <c r="X49" i="47"/>
  <c r="H49" i="46"/>
  <c r="H52" i="46" s="1"/>
  <c r="H54" i="46" s="1"/>
  <c r="H57" i="46" s="1"/>
  <c r="H60" i="46" s="1"/>
  <c r="P49" i="46"/>
  <c r="P52" i="46" s="1"/>
  <c r="P54" i="46" s="1"/>
  <c r="P57" i="46" s="1"/>
  <c r="P60" i="46" s="1"/>
  <c r="I49" i="45"/>
  <c r="I52" i="45" s="1"/>
  <c r="I54" i="45" s="1"/>
  <c r="I57" i="45" s="1"/>
  <c r="I60" i="45" s="1"/>
  <c r="Q49" i="45"/>
  <c r="Q52" i="45" s="1"/>
  <c r="Q54" i="45" s="1"/>
  <c r="Q57" i="45" s="1"/>
  <c r="Q60" i="45" s="1"/>
  <c r="Y49" i="45"/>
  <c r="Y52" i="45" s="1"/>
  <c r="Y54" i="45" s="1"/>
  <c r="Y57" i="45" s="1"/>
  <c r="Y60" i="45" s="1"/>
  <c r="L49" i="32"/>
  <c r="L52" i="32" s="1"/>
  <c r="L54" i="32" s="1"/>
  <c r="L57" i="32" s="1"/>
  <c r="L60" i="32" s="1"/>
  <c r="U49" i="17"/>
  <c r="U52" i="17" s="1"/>
  <c r="U54" i="17" s="1"/>
  <c r="U57" i="17" s="1"/>
  <c r="U60" i="17" s="1"/>
  <c r="I49" i="14"/>
  <c r="I52" i="14" s="1"/>
  <c r="I54" i="14" s="1"/>
  <c r="I57" i="14" s="1"/>
  <c r="I60" i="14" s="1"/>
  <c r="Y49" i="14"/>
  <c r="Y52" i="14" s="1"/>
  <c r="Y54" i="14" s="1"/>
  <c r="Y57" i="14" s="1"/>
  <c r="Y60" i="14" s="1"/>
  <c r="H49" i="9"/>
  <c r="H52" i="9" s="1"/>
  <c r="H54" i="9" s="1"/>
  <c r="H57" i="9" s="1"/>
  <c r="H60" i="9" s="1"/>
  <c r="P49" i="9"/>
  <c r="P52" i="9" s="1"/>
  <c r="P54" i="9" s="1"/>
  <c r="P57" i="9" s="1"/>
  <c r="P60" i="9" s="1"/>
  <c r="X49" i="9"/>
  <c r="X52" i="9" s="1"/>
  <c r="H49" i="8"/>
  <c r="H52" i="8" s="1"/>
  <c r="H54" i="8" s="1"/>
  <c r="H57" i="8" s="1"/>
  <c r="H60" i="8" s="1"/>
  <c r="P49" i="8"/>
  <c r="P52" i="8" s="1"/>
  <c r="P54" i="8" s="1"/>
  <c r="P57" i="8" s="1"/>
  <c r="P60" i="8" s="1"/>
  <c r="I49" i="57"/>
  <c r="I52" i="57" s="1"/>
  <c r="I54" i="57" s="1"/>
  <c r="I57" i="57" s="1"/>
  <c r="I60" i="57" s="1"/>
  <c r="Q49" i="57"/>
  <c r="Q52" i="57" s="1"/>
  <c r="Q54" i="57" s="1"/>
  <c r="Q57" i="57" s="1"/>
  <c r="Q60" i="57" s="1"/>
  <c r="Y49" i="57"/>
  <c r="Y52" i="57" s="1"/>
  <c r="Y54" i="57" s="1"/>
  <c r="Y57" i="57" s="1"/>
  <c r="Y60" i="57" s="1"/>
  <c r="F49" i="56"/>
  <c r="F52" i="56" s="1"/>
  <c r="F54" i="56" s="1"/>
  <c r="F57" i="56" s="1"/>
  <c r="F60" i="56" s="1"/>
  <c r="N49" i="56"/>
  <c r="N52" i="56" s="1"/>
  <c r="N54" i="56" s="1"/>
  <c r="N57" i="56" s="1"/>
  <c r="N60" i="56" s="1"/>
  <c r="V49" i="56"/>
  <c r="V52" i="56" s="1"/>
  <c r="V54" i="56" s="1"/>
  <c r="V57" i="56" s="1"/>
  <c r="V60" i="56" s="1"/>
  <c r="F49" i="52"/>
  <c r="F52" i="52" s="1"/>
  <c r="F54" i="52" s="1"/>
  <c r="F57" i="52" s="1"/>
  <c r="F60" i="52" s="1"/>
  <c r="N49" i="52"/>
  <c r="N52" i="52" s="1"/>
  <c r="N54" i="52" s="1"/>
  <c r="N57" i="52" s="1"/>
  <c r="N60" i="52" s="1"/>
  <c r="V49" i="52"/>
  <c r="V52" i="52" s="1"/>
  <c r="V54" i="52" s="1"/>
  <c r="V57" i="52" s="1"/>
  <c r="V60" i="52" s="1"/>
  <c r="D49" i="51"/>
  <c r="D52" i="51" s="1"/>
  <c r="D54" i="51" s="1"/>
  <c r="D57" i="51" s="1"/>
  <c r="D60" i="51" s="1"/>
  <c r="L49" i="51"/>
  <c r="L52" i="51" s="1"/>
  <c r="L54" i="51" s="1"/>
  <c r="L57" i="51" s="1"/>
  <c r="L60" i="51" s="1"/>
  <c r="T49" i="51"/>
  <c r="T52" i="51" s="1"/>
  <c r="T54" i="51" s="1"/>
  <c r="T57" i="51" s="1"/>
  <c r="T60" i="51" s="1"/>
  <c r="D49" i="49"/>
  <c r="D52" i="49" s="1"/>
  <c r="D54" i="49" s="1"/>
  <c r="D57" i="49" s="1"/>
  <c r="D60" i="49" s="1"/>
  <c r="L49" i="49"/>
  <c r="L52" i="49" s="1"/>
  <c r="L54" i="49" s="1"/>
  <c r="L57" i="49" s="1"/>
  <c r="L60" i="49" s="1"/>
  <c r="T49" i="49"/>
  <c r="T52" i="49" s="1"/>
  <c r="T54" i="49" s="1"/>
  <c r="T57" i="49" s="1"/>
  <c r="T60" i="49" s="1"/>
  <c r="AA49" i="48"/>
  <c r="AA52" i="48" s="1"/>
  <c r="AA54" i="48" s="1"/>
  <c r="AA57" i="48" s="1"/>
  <c r="AA60" i="48" s="1"/>
  <c r="R49" i="47"/>
  <c r="R52" i="47" s="1"/>
  <c r="R54" i="47" s="1"/>
  <c r="R57" i="47" s="1"/>
  <c r="R60" i="47" s="1"/>
  <c r="I49" i="47"/>
  <c r="I52" i="47" s="1"/>
  <c r="I54" i="47" s="1"/>
  <c r="I57" i="47" s="1"/>
  <c r="I60" i="47" s="1"/>
  <c r="Y49" i="47"/>
  <c r="Y52" i="47" s="1"/>
  <c r="Y54" i="47" s="1"/>
  <c r="Y57" i="47" s="1"/>
  <c r="Y60" i="47" s="1"/>
  <c r="C49" i="45"/>
  <c r="C52" i="45" s="1"/>
  <c r="C54" i="45" s="1"/>
  <c r="C57" i="45" s="1"/>
  <c r="C60" i="45" s="1"/>
  <c r="K49" i="45"/>
  <c r="K52" i="45" s="1"/>
  <c r="K54" i="45" s="1"/>
  <c r="K57" i="45" s="1"/>
  <c r="K60" i="45" s="1"/>
  <c r="S49" i="45"/>
  <c r="S52" i="45" s="1"/>
  <c r="S54" i="45" s="1"/>
  <c r="S57" i="45" s="1"/>
  <c r="S60" i="45" s="1"/>
  <c r="G49" i="44"/>
  <c r="G52" i="44" s="1"/>
  <c r="G54" i="44" s="1"/>
  <c r="G57" i="44" s="1"/>
  <c r="G60" i="44" s="1"/>
  <c r="O49" i="44"/>
  <c r="O52" i="44" s="1"/>
  <c r="O54" i="44" s="1"/>
  <c r="O57" i="44" s="1"/>
  <c r="O60" i="44" s="1"/>
  <c r="W49" i="44"/>
  <c r="W52" i="44" s="1"/>
  <c r="W54" i="44" s="1"/>
  <c r="W57" i="44" s="1"/>
  <c r="W60" i="44" s="1"/>
  <c r="C49" i="43"/>
  <c r="C52" i="43" s="1"/>
  <c r="C54" i="43" s="1"/>
  <c r="C57" i="43" s="1"/>
  <c r="C60" i="43" s="1"/>
  <c r="K49" i="43"/>
  <c r="K52" i="43" s="1"/>
  <c r="K54" i="43" s="1"/>
  <c r="K57" i="43" s="1"/>
  <c r="K60" i="43" s="1"/>
  <c r="S49" i="43"/>
  <c r="S52" i="43" s="1"/>
  <c r="S54" i="43" s="1"/>
  <c r="S57" i="43" s="1"/>
  <c r="S60" i="43" s="1"/>
  <c r="AA49" i="43"/>
  <c r="AA52" i="43" s="1"/>
  <c r="AA54" i="43" s="1"/>
  <c r="AA57" i="43" s="1"/>
  <c r="AA60" i="43" s="1"/>
  <c r="Z48" i="40"/>
  <c r="D49" i="38"/>
  <c r="D52" i="38" s="1"/>
  <c r="D54" i="38" s="1"/>
  <c r="D57" i="38" s="1"/>
  <c r="D60" i="38" s="1"/>
  <c r="L49" i="38"/>
  <c r="L52" i="38" s="1"/>
  <c r="L54" i="38" s="1"/>
  <c r="L57" i="38" s="1"/>
  <c r="L60" i="38" s="1"/>
  <c r="T49" i="38"/>
  <c r="T52" i="38" s="1"/>
  <c r="T54" i="38" s="1"/>
  <c r="T57" i="38" s="1"/>
  <c r="T60" i="38" s="1"/>
  <c r="Z48" i="34"/>
  <c r="M49" i="32"/>
  <c r="M52" i="32" s="1"/>
  <c r="M54" i="32" s="1"/>
  <c r="M57" i="32" s="1"/>
  <c r="M60" i="32" s="1"/>
  <c r="Z48" i="31"/>
  <c r="D49" i="30"/>
  <c r="D52" i="30" s="1"/>
  <c r="D54" i="30" s="1"/>
  <c r="D57" i="30" s="1"/>
  <c r="D60" i="30" s="1"/>
  <c r="L49" i="30"/>
  <c r="L52" i="30" s="1"/>
  <c r="L54" i="30" s="1"/>
  <c r="L57" i="30" s="1"/>
  <c r="L60" i="30" s="1"/>
  <c r="T49" i="30"/>
  <c r="T52" i="30" s="1"/>
  <c r="T54" i="30" s="1"/>
  <c r="T57" i="30" s="1"/>
  <c r="T60" i="30" s="1"/>
  <c r="Z33" i="24"/>
  <c r="H49" i="16"/>
  <c r="H52" i="16" s="1"/>
  <c r="H54" i="16" s="1"/>
  <c r="H57" i="16" s="1"/>
  <c r="H60" i="16" s="1"/>
  <c r="G49" i="27"/>
  <c r="G52" i="27" s="1"/>
  <c r="G54" i="27" s="1"/>
  <c r="G57" i="27" s="1"/>
  <c r="G60" i="27" s="1"/>
  <c r="O49" i="27"/>
  <c r="O52" i="27" s="1"/>
  <c r="O54" i="27" s="1"/>
  <c r="O57" i="27" s="1"/>
  <c r="O60" i="27" s="1"/>
  <c r="W49" i="27"/>
  <c r="W52" i="27" s="1"/>
  <c r="W54" i="27" s="1"/>
  <c r="W57" i="27" s="1"/>
  <c r="W60" i="27" s="1"/>
  <c r="J49" i="24"/>
  <c r="J52" i="24" s="1"/>
  <c r="J54" i="24" s="1"/>
  <c r="J57" i="24" s="1"/>
  <c r="J60" i="24" s="1"/>
  <c r="K49" i="18"/>
  <c r="K52" i="18" s="1"/>
  <c r="K54" i="18" s="1"/>
  <c r="K57" i="18" s="1"/>
  <c r="K60" i="18" s="1"/>
  <c r="AA49" i="18"/>
  <c r="AA52" i="18" s="1"/>
  <c r="AA54" i="18" s="1"/>
  <c r="AA57" i="18" s="1"/>
  <c r="AA60" i="18" s="1"/>
  <c r="G49" i="17"/>
  <c r="G52" i="17" s="1"/>
  <c r="G54" i="17" s="1"/>
  <c r="G57" i="17" s="1"/>
  <c r="G60" i="17" s="1"/>
  <c r="G49" i="10"/>
  <c r="G52" i="10" s="1"/>
  <c r="G54" i="10" s="1"/>
  <c r="G57" i="10" s="1"/>
  <c r="G60" i="10" s="1"/>
  <c r="O49" i="10"/>
  <c r="O52" i="10" s="1"/>
  <c r="O54" i="10" s="1"/>
  <c r="O57" i="10" s="1"/>
  <c r="O60" i="10" s="1"/>
  <c r="W49" i="10"/>
  <c r="W52" i="10" s="1"/>
  <c r="W54" i="10" s="1"/>
  <c r="W57" i="10" s="1"/>
  <c r="W60" i="10" s="1"/>
  <c r="F49" i="29"/>
  <c r="F52" i="29" s="1"/>
  <c r="F54" i="29" s="1"/>
  <c r="F57" i="29" s="1"/>
  <c r="F60" i="29" s="1"/>
  <c r="N49" i="29"/>
  <c r="N52" i="29" s="1"/>
  <c r="N54" i="29" s="1"/>
  <c r="N57" i="29" s="1"/>
  <c r="N60" i="29" s="1"/>
  <c r="V49" i="29"/>
  <c r="V52" i="29" s="1"/>
  <c r="V54" i="29" s="1"/>
  <c r="V57" i="29" s="1"/>
  <c r="V60" i="29" s="1"/>
  <c r="E49" i="29"/>
  <c r="E52" i="29" s="1"/>
  <c r="E54" i="29" s="1"/>
  <c r="E57" i="29" s="1"/>
  <c r="E60" i="29" s="1"/>
  <c r="M49" i="29"/>
  <c r="M52" i="29" s="1"/>
  <c r="M54" i="29" s="1"/>
  <c r="M57" i="29" s="1"/>
  <c r="M60" i="29" s="1"/>
  <c r="U49" i="29"/>
  <c r="U52" i="29" s="1"/>
  <c r="U54" i="29" s="1"/>
  <c r="U57" i="29" s="1"/>
  <c r="U60" i="29" s="1"/>
  <c r="W49" i="26"/>
  <c r="W52" i="26" s="1"/>
  <c r="W54" i="26" s="1"/>
  <c r="W57" i="26" s="1"/>
  <c r="W60" i="26" s="1"/>
  <c r="C49" i="24"/>
  <c r="C52" i="24" s="1"/>
  <c r="C54" i="24" s="1"/>
  <c r="C57" i="24" s="1"/>
  <c r="C60" i="24" s="1"/>
  <c r="S49" i="24"/>
  <c r="S52" i="24" s="1"/>
  <c r="S54" i="24" s="1"/>
  <c r="S57" i="24" s="1"/>
  <c r="S60" i="24" s="1"/>
  <c r="F49" i="12"/>
  <c r="F52" i="12" s="1"/>
  <c r="F54" i="12" s="1"/>
  <c r="F57" i="12" s="1"/>
  <c r="F60" i="12" s="1"/>
  <c r="J49" i="7"/>
  <c r="J52" i="7" s="1"/>
  <c r="J54" i="7" s="1"/>
  <c r="J57" i="7" s="1"/>
  <c r="J60" i="7" s="1"/>
  <c r="R49" i="7"/>
  <c r="R52" i="7" s="1"/>
  <c r="R54" i="7" s="1"/>
  <c r="R57" i="7" s="1"/>
  <c r="R60" i="7" s="1"/>
  <c r="Z33" i="4"/>
  <c r="D49" i="23"/>
  <c r="D52" i="23" s="1"/>
  <c r="D54" i="23" s="1"/>
  <c r="D57" i="23" s="1"/>
  <c r="D60" i="23" s="1"/>
  <c r="L49" i="23"/>
  <c r="L52" i="23" s="1"/>
  <c r="L54" i="23" s="1"/>
  <c r="L57" i="23" s="1"/>
  <c r="L60" i="23" s="1"/>
  <c r="T49" i="23"/>
  <c r="T52" i="23" s="1"/>
  <c r="T54" i="23" s="1"/>
  <c r="T57" i="23" s="1"/>
  <c r="T60" i="23" s="1"/>
  <c r="X49" i="12"/>
  <c r="Z33" i="26"/>
  <c r="I49" i="26"/>
  <c r="I52" i="26" s="1"/>
  <c r="I54" i="26" s="1"/>
  <c r="I57" i="26" s="1"/>
  <c r="I60" i="26" s="1"/>
  <c r="Y49" i="26"/>
  <c r="Y52" i="26" s="1"/>
  <c r="Y54" i="26" s="1"/>
  <c r="Y57" i="26" s="1"/>
  <c r="Y60" i="26" s="1"/>
  <c r="H49" i="20"/>
  <c r="H52" i="20" s="1"/>
  <c r="H54" i="20" s="1"/>
  <c r="H57" i="20" s="1"/>
  <c r="H60" i="20" s="1"/>
  <c r="P49" i="20"/>
  <c r="P52" i="20" s="1"/>
  <c r="P54" i="20" s="1"/>
  <c r="P57" i="20" s="1"/>
  <c r="P60" i="20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I49" i="29"/>
  <c r="I52" i="29" s="1"/>
  <c r="I54" i="29" s="1"/>
  <c r="I57" i="29" s="1"/>
  <c r="I60" i="29" s="1"/>
  <c r="Q49" i="29"/>
  <c r="Q52" i="29" s="1"/>
  <c r="Q54" i="29" s="1"/>
  <c r="Q57" i="29" s="1"/>
  <c r="Q60" i="29" s="1"/>
  <c r="Y49" i="29"/>
  <c r="Y52" i="29" s="1"/>
  <c r="Y54" i="29" s="1"/>
  <c r="Y57" i="29" s="1"/>
  <c r="Y60" i="29" s="1"/>
  <c r="C49" i="26"/>
  <c r="C52" i="26" s="1"/>
  <c r="C54" i="26" s="1"/>
  <c r="C57" i="26" s="1"/>
  <c r="C60" i="26" s="1"/>
  <c r="K49" i="26"/>
  <c r="K52" i="26" s="1"/>
  <c r="K54" i="26" s="1"/>
  <c r="K57" i="26" s="1"/>
  <c r="K60" i="26" s="1"/>
  <c r="S49" i="26"/>
  <c r="S52" i="26" s="1"/>
  <c r="S54" i="26" s="1"/>
  <c r="S57" i="26" s="1"/>
  <c r="S60" i="26" s="1"/>
  <c r="AA49" i="26"/>
  <c r="AA52" i="26" s="1"/>
  <c r="AA54" i="26" s="1"/>
  <c r="AA57" i="26" s="1"/>
  <c r="AA60" i="26" s="1"/>
  <c r="I49" i="25"/>
  <c r="I52" i="25" s="1"/>
  <c r="I54" i="25" s="1"/>
  <c r="I57" i="25" s="1"/>
  <c r="I60" i="25" s="1"/>
  <c r="Y49" i="25"/>
  <c r="Y52" i="25" s="1"/>
  <c r="Y54" i="25" s="1"/>
  <c r="Y57" i="25" s="1"/>
  <c r="Y60" i="25" s="1"/>
  <c r="X49" i="25"/>
  <c r="G49" i="24"/>
  <c r="G52" i="24" s="1"/>
  <c r="G54" i="24" s="1"/>
  <c r="G57" i="24" s="1"/>
  <c r="G60" i="24" s="1"/>
  <c r="O49" i="24"/>
  <c r="O52" i="24" s="1"/>
  <c r="O54" i="24" s="1"/>
  <c r="O57" i="24" s="1"/>
  <c r="O60" i="24" s="1"/>
  <c r="W49" i="24"/>
  <c r="W52" i="24" s="1"/>
  <c r="W54" i="24" s="1"/>
  <c r="W57" i="24" s="1"/>
  <c r="W60" i="24" s="1"/>
  <c r="J49" i="20"/>
  <c r="J52" i="20" s="1"/>
  <c r="J54" i="20" s="1"/>
  <c r="J57" i="20" s="1"/>
  <c r="J60" i="20" s="1"/>
  <c r="R49" i="20"/>
  <c r="R52" i="20" s="1"/>
  <c r="R54" i="20" s="1"/>
  <c r="R57" i="20" s="1"/>
  <c r="R60" i="20" s="1"/>
  <c r="Y49" i="20"/>
  <c r="Y52" i="20" s="1"/>
  <c r="Y54" i="20" s="1"/>
  <c r="Y57" i="20" s="1"/>
  <c r="Y60" i="20" s="1"/>
  <c r="F49" i="13"/>
  <c r="F52" i="13" s="1"/>
  <c r="F54" i="13" s="1"/>
  <c r="F57" i="13" s="1"/>
  <c r="F60" i="13" s="1"/>
  <c r="N49" i="13"/>
  <c r="N52" i="13" s="1"/>
  <c r="N54" i="13" s="1"/>
  <c r="N57" i="13" s="1"/>
  <c r="N60" i="13" s="1"/>
  <c r="V49" i="13"/>
  <c r="V52" i="13" s="1"/>
  <c r="V54" i="13" s="1"/>
  <c r="V57" i="13" s="1"/>
  <c r="V60" i="13" s="1"/>
  <c r="G49" i="8"/>
  <c r="G52" i="8" s="1"/>
  <c r="G54" i="8" s="1"/>
  <c r="G57" i="8" s="1"/>
  <c r="G60" i="8" s="1"/>
  <c r="O49" i="8"/>
  <c r="O52" i="8" s="1"/>
  <c r="O54" i="8" s="1"/>
  <c r="O57" i="8" s="1"/>
  <c r="O60" i="8" s="1"/>
  <c r="W49" i="8"/>
  <c r="W52" i="8" s="1"/>
  <c r="W54" i="8" s="1"/>
  <c r="W57" i="8" s="1"/>
  <c r="W60" i="8" s="1"/>
  <c r="E49" i="4"/>
  <c r="E52" i="4" s="1"/>
  <c r="E54" i="4" s="1"/>
  <c r="E57" i="4" s="1"/>
  <c r="E60" i="4" s="1"/>
  <c r="M49" i="4"/>
  <c r="M52" i="4" s="1"/>
  <c r="M54" i="4" s="1"/>
  <c r="M57" i="4" s="1"/>
  <c r="M60" i="4" s="1"/>
  <c r="U49" i="4"/>
  <c r="U52" i="4" s="1"/>
  <c r="U54" i="4" s="1"/>
  <c r="U57" i="4" s="1"/>
  <c r="U60" i="4" s="1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X52" i="252"/>
  <c r="X52" i="1"/>
  <c r="Z49" i="1"/>
  <c r="X60" i="254"/>
  <c r="Z49" i="256"/>
  <c r="Z49" i="258"/>
  <c r="X52" i="258"/>
  <c r="X57" i="255"/>
  <c r="Z49" i="248"/>
  <c r="X52" i="248"/>
  <c r="C49" i="252"/>
  <c r="C52" i="252" s="1"/>
  <c r="C54" i="252" s="1"/>
  <c r="C57" i="252" s="1"/>
  <c r="C60" i="252" s="1"/>
  <c r="K49" i="252"/>
  <c r="K52" i="252" s="1"/>
  <c r="K54" i="252" s="1"/>
  <c r="K57" i="252" s="1"/>
  <c r="K60" i="252" s="1"/>
  <c r="S49" i="252"/>
  <c r="S52" i="252" s="1"/>
  <c r="S54" i="252" s="1"/>
  <c r="S57" i="252" s="1"/>
  <c r="S60" i="252" s="1"/>
  <c r="AA49" i="252"/>
  <c r="AA52" i="252" s="1"/>
  <c r="AA54" i="252" s="1"/>
  <c r="AA57" i="252" s="1"/>
  <c r="AA60" i="252" s="1"/>
  <c r="Z49" i="247"/>
  <c r="X52" i="247"/>
  <c r="Z49" i="243"/>
  <c r="X52" i="243"/>
  <c r="Z49" i="239"/>
  <c r="X52" i="239"/>
  <c r="Z49" i="236"/>
  <c r="X52" i="236"/>
  <c r="Z49" i="231"/>
  <c r="X52" i="231"/>
  <c r="X52" i="256"/>
  <c r="Y52" i="255"/>
  <c r="Y54" i="255" s="1"/>
  <c r="Y57" i="255" s="1"/>
  <c r="Y60" i="255" s="1"/>
  <c r="Y54" i="254"/>
  <c r="Y57" i="254" s="1"/>
  <c r="Y60" i="254" s="1"/>
  <c r="X49" i="257"/>
  <c r="Z49" i="242"/>
  <c r="X52" i="242"/>
  <c r="X52" i="233"/>
  <c r="Z49" i="233"/>
  <c r="Z49" i="251"/>
  <c r="X52" i="251"/>
  <c r="Z49" i="244"/>
  <c r="X52" i="244"/>
  <c r="Z49" i="235"/>
  <c r="X52" i="235"/>
  <c r="Z48" i="256"/>
  <c r="Z33" i="258"/>
  <c r="Z52" i="249"/>
  <c r="X54" i="249"/>
  <c r="X52" i="241"/>
  <c r="Z49" i="241"/>
  <c r="Z33" i="1"/>
  <c r="Q49" i="252"/>
  <c r="Q52" i="252" s="1"/>
  <c r="Q54" i="252" s="1"/>
  <c r="Q57" i="252" s="1"/>
  <c r="Q60" i="252" s="1"/>
  <c r="Y49" i="252"/>
  <c r="Y52" i="252" s="1"/>
  <c r="Y54" i="252" s="1"/>
  <c r="Y57" i="252" s="1"/>
  <c r="Y60" i="252" s="1"/>
  <c r="Z49" i="234"/>
  <c r="X52" i="234"/>
  <c r="Z33" i="252"/>
  <c r="Z49" i="250"/>
  <c r="X52" i="250"/>
  <c r="Z49" i="240"/>
  <c r="X52" i="240"/>
  <c r="Z49" i="232"/>
  <c r="X52" i="232"/>
  <c r="Z49" i="249"/>
  <c r="Z33" i="243"/>
  <c r="Z33" i="235"/>
  <c r="Z49" i="225"/>
  <c r="X52" i="225"/>
  <c r="Z49" i="220"/>
  <c r="X52" i="220"/>
  <c r="Z48" i="251"/>
  <c r="Z33" i="236"/>
  <c r="Z52" i="229"/>
  <c r="Z49" i="215"/>
  <c r="Z54" i="229"/>
  <c r="X57" i="229"/>
  <c r="Z49" i="222"/>
  <c r="X52" i="222"/>
  <c r="Z49" i="217"/>
  <c r="X52" i="217"/>
  <c r="Z33" i="246"/>
  <c r="X49" i="246"/>
  <c r="X52" i="245"/>
  <c r="Z33" i="238"/>
  <c r="X49" i="238"/>
  <c r="Z48" i="237"/>
  <c r="X52" i="237"/>
  <c r="Z33" i="230"/>
  <c r="X49" i="230"/>
  <c r="Z48" i="229"/>
  <c r="Z49" i="209"/>
  <c r="X52" i="209"/>
  <c r="Z33" i="247"/>
  <c r="Z33" i="239"/>
  <c r="Z33" i="231"/>
  <c r="Z49" i="229"/>
  <c r="Z49" i="223"/>
  <c r="X52" i="219"/>
  <c r="Z49" i="219"/>
  <c r="Z33" i="248"/>
  <c r="Z33" i="240"/>
  <c r="Z33" i="232"/>
  <c r="Z49" i="213"/>
  <c r="X52" i="213"/>
  <c r="X52" i="211"/>
  <c r="Z49" i="211"/>
  <c r="Z49" i="208"/>
  <c r="X52" i="208"/>
  <c r="Z33" i="233"/>
  <c r="X52" i="228"/>
  <c r="X52" i="227"/>
  <c r="Z49" i="227"/>
  <c r="Z49" i="221"/>
  <c r="X52" i="221"/>
  <c r="Z49" i="212"/>
  <c r="X52" i="212"/>
  <c r="Z49" i="210"/>
  <c r="X52" i="210"/>
  <c r="Z52" i="207"/>
  <c r="Z33" i="250"/>
  <c r="Z33" i="242"/>
  <c r="Z33" i="234"/>
  <c r="Z49" i="226"/>
  <c r="X52" i="226"/>
  <c r="Z49" i="218"/>
  <c r="X52" i="218"/>
  <c r="Z52" i="214"/>
  <c r="Y49" i="228"/>
  <c r="Y52" i="228" s="1"/>
  <c r="Y54" i="228" s="1"/>
  <c r="Y57" i="228" s="1"/>
  <c r="Y60" i="228" s="1"/>
  <c r="Z33" i="221"/>
  <c r="Z33" i="213"/>
  <c r="Z49" i="207"/>
  <c r="Z49" i="195"/>
  <c r="X52" i="195"/>
  <c r="Z49" i="193"/>
  <c r="Z49" i="188"/>
  <c r="X52" i="188"/>
  <c r="Z33" i="222"/>
  <c r="Z49" i="203"/>
  <c r="X52" i="203"/>
  <c r="Z49" i="196"/>
  <c r="X52" i="196"/>
  <c r="Z33" i="224"/>
  <c r="X49" i="224"/>
  <c r="Z48" i="223"/>
  <c r="X52" i="223"/>
  <c r="Z33" i="216"/>
  <c r="X49" i="216"/>
  <c r="Z48" i="215"/>
  <c r="X52" i="215"/>
  <c r="Z49" i="214"/>
  <c r="X54" i="214"/>
  <c r="Z33" i="208"/>
  <c r="Z49" i="200"/>
  <c r="X52" i="200"/>
  <c r="Z49" i="190"/>
  <c r="X52" i="190"/>
  <c r="Z49" i="187"/>
  <c r="X52" i="187"/>
  <c r="Z33" i="225"/>
  <c r="Z33" i="217"/>
  <c r="Z33" i="209"/>
  <c r="X54" i="207"/>
  <c r="X52" i="198"/>
  <c r="Z52" i="197"/>
  <c r="X54" i="197"/>
  <c r="Z33" i="226"/>
  <c r="Z33" i="218"/>
  <c r="Z33" i="210"/>
  <c r="Z49" i="206"/>
  <c r="X52" i="206"/>
  <c r="Z49" i="204"/>
  <c r="X52" i="204"/>
  <c r="Z49" i="201"/>
  <c r="Z52" i="191"/>
  <c r="X54" i="191"/>
  <c r="Z33" i="219"/>
  <c r="Z33" i="211"/>
  <c r="Z49" i="192"/>
  <c r="X52" i="192"/>
  <c r="Y52" i="191"/>
  <c r="Y54" i="191" s="1"/>
  <c r="Y57" i="191" s="1"/>
  <c r="Y60" i="191" s="1"/>
  <c r="Z49" i="191"/>
  <c r="Z33" i="220"/>
  <c r="Z48" i="211"/>
  <c r="Z49" i="199"/>
  <c r="X52" i="199"/>
  <c r="Z33" i="207"/>
  <c r="Z33" i="199"/>
  <c r="Y49" i="198"/>
  <c r="Y52" i="198" s="1"/>
  <c r="Y54" i="198" s="1"/>
  <c r="Y57" i="198" s="1"/>
  <c r="Y60" i="198" s="1"/>
  <c r="Z49" i="197"/>
  <c r="Z49" i="177"/>
  <c r="X52" i="177"/>
  <c r="Z33" i="200"/>
  <c r="Z49" i="168"/>
  <c r="X52" i="168"/>
  <c r="X52" i="167"/>
  <c r="Z49" i="167"/>
  <c r="Z49" i="181"/>
  <c r="X52" i="181"/>
  <c r="Z49" i="173"/>
  <c r="X52" i="173"/>
  <c r="Z49" i="170"/>
  <c r="X52" i="170"/>
  <c r="Z33" i="202"/>
  <c r="X49" i="202"/>
  <c r="Z48" i="201"/>
  <c r="X52" i="201"/>
  <c r="X49" i="194"/>
  <c r="Z48" i="193"/>
  <c r="X52" i="193"/>
  <c r="Z49" i="186"/>
  <c r="X52" i="186"/>
  <c r="Z33" i="203"/>
  <c r="Z33" i="195"/>
  <c r="Z33" i="187"/>
  <c r="Z49" i="185"/>
  <c r="X52" i="185"/>
  <c r="Z49" i="184"/>
  <c r="X52" i="184"/>
  <c r="X52" i="183"/>
  <c r="Z49" i="183"/>
  <c r="Z49" i="178"/>
  <c r="X52" i="178"/>
  <c r="X52" i="175"/>
  <c r="Z49" i="175"/>
  <c r="Z49" i="171"/>
  <c r="Z33" i="204"/>
  <c r="Z33" i="196"/>
  <c r="Z33" i="188"/>
  <c r="Z49" i="176"/>
  <c r="Z49" i="165"/>
  <c r="X52" i="165"/>
  <c r="X49" i="205"/>
  <c r="Z33" i="189"/>
  <c r="X49" i="189"/>
  <c r="Z49" i="179"/>
  <c r="Z49" i="166"/>
  <c r="X52" i="166"/>
  <c r="Z33" i="206"/>
  <c r="Z33" i="190"/>
  <c r="Z49" i="182"/>
  <c r="X52" i="182"/>
  <c r="Z49" i="174"/>
  <c r="X52" i="174"/>
  <c r="Z33" i="185"/>
  <c r="X52" i="176"/>
  <c r="Z49" i="164"/>
  <c r="X52" i="164"/>
  <c r="Z49" i="153"/>
  <c r="X52" i="153"/>
  <c r="Z33" i="186"/>
  <c r="Z33" i="178"/>
  <c r="Z49" i="163"/>
  <c r="X52" i="163"/>
  <c r="Z49" i="155"/>
  <c r="X52" i="155"/>
  <c r="Z49" i="150"/>
  <c r="X52" i="150"/>
  <c r="Z49" i="162"/>
  <c r="X52" i="162"/>
  <c r="Z49" i="161"/>
  <c r="X52" i="161"/>
  <c r="X52" i="160"/>
  <c r="Z49" i="160"/>
  <c r="Z49" i="159"/>
  <c r="X52" i="159"/>
  <c r="Z49" i="158"/>
  <c r="X52" i="158"/>
  <c r="Z49" i="147"/>
  <c r="X52" i="147"/>
  <c r="Z49" i="145"/>
  <c r="X52" i="145"/>
  <c r="Z33" i="180"/>
  <c r="X49" i="180"/>
  <c r="Z48" i="179"/>
  <c r="X52" i="179"/>
  <c r="Z33" i="172"/>
  <c r="X49" i="172"/>
  <c r="Z48" i="171"/>
  <c r="X52" i="171"/>
  <c r="Z33" i="181"/>
  <c r="Z33" i="173"/>
  <c r="Z33" i="165"/>
  <c r="Z49" i="148"/>
  <c r="Z33" i="182"/>
  <c r="Z33" i="174"/>
  <c r="Z33" i="166"/>
  <c r="Z49" i="154"/>
  <c r="X52" i="154"/>
  <c r="Z33" i="183"/>
  <c r="Z33" i="175"/>
  <c r="Z33" i="167"/>
  <c r="Z33" i="184"/>
  <c r="Z33" i="168"/>
  <c r="M49" i="165"/>
  <c r="M52" i="165" s="1"/>
  <c r="M54" i="165" s="1"/>
  <c r="M57" i="165" s="1"/>
  <c r="M60" i="165" s="1"/>
  <c r="U49" i="165"/>
  <c r="U52" i="165" s="1"/>
  <c r="U54" i="165" s="1"/>
  <c r="U57" i="165" s="1"/>
  <c r="U60" i="165" s="1"/>
  <c r="Z49" i="151"/>
  <c r="X52" i="151"/>
  <c r="Z49" i="146"/>
  <c r="X52" i="146"/>
  <c r="Z33" i="162"/>
  <c r="Z33" i="154"/>
  <c r="Z33" i="146"/>
  <c r="X52" i="138"/>
  <c r="Z49" i="138"/>
  <c r="X52" i="130"/>
  <c r="Z49" i="130"/>
  <c r="Z49" i="128"/>
  <c r="X52" i="128"/>
  <c r="Z33" i="163"/>
  <c r="Z33" i="155"/>
  <c r="Z49" i="143"/>
  <c r="X52" i="143"/>
  <c r="Z49" i="142"/>
  <c r="X52" i="142"/>
  <c r="Z49" i="126"/>
  <c r="X52" i="126"/>
  <c r="Z49" i="125"/>
  <c r="X52" i="125"/>
  <c r="Z49" i="123"/>
  <c r="X52" i="123"/>
  <c r="Z33" i="157"/>
  <c r="X49" i="157"/>
  <c r="Z48" i="156"/>
  <c r="X52" i="156"/>
  <c r="X49" i="149"/>
  <c r="Z48" i="148"/>
  <c r="X52" i="148"/>
  <c r="Z49" i="141"/>
  <c r="X52" i="141"/>
  <c r="Z49" i="137"/>
  <c r="X52" i="137"/>
  <c r="Z49" i="133"/>
  <c r="X52" i="133"/>
  <c r="Z49" i="129"/>
  <c r="X52" i="129"/>
  <c r="Z33" i="158"/>
  <c r="Z33" i="150"/>
  <c r="Z49" i="140"/>
  <c r="X52" i="140"/>
  <c r="Z49" i="139"/>
  <c r="X52" i="139"/>
  <c r="Z49" i="131"/>
  <c r="X52" i="131"/>
  <c r="Z49" i="127"/>
  <c r="Z33" i="159"/>
  <c r="Z33" i="151"/>
  <c r="Z33" i="160"/>
  <c r="Z33" i="152"/>
  <c r="X49" i="152"/>
  <c r="X49" i="144"/>
  <c r="Z49" i="136"/>
  <c r="X52" i="136"/>
  <c r="Z33" i="161"/>
  <c r="Z33" i="153"/>
  <c r="Z33" i="145"/>
  <c r="Z33" i="140"/>
  <c r="Z49" i="120"/>
  <c r="X52" i="120"/>
  <c r="Z52" i="116"/>
  <c r="X54" i="116"/>
  <c r="Z33" i="141"/>
  <c r="Z33" i="133"/>
  <c r="X52" i="132"/>
  <c r="Z49" i="117"/>
  <c r="X52" i="117"/>
  <c r="Z33" i="142"/>
  <c r="Z33" i="126"/>
  <c r="Z33" i="143"/>
  <c r="X49" i="135"/>
  <c r="X52" i="134"/>
  <c r="Z49" i="112"/>
  <c r="X52" i="112"/>
  <c r="Z33" i="136"/>
  <c r="Z33" i="128"/>
  <c r="X52" i="127"/>
  <c r="Z49" i="113"/>
  <c r="X52" i="113"/>
  <c r="Z33" i="137"/>
  <c r="Z33" i="129"/>
  <c r="Z33" i="138"/>
  <c r="Z33" i="139"/>
  <c r="Z33" i="131"/>
  <c r="Z33" i="123"/>
  <c r="X52" i="122"/>
  <c r="Z49" i="122"/>
  <c r="Z49" i="121"/>
  <c r="X52" i="121"/>
  <c r="Z49" i="115"/>
  <c r="X52" i="115"/>
  <c r="X52" i="114"/>
  <c r="Z49" i="114"/>
  <c r="X57" i="110"/>
  <c r="Z54" i="110"/>
  <c r="X49" i="109"/>
  <c r="Z33" i="109"/>
  <c r="X49" i="108"/>
  <c r="Z33" i="108"/>
  <c r="Z49" i="103"/>
  <c r="X52" i="103"/>
  <c r="I49" i="107"/>
  <c r="I52" i="107" s="1"/>
  <c r="I54" i="107" s="1"/>
  <c r="I57" i="107" s="1"/>
  <c r="I60" i="107" s="1"/>
  <c r="Q49" i="107"/>
  <c r="Q52" i="107" s="1"/>
  <c r="Q54" i="107" s="1"/>
  <c r="Q57" i="107" s="1"/>
  <c r="Q60" i="107" s="1"/>
  <c r="Y49" i="107"/>
  <c r="Y52" i="107" s="1"/>
  <c r="Y54" i="107" s="1"/>
  <c r="Y57" i="107" s="1"/>
  <c r="Y60" i="107" s="1"/>
  <c r="X49" i="107"/>
  <c r="Z49" i="100"/>
  <c r="X52" i="100"/>
  <c r="X52" i="102"/>
  <c r="Z49" i="102"/>
  <c r="X49" i="119"/>
  <c r="X52" i="118"/>
  <c r="Z33" i="111"/>
  <c r="X49" i="111"/>
  <c r="Z49" i="101"/>
  <c r="X52" i="101"/>
  <c r="Z33" i="120"/>
  <c r="Z33" i="112"/>
  <c r="Z33" i="121"/>
  <c r="Z33" i="113"/>
  <c r="Z49" i="110"/>
  <c r="Z33" i="122"/>
  <c r="Z33" i="114"/>
  <c r="Z49" i="98"/>
  <c r="X52" i="98"/>
  <c r="Z33" i="115"/>
  <c r="J49" i="106"/>
  <c r="J52" i="106" s="1"/>
  <c r="J54" i="106" s="1"/>
  <c r="J57" i="106" s="1"/>
  <c r="J60" i="106" s="1"/>
  <c r="R49" i="106"/>
  <c r="R52" i="106" s="1"/>
  <c r="R54" i="106" s="1"/>
  <c r="R57" i="106" s="1"/>
  <c r="R60" i="106" s="1"/>
  <c r="Z49" i="93"/>
  <c r="X52" i="93"/>
  <c r="Z49" i="95"/>
  <c r="X52" i="95"/>
  <c r="Z49" i="90"/>
  <c r="X52" i="90"/>
  <c r="X52" i="106"/>
  <c r="Z52" i="104"/>
  <c r="X57" i="104"/>
  <c r="X49" i="99"/>
  <c r="Z33" i="100"/>
  <c r="Z49" i="96"/>
  <c r="Z49" i="92"/>
  <c r="X52" i="92"/>
  <c r="Z33" i="101"/>
  <c r="Z33" i="102"/>
  <c r="X52" i="94"/>
  <c r="Z49" i="94"/>
  <c r="X52" i="87"/>
  <c r="Z49" i="87"/>
  <c r="Z33" i="103"/>
  <c r="I49" i="97"/>
  <c r="I52" i="97" s="1"/>
  <c r="I54" i="97" s="1"/>
  <c r="I57" i="97" s="1"/>
  <c r="I60" i="97" s="1"/>
  <c r="Q49" i="97"/>
  <c r="Q52" i="97" s="1"/>
  <c r="Q54" i="97" s="1"/>
  <c r="Q57" i="97" s="1"/>
  <c r="Q60" i="97" s="1"/>
  <c r="Y49" i="97"/>
  <c r="Y52" i="97" s="1"/>
  <c r="Y54" i="97" s="1"/>
  <c r="Y57" i="97" s="1"/>
  <c r="Y60" i="97" s="1"/>
  <c r="Z48" i="97"/>
  <c r="X49" i="97"/>
  <c r="Z49" i="91"/>
  <c r="X52" i="91"/>
  <c r="X49" i="86"/>
  <c r="Z33" i="86"/>
  <c r="Z48" i="96"/>
  <c r="X52" i="96"/>
  <c r="X49" i="89"/>
  <c r="X52" i="88"/>
  <c r="X49" i="85"/>
  <c r="Z33" i="90"/>
  <c r="Z49" i="79"/>
  <c r="X52" i="79"/>
  <c r="Z33" i="91"/>
  <c r="Z48" i="84"/>
  <c r="Z33" i="92"/>
  <c r="Z33" i="93"/>
  <c r="Z33" i="94"/>
  <c r="Z49" i="82"/>
  <c r="X52" i="82"/>
  <c r="Z33" i="95"/>
  <c r="Z33" i="87"/>
  <c r="Z49" i="84"/>
  <c r="X52" i="84"/>
  <c r="Z49" i="81"/>
  <c r="X52" i="81"/>
  <c r="X52" i="80"/>
  <c r="Z49" i="80"/>
  <c r="Z49" i="78"/>
  <c r="X52" i="78"/>
  <c r="Z33" i="82"/>
  <c r="X54" i="83"/>
  <c r="X49" i="77"/>
  <c r="X52" i="76"/>
  <c r="Z49" i="76"/>
  <c r="Z49" i="69"/>
  <c r="X52" i="69"/>
  <c r="Z33" i="78"/>
  <c r="Z49" i="72"/>
  <c r="X52" i="68"/>
  <c r="Z49" i="68"/>
  <c r="Z49" i="67"/>
  <c r="X52" i="67"/>
  <c r="Z33" i="79"/>
  <c r="Z52" i="70"/>
  <c r="Z33" i="80"/>
  <c r="X49" i="75"/>
  <c r="Z33" i="75"/>
  <c r="Z49" i="74"/>
  <c r="X52" i="74"/>
  <c r="Z33" i="81"/>
  <c r="Z49" i="71"/>
  <c r="X52" i="66"/>
  <c r="J49" i="66"/>
  <c r="J52" i="66" s="1"/>
  <c r="J54" i="66" s="1"/>
  <c r="J57" i="66" s="1"/>
  <c r="J60" i="66" s="1"/>
  <c r="R49" i="65"/>
  <c r="R52" i="65" s="1"/>
  <c r="R54" i="65" s="1"/>
  <c r="R57" i="65" s="1"/>
  <c r="R60" i="65" s="1"/>
  <c r="Z49" i="62"/>
  <c r="X52" i="62"/>
  <c r="Z49" i="59"/>
  <c r="X52" i="59"/>
  <c r="X52" i="71"/>
  <c r="Z49" i="70"/>
  <c r="X54" i="70"/>
  <c r="X52" i="61"/>
  <c r="Z49" i="61"/>
  <c r="Z49" i="58"/>
  <c r="X52" i="58"/>
  <c r="X49" i="73"/>
  <c r="X52" i="72"/>
  <c r="Z49" i="60"/>
  <c r="X52" i="60"/>
  <c r="Z33" i="74"/>
  <c r="Z33" i="67"/>
  <c r="Z33" i="68"/>
  <c r="Z52" i="64"/>
  <c r="Z33" i="69"/>
  <c r="I49" i="66"/>
  <c r="I52" i="66" s="1"/>
  <c r="I54" i="66" s="1"/>
  <c r="I57" i="66" s="1"/>
  <c r="I60" i="66" s="1"/>
  <c r="Q49" i="66"/>
  <c r="Q52" i="66" s="1"/>
  <c r="Q54" i="66" s="1"/>
  <c r="Q57" i="66" s="1"/>
  <c r="Q60" i="66" s="1"/>
  <c r="Y49" i="66"/>
  <c r="Y52" i="66" s="1"/>
  <c r="Y54" i="66" s="1"/>
  <c r="Y57" i="66" s="1"/>
  <c r="Y60" i="66" s="1"/>
  <c r="Z48" i="66"/>
  <c r="Z49" i="65"/>
  <c r="X52" i="65"/>
  <c r="I49" i="56"/>
  <c r="I52" i="56" s="1"/>
  <c r="I54" i="56" s="1"/>
  <c r="I57" i="56" s="1"/>
  <c r="I60" i="56" s="1"/>
  <c r="J49" i="56"/>
  <c r="J52" i="56" s="1"/>
  <c r="J54" i="56" s="1"/>
  <c r="J57" i="56" s="1"/>
  <c r="J60" i="56" s="1"/>
  <c r="R49" i="56"/>
  <c r="R52" i="56" s="1"/>
  <c r="R54" i="56" s="1"/>
  <c r="R57" i="56" s="1"/>
  <c r="R60" i="56" s="1"/>
  <c r="X49" i="55"/>
  <c r="Z33" i="55"/>
  <c r="Z49" i="49"/>
  <c r="X52" i="49"/>
  <c r="Z49" i="64"/>
  <c r="X54" i="64"/>
  <c r="Z52" i="63"/>
  <c r="X57" i="63"/>
  <c r="Z33" i="58"/>
  <c r="X52" i="57"/>
  <c r="Z49" i="48"/>
  <c r="X52" i="48"/>
  <c r="Z33" i="59"/>
  <c r="Z33" i="60"/>
  <c r="Z33" i="61"/>
  <c r="Z49" i="54"/>
  <c r="X52" i="54"/>
  <c r="Z52" i="51"/>
  <c r="Z33" i="62"/>
  <c r="H49" i="56"/>
  <c r="H52" i="56" s="1"/>
  <c r="H54" i="56" s="1"/>
  <c r="H57" i="56" s="1"/>
  <c r="H60" i="56" s="1"/>
  <c r="X52" i="56"/>
  <c r="Z49" i="56"/>
  <c r="Z49" i="45"/>
  <c r="C49" i="47"/>
  <c r="C52" i="47" s="1"/>
  <c r="C54" i="47" s="1"/>
  <c r="C57" i="47" s="1"/>
  <c r="C60" i="47" s="1"/>
  <c r="K49" i="47"/>
  <c r="K52" i="47" s="1"/>
  <c r="K54" i="47" s="1"/>
  <c r="K57" i="47" s="1"/>
  <c r="K60" i="47" s="1"/>
  <c r="S49" i="47"/>
  <c r="S52" i="47" s="1"/>
  <c r="S54" i="47" s="1"/>
  <c r="S57" i="47" s="1"/>
  <c r="S60" i="47" s="1"/>
  <c r="AA49" i="47"/>
  <c r="AA52" i="47" s="1"/>
  <c r="AA54" i="47" s="1"/>
  <c r="AA57" i="47" s="1"/>
  <c r="AA60" i="47" s="1"/>
  <c r="Z49" i="43"/>
  <c r="X52" i="43"/>
  <c r="Z49" i="39"/>
  <c r="X52" i="39"/>
  <c r="X52" i="38"/>
  <c r="Z49" i="38"/>
  <c r="Z33" i="53"/>
  <c r="X49" i="53"/>
  <c r="Z48" i="52"/>
  <c r="X52" i="52"/>
  <c r="Z49" i="51"/>
  <c r="X54" i="51"/>
  <c r="X57" i="50"/>
  <c r="X49" i="46"/>
  <c r="Z49" i="42"/>
  <c r="X52" i="42"/>
  <c r="Z33" i="54"/>
  <c r="Z33" i="46"/>
  <c r="X52" i="41"/>
  <c r="Z49" i="41"/>
  <c r="Z49" i="40"/>
  <c r="X52" i="40"/>
  <c r="Z33" i="48"/>
  <c r="Z33" i="49"/>
  <c r="Z33" i="43"/>
  <c r="X52" i="35"/>
  <c r="Z49" i="35"/>
  <c r="Z48" i="45"/>
  <c r="X52" i="45"/>
  <c r="X54" i="44"/>
  <c r="Z33" i="39"/>
  <c r="X54" i="37"/>
  <c r="Z33" i="40"/>
  <c r="Z49" i="34"/>
  <c r="X52" i="34"/>
  <c r="Z33" i="41"/>
  <c r="Z49" i="33"/>
  <c r="X52" i="33"/>
  <c r="Z33" i="42"/>
  <c r="Z49" i="36"/>
  <c r="X52" i="36"/>
  <c r="Z33" i="37"/>
  <c r="X52" i="32"/>
  <c r="Z49" i="28"/>
  <c r="X52" i="28"/>
  <c r="Z33" i="33"/>
  <c r="Z49" i="29"/>
  <c r="X52" i="29"/>
  <c r="Z49" i="27"/>
  <c r="X52" i="27"/>
  <c r="X52" i="26"/>
  <c r="Z49" i="26"/>
  <c r="Z33" i="34"/>
  <c r="X52" i="30"/>
  <c r="Z49" i="30"/>
  <c r="Z33" i="35"/>
  <c r="X49" i="31"/>
  <c r="Z33" i="31"/>
  <c r="Z33" i="36"/>
  <c r="X52" i="25"/>
  <c r="Z49" i="25"/>
  <c r="X52" i="22"/>
  <c r="Z49" i="22"/>
  <c r="Z54" i="18"/>
  <c r="X57" i="18"/>
  <c r="Z33" i="27"/>
  <c r="X60" i="24"/>
  <c r="Z33" i="28"/>
  <c r="Y54" i="24"/>
  <c r="Y57" i="24" s="1"/>
  <c r="Y60" i="24" s="1"/>
  <c r="Z33" i="30"/>
  <c r="Z49" i="23"/>
  <c r="X52" i="23"/>
  <c r="Z33" i="17"/>
  <c r="X49" i="17"/>
  <c r="X49" i="21"/>
  <c r="X49" i="20"/>
  <c r="Z33" i="22"/>
  <c r="Z52" i="18"/>
  <c r="Z33" i="23"/>
  <c r="E49" i="21"/>
  <c r="E52" i="21" s="1"/>
  <c r="E54" i="21" s="1"/>
  <c r="E57" i="21" s="1"/>
  <c r="E60" i="21" s="1"/>
  <c r="M49" i="21"/>
  <c r="M52" i="21" s="1"/>
  <c r="M54" i="21" s="1"/>
  <c r="M57" i="21" s="1"/>
  <c r="M60" i="21" s="1"/>
  <c r="U49" i="21"/>
  <c r="U52" i="21" s="1"/>
  <c r="U54" i="21" s="1"/>
  <c r="U57" i="21" s="1"/>
  <c r="U60" i="21" s="1"/>
  <c r="Z54" i="15"/>
  <c r="X57" i="15"/>
  <c r="P49" i="16"/>
  <c r="P52" i="16" s="1"/>
  <c r="P54" i="16" s="1"/>
  <c r="P57" i="16" s="1"/>
  <c r="P60" i="16" s="1"/>
  <c r="X49" i="16"/>
  <c r="Z33" i="16"/>
  <c r="Z49" i="15"/>
  <c r="Z52" i="14"/>
  <c r="X54" i="14"/>
  <c r="Z33" i="18"/>
  <c r="C49" i="17"/>
  <c r="C52" i="17" s="1"/>
  <c r="C54" i="17" s="1"/>
  <c r="C57" i="17" s="1"/>
  <c r="C60" i="17" s="1"/>
  <c r="K49" i="17"/>
  <c r="K52" i="17" s="1"/>
  <c r="K54" i="17" s="1"/>
  <c r="K57" i="17" s="1"/>
  <c r="K60" i="17" s="1"/>
  <c r="S49" i="17"/>
  <c r="S52" i="17" s="1"/>
  <c r="S54" i="17" s="1"/>
  <c r="S57" i="17" s="1"/>
  <c r="S60" i="17" s="1"/>
  <c r="AA49" i="17"/>
  <c r="AA52" i="17" s="1"/>
  <c r="AA54" i="17" s="1"/>
  <c r="AA57" i="17" s="1"/>
  <c r="AA60" i="17" s="1"/>
  <c r="D49" i="16"/>
  <c r="D52" i="16" s="1"/>
  <c r="D54" i="16" s="1"/>
  <c r="D57" i="16" s="1"/>
  <c r="D60" i="16" s="1"/>
  <c r="L49" i="16"/>
  <c r="L52" i="16" s="1"/>
  <c r="L54" i="16" s="1"/>
  <c r="L57" i="16" s="1"/>
  <c r="L60" i="16" s="1"/>
  <c r="T49" i="16"/>
  <c r="T52" i="16" s="1"/>
  <c r="T54" i="16" s="1"/>
  <c r="T57" i="16" s="1"/>
  <c r="T60" i="16" s="1"/>
  <c r="C49" i="13"/>
  <c r="C52" i="13" s="1"/>
  <c r="C54" i="13" s="1"/>
  <c r="C57" i="13" s="1"/>
  <c r="C60" i="13" s="1"/>
  <c r="K49" i="13"/>
  <c r="K52" i="13" s="1"/>
  <c r="K54" i="13" s="1"/>
  <c r="K57" i="13" s="1"/>
  <c r="K60" i="13" s="1"/>
  <c r="S49" i="13"/>
  <c r="S52" i="13" s="1"/>
  <c r="S54" i="13" s="1"/>
  <c r="S57" i="13" s="1"/>
  <c r="S60" i="13" s="1"/>
  <c r="AA49" i="13"/>
  <c r="AA52" i="13" s="1"/>
  <c r="AA54" i="13" s="1"/>
  <c r="AA57" i="13" s="1"/>
  <c r="AA60" i="13" s="1"/>
  <c r="C49" i="12"/>
  <c r="C52" i="12" s="1"/>
  <c r="C54" i="12" s="1"/>
  <c r="C57" i="12" s="1"/>
  <c r="C60" i="12" s="1"/>
  <c r="K49" i="12"/>
  <c r="K52" i="12" s="1"/>
  <c r="K54" i="12" s="1"/>
  <c r="K57" i="12" s="1"/>
  <c r="K60" i="12" s="1"/>
  <c r="S49" i="12"/>
  <c r="S52" i="12" s="1"/>
  <c r="S54" i="12" s="1"/>
  <c r="S57" i="12" s="1"/>
  <c r="S60" i="12" s="1"/>
  <c r="AA49" i="12"/>
  <c r="AA52" i="12" s="1"/>
  <c r="AA54" i="12" s="1"/>
  <c r="AA57" i="12" s="1"/>
  <c r="AA60" i="12" s="1"/>
  <c r="X54" i="9"/>
  <c r="Z52" i="8"/>
  <c r="X49" i="11"/>
  <c r="Z33" i="11"/>
  <c r="Z49" i="9"/>
  <c r="Z49" i="8"/>
  <c r="X49" i="10"/>
  <c r="Y49" i="9"/>
  <c r="Y52" i="9" s="1"/>
  <c r="Y54" i="9" s="1"/>
  <c r="Y57" i="9" s="1"/>
  <c r="Y60" i="9" s="1"/>
  <c r="Z49" i="7"/>
  <c r="X52" i="7"/>
  <c r="Z48" i="9"/>
  <c r="X54" i="8"/>
  <c r="Z49" i="4"/>
  <c r="X52" i="4"/>
  <c r="Z48" i="8"/>
  <c r="X49" i="6"/>
  <c r="Z33" i="6"/>
  <c r="Z49" i="5"/>
  <c r="X52" i="5"/>
  <c r="Z33" i="7"/>
  <c r="J49" i="3"/>
  <c r="J52" i="3" s="1"/>
  <c r="J54" i="3" s="1"/>
  <c r="J57" i="3" s="1"/>
  <c r="J60" i="3" s="1"/>
  <c r="R49" i="3"/>
  <c r="R52" i="3" s="1"/>
  <c r="R54" i="3" s="1"/>
  <c r="R57" i="3" s="1"/>
  <c r="R60" i="3" s="1"/>
  <c r="Z33" i="5"/>
  <c r="X54" i="3"/>
  <c r="Z49" i="13" l="1"/>
  <c r="X52" i="13"/>
  <c r="Z49" i="52"/>
  <c r="X52" i="105"/>
  <c r="Z49" i="105"/>
  <c r="Z52" i="24"/>
  <c r="X52" i="124"/>
  <c r="Z49" i="124"/>
  <c r="X54" i="253"/>
  <c r="Z52" i="253"/>
  <c r="X52" i="19"/>
  <c r="Z49" i="19"/>
  <c r="X52" i="169"/>
  <c r="Z49" i="169"/>
  <c r="Z49" i="2"/>
  <c r="X52" i="2"/>
  <c r="Z60" i="24"/>
  <c r="Z49" i="237"/>
  <c r="Z54" i="24"/>
  <c r="Z49" i="12"/>
  <c r="X52" i="12"/>
  <c r="Z57" i="24"/>
  <c r="Z49" i="47"/>
  <c r="X52" i="47"/>
  <c r="Z49" i="20"/>
  <c r="X52" i="20"/>
  <c r="Z52" i="22"/>
  <c r="X54" i="22"/>
  <c r="X54" i="30"/>
  <c r="Z52" i="30"/>
  <c r="Z52" i="33"/>
  <c r="X54" i="33"/>
  <c r="Z54" i="44"/>
  <c r="X57" i="44"/>
  <c r="X54" i="40"/>
  <c r="Z52" i="40"/>
  <c r="Z49" i="46"/>
  <c r="X52" i="46"/>
  <c r="Z49" i="53"/>
  <c r="X52" i="53"/>
  <c r="Z52" i="61"/>
  <c r="X54" i="61"/>
  <c r="Z52" i="68"/>
  <c r="X54" i="68"/>
  <c r="Z54" i="83"/>
  <c r="X57" i="83"/>
  <c r="Z52" i="84"/>
  <c r="X54" i="84"/>
  <c r="Z49" i="89"/>
  <c r="X52" i="89"/>
  <c r="Z52" i="94"/>
  <c r="X54" i="94"/>
  <c r="Z57" i="104"/>
  <c r="X60" i="104"/>
  <c r="Z60" i="104" s="1"/>
  <c r="X54" i="93"/>
  <c r="Z52" i="93"/>
  <c r="Z49" i="111"/>
  <c r="X52" i="111"/>
  <c r="Z49" i="107"/>
  <c r="X52" i="107"/>
  <c r="X54" i="121"/>
  <c r="Z52" i="121"/>
  <c r="Z52" i="132"/>
  <c r="X54" i="132"/>
  <c r="Z52" i="140"/>
  <c r="X54" i="140"/>
  <c r="X54" i="137"/>
  <c r="Z52" i="137"/>
  <c r="Z49" i="172"/>
  <c r="X52" i="172"/>
  <c r="Z52" i="147"/>
  <c r="X54" i="147"/>
  <c r="Z52" i="161"/>
  <c r="X54" i="161"/>
  <c r="Z52" i="163"/>
  <c r="X54" i="163"/>
  <c r="Z52" i="176"/>
  <c r="X54" i="176"/>
  <c r="X54" i="166"/>
  <c r="Z52" i="166"/>
  <c r="Z52" i="177"/>
  <c r="X54" i="177"/>
  <c r="Z54" i="191"/>
  <c r="X57" i="191"/>
  <c r="X54" i="188"/>
  <c r="Z52" i="188"/>
  <c r="Z52" i="211"/>
  <c r="X54" i="211"/>
  <c r="Z49" i="230"/>
  <c r="X52" i="230"/>
  <c r="Z54" i="249"/>
  <c r="X57" i="249"/>
  <c r="Z49" i="21"/>
  <c r="X52" i="21"/>
  <c r="Z52" i="28"/>
  <c r="X54" i="28"/>
  <c r="Z52" i="45"/>
  <c r="X54" i="45"/>
  <c r="Z52" i="57"/>
  <c r="X54" i="57"/>
  <c r="X54" i="60"/>
  <c r="Z52" i="60"/>
  <c r="Z54" i="70"/>
  <c r="X57" i="70"/>
  <c r="Z49" i="75"/>
  <c r="X52" i="75"/>
  <c r="Z52" i="96"/>
  <c r="X54" i="96"/>
  <c r="Z49" i="109"/>
  <c r="X52" i="109"/>
  <c r="Z52" i="134"/>
  <c r="X54" i="134"/>
  <c r="Z49" i="157"/>
  <c r="X52" i="157"/>
  <c r="Z52" i="126"/>
  <c r="X54" i="126"/>
  <c r="Z52" i="128"/>
  <c r="X54" i="128"/>
  <c r="Z49" i="202"/>
  <c r="X52" i="202"/>
  <c r="Z52" i="181"/>
  <c r="X54" i="181"/>
  <c r="Z54" i="214"/>
  <c r="X57" i="214"/>
  <c r="Z49" i="224"/>
  <c r="X52" i="224"/>
  <c r="Z52" i="227"/>
  <c r="X54" i="227"/>
  <c r="Z52" i="213"/>
  <c r="X54" i="213"/>
  <c r="Z52" i="217"/>
  <c r="X54" i="217"/>
  <c r="Z52" i="234"/>
  <c r="X54" i="234"/>
  <c r="Z52" i="244"/>
  <c r="X54" i="244"/>
  <c r="Z49" i="257"/>
  <c r="X52" i="257"/>
  <c r="Z52" i="239"/>
  <c r="X54" i="239"/>
  <c r="Z54" i="8"/>
  <c r="X57" i="8"/>
  <c r="Z49" i="17"/>
  <c r="X52" i="17"/>
  <c r="X54" i="25"/>
  <c r="Z52" i="25"/>
  <c r="Z52" i="54"/>
  <c r="X54" i="54"/>
  <c r="Z49" i="55"/>
  <c r="X52" i="55"/>
  <c r="Z52" i="66"/>
  <c r="X54" i="66"/>
  <c r="Z52" i="78"/>
  <c r="X54" i="78"/>
  <c r="Z52" i="118"/>
  <c r="X54" i="118"/>
  <c r="X54" i="113"/>
  <c r="Z52" i="113"/>
  <c r="Z49" i="135"/>
  <c r="X52" i="135"/>
  <c r="Z52" i="141"/>
  <c r="X54" i="141"/>
  <c r="Z52" i="146"/>
  <c r="X54" i="146"/>
  <c r="Z52" i="179"/>
  <c r="X54" i="179"/>
  <c r="Z52" i="158"/>
  <c r="X54" i="158"/>
  <c r="Z52" i="162"/>
  <c r="X54" i="162"/>
  <c r="X54" i="174"/>
  <c r="Z52" i="174"/>
  <c r="Z52" i="183"/>
  <c r="X54" i="183"/>
  <c r="Z52" i="186"/>
  <c r="X54" i="186"/>
  <c r="Z54" i="197"/>
  <c r="X57" i="197"/>
  <c r="Z52" i="187"/>
  <c r="X54" i="187"/>
  <c r="X54" i="218"/>
  <c r="Z52" i="218"/>
  <c r="X54" i="210"/>
  <c r="Z52" i="210"/>
  <c r="Z52" i="228"/>
  <c r="X54" i="228"/>
  <c r="Z52" i="237"/>
  <c r="X54" i="237"/>
  <c r="X54" i="232"/>
  <c r="Z52" i="232"/>
  <c r="Z60" i="254"/>
  <c r="Z52" i="26"/>
  <c r="X54" i="26"/>
  <c r="X54" i="32"/>
  <c r="Z52" i="32"/>
  <c r="X54" i="34"/>
  <c r="Z52" i="34"/>
  <c r="Z52" i="41"/>
  <c r="X54" i="41"/>
  <c r="Z57" i="50"/>
  <c r="X60" i="50"/>
  <c r="Z60" i="50" s="1"/>
  <c r="Z52" i="38"/>
  <c r="X54" i="38"/>
  <c r="Z57" i="63"/>
  <c r="X60" i="63"/>
  <c r="Z60" i="63" s="1"/>
  <c r="Z52" i="72"/>
  <c r="X54" i="72"/>
  <c r="Z52" i="71"/>
  <c r="X54" i="71"/>
  <c r="Z49" i="66"/>
  <c r="Z52" i="69"/>
  <c r="X54" i="69"/>
  <c r="X54" i="79"/>
  <c r="Z52" i="79"/>
  <c r="Z52" i="92"/>
  <c r="X54" i="92"/>
  <c r="Z52" i="106"/>
  <c r="X54" i="106"/>
  <c r="Z49" i="119"/>
  <c r="X52" i="119"/>
  <c r="Z57" i="110"/>
  <c r="X60" i="110"/>
  <c r="Z60" i="110" s="1"/>
  <c r="X54" i="122"/>
  <c r="Z52" i="122"/>
  <c r="Z54" i="116"/>
  <c r="X57" i="116"/>
  <c r="Z52" i="136"/>
  <c r="X54" i="136"/>
  <c r="Z52" i="123"/>
  <c r="X54" i="123"/>
  <c r="Z52" i="142"/>
  <c r="X54" i="142"/>
  <c r="X52" i="189"/>
  <c r="Z49" i="189"/>
  <c r="Z52" i="184"/>
  <c r="X54" i="184"/>
  <c r="X54" i="204"/>
  <c r="Z52" i="204"/>
  <c r="Z52" i="215"/>
  <c r="X54" i="215"/>
  <c r="X54" i="196"/>
  <c r="Z52" i="196"/>
  <c r="Z52" i="195"/>
  <c r="X54" i="195"/>
  <c r="Z49" i="228"/>
  <c r="Z52" i="222"/>
  <c r="X54" i="222"/>
  <c r="Z52" i="220"/>
  <c r="X54" i="220"/>
  <c r="Z54" i="254"/>
  <c r="Z52" i="251"/>
  <c r="X54" i="251"/>
  <c r="Z52" i="243"/>
  <c r="X54" i="243"/>
  <c r="X54" i="248"/>
  <c r="Z52" i="248"/>
  <c r="Z57" i="254"/>
  <c r="Z52" i="7"/>
  <c r="X54" i="7"/>
  <c r="Z54" i="9"/>
  <c r="X57" i="9"/>
  <c r="Z52" i="35"/>
  <c r="X54" i="35"/>
  <c r="Z54" i="51"/>
  <c r="X57" i="51"/>
  <c r="Z52" i="39"/>
  <c r="X54" i="39"/>
  <c r="Z49" i="73"/>
  <c r="X52" i="73"/>
  <c r="Z52" i="59"/>
  <c r="X54" i="59"/>
  <c r="Z52" i="82"/>
  <c r="X54" i="82"/>
  <c r="Z49" i="86"/>
  <c r="X52" i="86"/>
  <c r="Z52" i="90"/>
  <c r="X54" i="90"/>
  <c r="Z52" i="103"/>
  <c r="X54" i="103"/>
  <c r="Z52" i="127"/>
  <c r="X54" i="127"/>
  <c r="Z52" i="131"/>
  <c r="X54" i="131"/>
  <c r="X54" i="129"/>
  <c r="Z52" i="129"/>
  <c r="Z52" i="148"/>
  <c r="X54" i="148"/>
  <c r="Z52" i="130"/>
  <c r="X54" i="130"/>
  <c r="X54" i="151"/>
  <c r="Z52" i="151"/>
  <c r="Z49" i="180"/>
  <c r="X52" i="180"/>
  <c r="X54" i="159"/>
  <c r="Z52" i="159"/>
  <c r="Z52" i="150"/>
  <c r="X54" i="150"/>
  <c r="Z52" i="153"/>
  <c r="X54" i="153"/>
  <c r="X54" i="182"/>
  <c r="Z52" i="182"/>
  <c r="Z52" i="193"/>
  <c r="X54" i="193"/>
  <c r="Z52" i="167"/>
  <c r="X54" i="167"/>
  <c r="Z52" i="192"/>
  <c r="X54" i="192"/>
  <c r="Z52" i="198"/>
  <c r="X54" i="198"/>
  <c r="Z52" i="190"/>
  <c r="X54" i="190"/>
  <c r="X54" i="226"/>
  <c r="Z52" i="226"/>
  <c r="Z52" i="212"/>
  <c r="X54" i="212"/>
  <c r="Z49" i="238"/>
  <c r="X52" i="238"/>
  <c r="X54" i="240"/>
  <c r="Z52" i="240"/>
  <c r="Z52" i="255"/>
  <c r="Z52" i="256"/>
  <c r="X54" i="256"/>
  <c r="X54" i="23"/>
  <c r="Z52" i="23"/>
  <c r="Z52" i="27"/>
  <c r="X54" i="27"/>
  <c r="X60" i="18"/>
  <c r="Z60" i="18" s="1"/>
  <c r="Z57" i="18"/>
  <c r="X52" i="31"/>
  <c r="Z49" i="31"/>
  <c r="X54" i="36"/>
  <c r="Z52" i="36"/>
  <c r="Z54" i="64"/>
  <c r="X57" i="64"/>
  <c r="Z52" i="58"/>
  <c r="X54" i="58"/>
  <c r="X54" i="67"/>
  <c r="Z52" i="67"/>
  <c r="Z52" i="80"/>
  <c r="X54" i="80"/>
  <c r="Z52" i="91"/>
  <c r="X54" i="91"/>
  <c r="Z52" i="98"/>
  <c r="X54" i="98"/>
  <c r="Z52" i="102"/>
  <c r="X54" i="102"/>
  <c r="Z52" i="114"/>
  <c r="X54" i="114"/>
  <c r="Z52" i="120"/>
  <c r="X54" i="120"/>
  <c r="X52" i="144"/>
  <c r="Z49" i="144"/>
  <c r="Z52" i="143"/>
  <c r="X54" i="143"/>
  <c r="Z52" i="154"/>
  <c r="X54" i="154"/>
  <c r="X52" i="205"/>
  <c r="Z49" i="205"/>
  <c r="Z52" i="185"/>
  <c r="X54" i="185"/>
  <c r="Z52" i="170"/>
  <c r="X54" i="170"/>
  <c r="Z52" i="168"/>
  <c r="X54" i="168"/>
  <c r="Z52" i="206"/>
  <c r="X54" i="206"/>
  <c r="Z49" i="198"/>
  <c r="Z49" i="216"/>
  <c r="X52" i="216"/>
  <c r="Z52" i="203"/>
  <c r="X54" i="203"/>
  <c r="Z52" i="208"/>
  <c r="X54" i="208"/>
  <c r="Z52" i="209"/>
  <c r="X54" i="209"/>
  <c r="Z57" i="229"/>
  <c r="X60" i="229"/>
  <c r="Z60" i="229" s="1"/>
  <c r="Z52" i="225"/>
  <c r="X54" i="225"/>
  <c r="Z52" i="231"/>
  <c r="X54" i="231"/>
  <c r="Z52" i="247"/>
  <c r="X54" i="247"/>
  <c r="Z57" i="255"/>
  <c r="X60" i="255"/>
  <c r="Z60" i="255" s="1"/>
  <c r="Z52" i="1"/>
  <c r="X54" i="1"/>
  <c r="Z49" i="6"/>
  <c r="X52" i="6"/>
  <c r="Z52" i="9"/>
  <c r="Z49" i="10"/>
  <c r="X52" i="10"/>
  <c r="X54" i="29"/>
  <c r="Z52" i="29"/>
  <c r="Z54" i="37"/>
  <c r="X57" i="37"/>
  <c r="Z52" i="42"/>
  <c r="X54" i="42"/>
  <c r="Z52" i="52"/>
  <c r="X54" i="52"/>
  <c r="Z52" i="43"/>
  <c r="X54" i="43"/>
  <c r="X54" i="56"/>
  <c r="Z52" i="56"/>
  <c r="Z52" i="65"/>
  <c r="X54" i="65"/>
  <c r="Z52" i="62"/>
  <c r="X54" i="62"/>
  <c r="Z52" i="74"/>
  <c r="X54" i="74"/>
  <c r="Z52" i="76"/>
  <c r="X54" i="76"/>
  <c r="Z52" i="81"/>
  <c r="X54" i="81"/>
  <c r="Z49" i="85"/>
  <c r="X52" i="85"/>
  <c r="X54" i="87"/>
  <c r="Z52" i="87"/>
  <c r="Z52" i="95"/>
  <c r="X54" i="95"/>
  <c r="X54" i="101"/>
  <c r="Z52" i="101"/>
  <c r="Z52" i="100"/>
  <c r="X54" i="100"/>
  <c r="Z52" i="115"/>
  <c r="X54" i="115"/>
  <c r="Z52" i="117"/>
  <c r="X54" i="117"/>
  <c r="X52" i="152"/>
  <c r="Z49" i="152"/>
  <c r="Z52" i="139"/>
  <c r="X54" i="139"/>
  <c r="Z52" i="133"/>
  <c r="X54" i="133"/>
  <c r="Z49" i="149"/>
  <c r="X52" i="149"/>
  <c r="Z52" i="138"/>
  <c r="X54" i="138"/>
  <c r="Z52" i="171"/>
  <c r="X54" i="171"/>
  <c r="Z52" i="145"/>
  <c r="X54" i="145"/>
  <c r="Z52" i="155"/>
  <c r="X54" i="155"/>
  <c r="Z52" i="164"/>
  <c r="X54" i="164"/>
  <c r="X54" i="165"/>
  <c r="Z52" i="165"/>
  <c r="Z52" i="175"/>
  <c r="X54" i="175"/>
  <c r="Z49" i="194"/>
  <c r="X52" i="194"/>
  <c r="Z52" i="199"/>
  <c r="X54" i="199"/>
  <c r="Z54" i="207"/>
  <c r="X57" i="207"/>
  <c r="Z52" i="200"/>
  <c r="X54" i="200"/>
  <c r="Z52" i="221"/>
  <c r="X54" i="221"/>
  <c r="Z52" i="245"/>
  <c r="X54" i="245"/>
  <c r="Z52" i="250"/>
  <c r="X54" i="250"/>
  <c r="Z52" i="233"/>
  <c r="X54" i="233"/>
  <c r="Z54" i="255"/>
  <c r="Z49" i="252"/>
  <c r="Z52" i="5"/>
  <c r="X54" i="5"/>
  <c r="Z49" i="11"/>
  <c r="X52" i="11"/>
  <c r="Z49" i="16"/>
  <c r="X52" i="16"/>
  <c r="Z54" i="3"/>
  <c r="X57" i="3"/>
  <c r="Z52" i="4"/>
  <c r="X54" i="4"/>
  <c r="Z54" i="14"/>
  <c r="X57" i="14"/>
  <c r="Z57" i="15"/>
  <c r="X60" i="15"/>
  <c r="Z60" i="15" s="1"/>
  <c r="X54" i="48"/>
  <c r="Z52" i="48"/>
  <c r="Z52" i="49"/>
  <c r="X54" i="49"/>
  <c r="Z49" i="77"/>
  <c r="X52" i="77"/>
  <c r="Z52" i="88"/>
  <c r="X54" i="88"/>
  <c r="Z49" i="97"/>
  <c r="X52" i="97"/>
  <c r="Z49" i="99"/>
  <c r="X52" i="99"/>
  <c r="Z49" i="108"/>
  <c r="X52" i="108"/>
  <c r="Z52" i="112"/>
  <c r="X54" i="112"/>
  <c r="Z52" i="156"/>
  <c r="X54" i="156"/>
  <c r="Z52" i="125"/>
  <c r="X54" i="125"/>
  <c r="Z52" i="160"/>
  <c r="X54" i="160"/>
  <c r="Z52" i="178"/>
  <c r="X54" i="178"/>
  <c r="Z52" i="201"/>
  <c r="X54" i="201"/>
  <c r="Z52" i="173"/>
  <c r="X54" i="173"/>
  <c r="Z52" i="223"/>
  <c r="X54" i="223"/>
  <c r="Z52" i="219"/>
  <c r="X54" i="219"/>
  <c r="Z49" i="246"/>
  <c r="X52" i="246"/>
  <c r="Z52" i="241"/>
  <c r="X54" i="241"/>
  <c r="Z52" i="235"/>
  <c r="X54" i="235"/>
  <c r="Z52" i="242"/>
  <c r="X54" i="242"/>
  <c r="Z52" i="236"/>
  <c r="X54" i="236"/>
  <c r="X54" i="258"/>
  <c r="Z52" i="258"/>
  <c r="Z52" i="252"/>
  <c r="X54" i="252"/>
  <c r="Z52" i="47" l="1"/>
  <c r="X54" i="47"/>
  <c r="Z52" i="2"/>
  <c r="X54" i="2"/>
  <c r="Z52" i="124"/>
  <c r="X54" i="124"/>
  <c r="Z52" i="12"/>
  <c r="X54" i="12"/>
  <c r="Z52" i="169"/>
  <c r="X54" i="169"/>
  <c r="Z52" i="105"/>
  <c r="X54" i="105"/>
  <c r="Z52" i="19"/>
  <c r="X54" i="19"/>
  <c r="Z52" i="13"/>
  <c r="X54" i="13"/>
  <c r="Z54" i="253"/>
  <c r="X57" i="253"/>
  <c r="Z54" i="252"/>
  <c r="X57" i="252"/>
  <c r="Z54" i="235"/>
  <c r="X57" i="235"/>
  <c r="Z54" i="223"/>
  <c r="X57" i="223"/>
  <c r="Z54" i="160"/>
  <c r="X57" i="160"/>
  <c r="Z52" i="108"/>
  <c r="X54" i="108"/>
  <c r="Z52" i="77"/>
  <c r="X54" i="77"/>
  <c r="X54" i="16"/>
  <c r="Z52" i="16"/>
  <c r="Z54" i="221"/>
  <c r="X57" i="221"/>
  <c r="Z52" i="194"/>
  <c r="X54" i="194"/>
  <c r="Z54" i="155"/>
  <c r="X57" i="155"/>
  <c r="Z52" i="149"/>
  <c r="X54" i="149"/>
  <c r="Z54" i="117"/>
  <c r="X57" i="117"/>
  <c r="Z54" i="95"/>
  <c r="X57" i="95"/>
  <c r="X57" i="76"/>
  <c r="Z54" i="76"/>
  <c r="Z57" i="37"/>
  <c r="X60" i="37"/>
  <c r="Z60" i="37" s="1"/>
  <c r="Z54" i="206"/>
  <c r="X57" i="206"/>
  <c r="Z54" i="98"/>
  <c r="X57" i="98"/>
  <c r="Z54" i="58"/>
  <c r="X57" i="58"/>
  <c r="Z54" i="256"/>
  <c r="X57" i="256"/>
  <c r="Z54" i="151"/>
  <c r="X57" i="151"/>
  <c r="Z54" i="184"/>
  <c r="X57" i="184"/>
  <c r="X57" i="136"/>
  <c r="Z54" i="136"/>
  <c r="Z52" i="119"/>
  <c r="X54" i="119"/>
  <c r="Z54" i="69"/>
  <c r="X57" i="69"/>
  <c r="Z54" i="34"/>
  <c r="X57" i="34"/>
  <c r="Z54" i="237"/>
  <c r="X57" i="237"/>
  <c r="X57" i="187"/>
  <c r="Z54" i="187"/>
  <c r="Z54" i="146"/>
  <c r="X57" i="146"/>
  <c r="Z54" i="118"/>
  <c r="X57" i="118"/>
  <c r="X54" i="55"/>
  <c r="Z52" i="55"/>
  <c r="Z57" i="8"/>
  <c r="X60" i="8"/>
  <c r="Z60" i="8" s="1"/>
  <c r="Z54" i="234"/>
  <c r="X57" i="234"/>
  <c r="Z52" i="224"/>
  <c r="X54" i="224"/>
  <c r="X57" i="128"/>
  <c r="Z54" i="128"/>
  <c r="X54" i="109"/>
  <c r="Z52" i="109"/>
  <c r="X57" i="28"/>
  <c r="Z54" i="28"/>
  <c r="Z54" i="211"/>
  <c r="X57" i="211"/>
  <c r="Z54" i="147"/>
  <c r="X57" i="147"/>
  <c r="Z54" i="132"/>
  <c r="X57" i="132"/>
  <c r="Z54" i="84"/>
  <c r="X57" i="84"/>
  <c r="Z52" i="53"/>
  <c r="X54" i="53"/>
  <c r="X57" i="33"/>
  <c r="Z54" i="33"/>
  <c r="X57" i="56"/>
  <c r="Z54" i="56"/>
  <c r="Z52" i="6"/>
  <c r="X54" i="6"/>
  <c r="X57" i="231"/>
  <c r="Z54" i="231"/>
  <c r="Z54" i="208"/>
  <c r="X57" i="208"/>
  <c r="Z52" i="205"/>
  <c r="X54" i="205"/>
  <c r="X54" i="144"/>
  <c r="Z52" i="144"/>
  <c r="Z54" i="167"/>
  <c r="X57" i="167"/>
  <c r="X57" i="150"/>
  <c r="Z54" i="150"/>
  <c r="Z54" i="130"/>
  <c r="X57" i="130"/>
  <c r="Z54" i="127"/>
  <c r="X57" i="127"/>
  <c r="Z54" i="82"/>
  <c r="X57" i="82"/>
  <c r="Z57" i="51"/>
  <c r="X60" i="51"/>
  <c r="Z60" i="51" s="1"/>
  <c r="Z54" i="220"/>
  <c r="X57" i="220"/>
  <c r="Z54" i="196"/>
  <c r="X57" i="196"/>
  <c r="Z54" i="38"/>
  <c r="X57" i="38"/>
  <c r="Z54" i="174"/>
  <c r="X57" i="174"/>
  <c r="Z54" i="60"/>
  <c r="X57" i="60"/>
  <c r="Z54" i="166"/>
  <c r="X57" i="166"/>
  <c r="Z54" i="93"/>
  <c r="X57" i="93"/>
  <c r="Z54" i="241"/>
  <c r="X57" i="241"/>
  <c r="X57" i="173"/>
  <c r="Z54" i="173"/>
  <c r="Z54" i="125"/>
  <c r="X57" i="125"/>
  <c r="Z52" i="99"/>
  <c r="X54" i="99"/>
  <c r="Z54" i="49"/>
  <c r="X57" i="49"/>
  <c r="Z57" i="14"/>
  <c r="X60" i="14"/>
  <c r="Z60" i="14" s="1"/>
  <c r="Z54" i="233"/>
  <c r="X57" i="233"/>
  <c r="Z54" i="200"/>
  <c r="X57" i="200"/>
  <c r="Z54" i="175"/>
  <c r="X57" i="175"/>
  <c r="Z54" i="145"/>
  <c r="X57" i="145"/>
  <c r="Z54" i="133"/>
  <c r="X57" i="133"/>
  <c r="Z54" i="115"/>
  <c r="X57" i="115"/>
  <c r="X57" i="74"/>
  <c r="Z54" i="74"/>
  <c r="Z54" i="43"/>
  <c r="X57" i="43"/>
  <c r="Z54" i="168"/>
  <c r="X57" i="168"/>
  <c r="Z54" i="154"/>
  <c r="X57" i="154"/>
  <c r="X57" i="120"/>
  <c r="Z54" i="120"/>
  <c r="Z54" i="91"/>
  <c r="X57" i="91"/>
  <c r="Z57" i="64"/>
  <c r="X60" i="64"/>
  <c r="Z60" i="64" s="1"/>
  <c r="Z54" i="226"/>
  <c r="X57" i="226"/>
  <c r="Z54" i="215"/>
  <c r="X57" i="215"/>
  <c r="Z57" i="116"/>
  <c r="X60" i="116"/>
  <c r="Z60" i="116" s="1"/>
  <c r="Z54" i="106"/>
  <c r="X57" i="106"/>
  <c r="X57" i="32"/>
  <c r="Z54" i="32"/>
  <c r="Z54" i="228"/>
  <c r="X57" i="228"/>
  <c r="Z57" i="197"/>
  <c r="X60" i="197"/>
  <c r="Z60" i="197" s="1"/>
  <c r="Z54" i="162"/>
  <c r="X57" i="162"/>
  <c r="Z54" i="141"/>
  <c r="X57" i="141"/>
  <c r="X57" i="54"/>
  <c r="Z54" i="54"/>
  <c r="X57" i="239"/>
  <c r="Z54" i="239"/>
  <c r="X57" i="217"/>
  <c r="Z54" i="217"/>
  <c r="Z57" i="214"/>
  <c r="X60" i="214"/>
  <c r="Z60" i="214" s="1"/>
  <c r="Z54" i="126"/>
  <c r="X57" i="126"/>
  <c r="Z54" i="96"/>
  <c r="X57" i="96"/>
  <c r="Z54" i="57"/>
  <c r="X57" i="57"/>
  <c r="Z52" i="21"/>
  <c r="X54" i="21"/>
  <c r="Z54" i="176"/>
  <c r="X57" i="176"/>
  <c r="Z52" i="172"/>
  <c r="X54" i="172"/>
  <c r="Z57" i="83"/>
  <c r="X60" i="83"/>
  <c r="Z60" i="83" s="1"/>
  <c r="Z52" i="46"/>
  <c r="X54" i="46"/>
  <c r="Z54" i="87"/>
  <c r="X57" i="87"/>
  <c r="Z54" i="29"/>
  <c r="X57" i="29"/>
  <c r="Z54" i="1"/>
  <c r="X57" i="1"/>
  <c r="X57" i="225"/>
  <c r="Z54" i="225"/>
  <c r="X57" i="203"/>
  <c r="Z54" i="203"/>
  <c r="Z54" i="190"/>
  <c r="X57" i="190"/>
  <c r="Z54" i="193"/>
  <c r="X57" i="193"/>
  <c r="Z54" i="148"/>
  <c r="X57" i="148"/>
  <c r="Z54" i="103"/>
  <c r="X57" i="103"/>
  <c r="X57" i="59"/>
  <c r="Z54" i="59"/>
  <c r="Z54" i="35"/>
  <c r="X57" i="35"/>
  <c r="Z54" i="248"/>
  <c r="X57" i="248"/>
  <c r="Z54" i="222"/>
  <c r="X57" i="222"/>
  <c r="Z52" i="189"/>
  <c r="X54" i="189"/>
  <c r="Z54" i="71"/>
  <c r="X57" i="71"/>
  <c r="Z54" i="26"/>
  <c r="X57" i="26"/>
  <c r="Z54" i="188"/>
  <c r="X57" i="188"/>
  <c r="X57" i="121"/>
  <c r="Z54" i="121"/>
  <c r="Z54" i="30"/>
  <c r="X57" i="30"/>
  <c r="Z54" i="236"/>
  <c r="X57" i="236"/>
  <c r="Z52" i="246"/>
  <c r="X54" i="246"/>
  <c r="Z54" i="201"/>
  <c r="X57" i="201"/>
  <c r="Z54" i="156"/>
  <c r="X57" i="156"/>
  <c r="Z52" i="97"/>
  <c r="X54" i="97"/>
  <c r="Z54" i="4"/>
  <c r="X57" i="4"/>
  <c r="Z52" i="11"/>
  <c r="X54" i="11"/>
  <c r="Z54" i="250"/>
  <c r="X57" i="250"/>
  <c r="Z57" i="207"/>
  <c r="X60" i="207"/>
  <c r="Z60" i="207" s="1"/>
  <c r="Z54" i="171"/>
  <c r="X57" i="171"/>
  <c r="Z54" i="139"/>
  <c r="X57" i="139"/>
  <c r="X57" i="100"/>
  <c r="Z54" i="100"/>
  <c r="Z52" i="85"/>
  <c r="X54" i="85"/>
  <c r="Z54" i="62"/>
  <c r="X57" i="62"/>
  <c r="Z54" i="52"/>
  <c r="X57" i="52"/>
  <c r="Z54" i="170"/>
  <c r="X57" i="170"/>
  <c r="Z54" i="143"/>
  <c r="X57" i="143"/>
  <c r="Z54" i="114"/>
  <c r="X57" i="114"/>
  <c r="Z54" i="80"/>
  <c r="X57" i="80"/>
  <c r="Z54" i="27"/>
  <c r="X57" i="27"/>
  <c r="Z54" i="240"/>
  <c r="X57" i="240"/>
  <c r="Z54" i="159"/>
  <c r="X57" i="159"/>
  <c r="Z54" i="243"/>
  <c r="X57" i="243"/>
  <c r="Z54" i="142"/>
  <c r="X57" i="142"/>
  <c r="X57" i="92"/>
  <c r="Z54" i="92"/>
  <c r="Z54" i="186"/>
  <c r="X57" i="186"/>
  <c r="X57" i="158"/>
  <c r="Z54" i="158"/>
  <c r="Z52" i="135"/>
  <c r="X54" i="135"/>
  <c r="X57" i="78"/>
  <c r="Z54" i="78"/>
  <c r="Z52" i="257"/>
  <c r="X54" i="257"/>
  <c r="Z54" i="213"/>
  <c r="X57" i="213"/>
  <c r="X57" i="181"/>
  <c r="Z54" i="181"/>
  <c r="Z52" i="157"/>
  <c r="X54" i="157"/>
  <c r="X54" i="75"/>
  <c r="Z52" i="75"/>
  <c r="Z57" i="249"/>
  <c r="X60" i="249"/>
  <c r="Z60" i="249" s="1"/>
  <c r="Z57" i="191"/>
  <c r="X60" i="191"/>
  <c r="Z60" i="191" s="1"/>
  <c r="Z54" i="163"/>
  <c r="X57" i="163"/>
  <c r="Z52" i="107"/>
  <c r="X54" i="107"/>
  <c r="Z54" i="94"/>
  <c r="X57" i="94"/>
  <c r="Z54" i="68"/>
  <c r="X57" i="68"/>
  <c r="Z54" i="22"/>
  <c r="X57" i="22"/>
  <c r="X57" i="48"/>
  <c r="Z54" i="48"/>
  <c r="Z54" i="165"/>
  <c r="X57" i="165"/>
  <c r="Z52" i="216"/>
  <c r="X54" i="216"/>
  <c r="Z54" i="36"/>
  <c r="X57" i="36"/>
  <c r="Z52" i="238"/>
  <c r="X54" i="238"/>
  <c r="Z54" i="198"/>
  <c r="X57" i="198"/>
  <c r="Z52" i="180"/>
  <c r="X54" i="180"/>
  <c r="Z54" i="90"/>
  <c r="X57" i="90"/>
  <c r="Z52" i="73"/>
  <c r="X54" i="73"/>
  <c r="Z57" i="9"/>
  <c r="X60" i="9"/>
  <c r="Z60" i="9" s="1"/>
  <c r="Z54" i="204"/>
  <c r="X57" i="204"/>
  <c r="Z54" i="122"/>
  <c r="X57" i="122"/>
  <c r="Z54" i="72"/>
  <c r="X57" i="72"/>
  <c r="Z54" i="41"/>
  <c r="X57" i="41"/>
  <c r="Z54" i="210"/>
  <c r="X57" i="210"/>
  <c r="Z54" i="25"/>
  <c r="X57" i="25"/>
  <c r="Z54" i="137"/>
  <c r="X57" i="137"/>
  <c r="Z54" i="40"/>
  <c r="X57" i="40"/>
  <c r="Z54" i="258"/>
  <c r="X57" i="258"/>
  <c r="Z54" i="242"/>
  <c r="X57" i="242"/>
  <c r="Z54" i="219"/>
  <c r="X57" i="219"/>
  <c r="Z54" i="178"/>
  <c r="X57" i="178"/>
  <c r="X57" i="112"/>
  <c r="Z54" i="112"/>
  <c r="Z54" i="88"/>
  <c r="X57" i="88"/>
  <c r="Z57" i="3"/>
  <c r="X60" i="3"/>
  <c r="Z60" i="3" s="1"/>
  <c r="Z54" i="5"/>
  <c r="X57" i="5"/>
  <c r="Z54" i="245"/>
  <c r="X57" i="245"/>
  <c r="Z54" i="199"/>
  <c r="X57" i="199"/>
  <c r="Z54" i="164"/>
  <c r="X57" i="164"/>
  <c r="Z54" i="138"/>
  <c r="X57" i="138"/>
  <c r="Z54" i="81"/>
  <c r="X57" i="81"/>
  <c r="Z54" i="65"/>
  <c r="X57" i="65"/>
  <c r="Z54" i="42"/>
  <c r="X57" i="42"/>
  <c r="Z52" i="10"/>
  <c r="X54" i="10"/>
  <c r="Z54" i="185"/>
  <c r="X57" i="185"/>
  <c r="Z54" i="102"/>
  <c r="X57" i="102"/>
  <c r="Z54" i="182"/>
  <c r="X57" i="182"/>
  <c r="Z54" i="129"/>
  <c r="X57" i="129"/>
  <c r="Z54" i="251"/>
  <c r="X57" i="251"/>
  <c r="X57" i="195"/>
  <c r="Z54" i="195"/>
  <c r="X57" i="123"/>
  <c r="Z54" i="123"/>
  <c r="Z54" i="183"/>
  <c r="X57" i="183"/>
  <c r="Z54" i="179"/>
  <c r="X57" i="179"/>
  <c r="Z54" i="66"/>
  <c r="X57" i="66"/>
  <c r="Z52" i="17"/>
  <c r="X54" i="17"/>
  <c r="Z54" i="244"/>
  <c r="X57" i="244"/>
  <c r="Z54" i="227"/>
  <c r="X57" i="227"/>
  <c r="Z52" i="202"/>
  <c r="X54" i="202"/>
  <c r="Z54" i="134"/>
  <c r="X57" i="134"/>
  <c r="Z57" i="70"/>
  <c r="X60" i="70"/>
  <c r="Z60" i="70" s="1"/>
  <c r="Z54" i="45"/>
  <c r="X57" i="45"/>
  <c r="Z52" i="230"/>
  <c r="X54" i="230"/>
  <c r="Z54" i="177"/>
  <c r="X57" i="177"/>
  <c r="Z54" i="161"/>
  <c r="X57" i="161"/>
  <c r="Z54" i="140"/>
  <c r="X57" i="140"/>
  <c r="Z52" i="111"/>
  <c r="X54" i="111"/>
  <c r="Z52" i="89"/>
  <c r="X54" i="89"/>
  <c r="Z54" i="61"/>
  <c r="X57" i="61"/>
  <c r="Z57" i="44"/>
  <c r="X60" i="44"/>
  <c r="Z60" i="44" s="1"/>
  <c r="Z52" i="20"/>
  <c r="X54" i="20"/>
  <c r="Z52" i="152"/>
  <c r="X54" i="152"/>
  <c r="Z54" i="101"/>
  <c r="X57" i="101"/>
  <c r="X57" i="247"/>
  <c r="Z54" i="247"/>
  <c r="X57" i="209"/>
  <c r="Z54" i="209"/>
  <c r="X57" i="67"/>
  <c r="Z54" i="67"/>
  <c r="X54" i="31"/>
  <c r="Z52" i="31"/>
  <c r="Z54" i="23"/>
  <c r="X57" i="23"/>
  <c r="Z54" i="212"/>
  <c r="X57" i="212"/>
  <c r="Z54" i="192"/>
  <c r="X57" i="192"/>
  <c r="Z54" i="153"/>
  <c r="X57" i="153"/>
  <c r="Z54" i="131"/>
  <c r="X57" i="131"/>
  <c r="Z52" i="86"/>
  <c r="X54" i="86"/>
  <c r="Z54" i="39"/>
  <c r="X57" i="39"/>
  <c r="X57" i="7"/>
  <c r="Z54" i="7"/>
  <c r="Z54" i="79"/>
  <c r="X57" i="79"/>
  <c r="Z54" i="232"/>
  <c r="X57" i="232"/>
  <c r="Z54" i="218"/>
  <c r="X57" i="218"/>
  <c r="Z54" i="113"/>
  <c r="X57" i="113"/>
  <c r="X57" i="13" l="1"/>
  <c r="Z54" i="13"/>
  <c r="X57" i="12"/>
  <c r="Z54" i="12"/>
  <c r="X57" i="19"/>
  <c r="Z54" i="19"/>
  <c r="X57" i="124"/>
  <c r="Z54" i="124"/>
  <c r="Z54" i="105"/>
  <c r="X57" i="105"/>
  <c r="X57" i="2"/>
  <c r="Z54" i="2"/>
  <c r="X60" i="253"/>
  <c r="Z60" i="253" s="1"/>
  <c r="Z57" i="253"/>
  <c r="Z54" i="169"/>
  <c r="X57" i="169"/>
  <c r="X57" i="47"/>
  <c r="Z54" i="47"/>
  <c r="Z57" i="213"/>
  <c r="X60" i="213"/>
  <c r="Z60" i="213" s="1"/>
  <c r="Z57" i="168"/>
  <c r="X60" i="168"/>
  <c r="Z60" i="168" s="1"/>
  <c r="Z57" i="133"/>
  <c r="X60" i="133"/>
  <c r="Z60" i="133" s="1"/>
  <c r="Z57" i="233"/>
  <c r="X60" i="233"/>
  <c r="Z60" i="233" s="1"/>
  <c r="Z57" i="125"/>
  <c r="X60" i="125"/>
  <c r="Z60" i="125" s="1"/>
  <c r="Z57" i="146"/>
  <c r="X60" i="146"/>
  <c r="Z60" i="146" s="1"/>
  <c r="Z57" i="69"/>
  <c r="X60" i="69"/>
  <c r="Z60" i="69" s="1"/>
  <c r="Z57" i="151"/>
  <c r="X60" i="151"/>
  <c r="Z60" i="151" s="1"/>
  <c r="Z57" i="206"/>
  <c r="X60" i="206"/>
  <c r="Z60" i="206" s="1"/>
  <c r="Z57" i="117"/>
  <c r="X60" i="117"/>
  <c r="Z60" i="117" s="1"/>
  <c r="Z57" i="221"/>
  <c r="X60" i="221"/>
  <c r="Z60" i="221" s="1"/>
  <c r="Z57" i="160"/>
  <c r="X60" i="160"/>
  <c r="Z60" i="160" s="1"/>
  <c r="Z57" i="72"/>
  <c r="X60" i="72"/>
  <c r="Z60" i="72" s="1"/>
  <c r="X60" i="165"/>
  <c r="Z60" i="165" s="1"/>
  <c r="Z57" i="165"/>
  <c r="Z57" i="201"/>
  <c r="X60" i="201"/>
  <c r="Z60" i="201" s="1"/>
  <c r="Z57" i="29"/>
  <c r="X60" i="29"/>
  <c r="Z60" i="29" s="1"/>
  <c r="Z57" i="166"/>
  <c r="X60" i="166"/>
  <c r="Z60" i="166" s="1"/>
  <c r="Z57" i="158"/>
  <c r="X60" i="158"/>
  <c r="Z60" i="158" s="1"/>
  <c r="Z57" i="121"/>
  <c r="X60" i="121"/>
  <c r="Z60" i="121" s="1"/>
  <c r="Z57" i="59"/>
  <c r="X60" i="59"/>
  <c r="Z60" i="59" s="1"/>
  <c r="Z57" i="239"/>
  <c r="X60" i="239"/>
  <c r="Z60" i="239" s="1"/>
  <c r="Z54" i="144"/>
  <c r="X57" i="144"/>
  <c r="Z57" i="28"/>
  <c r="X60" i="28"/>
  <c r="Z60" i="28" s="1"/>
  <c r="Z57" i="192"/>
  <c r="X60" i="192"/>
  <c r="Z60" i="192" s="1"/>
  <c r="Z57" i="183"/>
  <c r="X60" i="183"/>
  <c r="Z60" i="183" s="1"/>
  <c r="Z57" i="199"/>
  <c r="X60" i="199"/>
  <c r="Z60" i="199" s="1"/>
  <c r="Z57" i="139"/>
  <c r="X60" i="139"/>
  <c r="Z60" i="139" s="1"/>
  <c r="Z54" i="189"/>
  <c r="X57" i="189"/>
  <c r="Z54" i="172"/>
  <c r="X57" i="172"/>
  <c r="Z57" i="162"/>
  <c r="X60" i="162"/>
  <c r="Z60" i="162" s="1"/>
  <c r="X60" i="127"/>
  <c r="Z60" i="127" s="1"/>
  <c r="Z57" i="127"/>
  <c r="Z57" i="232"/>
  <c r="X60" i="232"/>
  <c r="Z60" i="232" s="1"/>
  <c r="X57" i="86"/>
  <c r="Z54" i="86"/>
  <c r="Z57" i="212"/>
  <c r="X60" i="212"/>
  <c r="Z60" i="212" s="1"/>
  <c r="Z54" i="89"/>
  <c r="X57" i="89"/>
  <c r="Z57" i="177"/>
  <c r="X60" i="177"/>
  <c r="Z60" i="177" s="1"/>
  <c r="Z57" i="134"/>
  <c r="X60" i="134"/>
  <c r="Z60" i="134" s="1"/>
  <c r="X57" i="17"/>
  <c r="Z54" i="17"/>
  <c r="Z57" i="129"/>
  <c r="X60" i="129"/>
  <c r="Z60" i="129" s="1"/>
  <c r="Z57" i="185"/>
  <c r="X60" i="185"/>
  <c r="Z60" i="185" s="1"/>
  <c r="Z57" i="81"/>
  <c r="X60" i="81"/>
  <c r="Z60" i="81" s="1"/>
  <c r="Z57" i="245"/>
  <c r="X60" i="245"/>
  <c r="Z60" i="245" s="1"/>
  <c r="Z57" i="258"/>
  <c r="X60" i="258"/>
  <c r="Z60" i="258" s="1"/>
  <c r="Z57" i="25"/>
  <c r="X60" i="25"/>
  <c r="Z60" i="25" s="1"/>
  <c r="Z57" i="122"/>
  <c r="X60" i="122"/>
  <c r="Z60" i="122" s="1"/>
  <c r="Z57" i="90"/>
  <c r="X60" i="90"/>
  <c r="Z60" i="90" s="1"/>
  <c r="Z57" i="36"/>
  <c r="X60" i="36"/>
  <c r="Z60" i="36" s="1"/>
  <c r="Z54" i="107"/>
  <c r="X57" i="107"/>
  <c r="X57" i="257"/>
  <c r="Z54" i="257"/>
  <c r="Z57" i="186"/>
  <c r="X60" i="186"/>
  <c r="Z60" i="186" s="1"/>
  <c r="Z57" i="159"/>
  <c r="X60" i="159"/>
  <c r="Z60" i="159" s="1"/>
  <c r="Z57" i="114"/>
  <c r="X60" i="114"/>
  <c r="Z60" i="114" s="1"/>
  <c r="Z57" i="62"/>
  <c r="X60" i="62"/>
  <c r="Z60" i="62" s="1"/>
  <c r="Z57" i="171"/>
  <c r="X60" i="171"/>
  <c r="Z60" i="171" s="1"/>
  <c r="Z57" i="4"/>
  <c r="X60" i="4"/>
  <c r="Z60" i="4" s="1"/>
  <c r="Z54" i="246"/>
  <c r="X57" i="246"/>
  <c r="Z57" i="188"/>
  <c r="X60" i="188"/>
  <c r="Z60" i="188" s="1"/>
  <c r="Z57" i="222"/>
  <c r="X60" i="222"/>
  <c r="Z60" i="222" s="1"/>
  <c r="Z57" i="103"/>
  <c r="X60" i="103"/>
  <c r="Z60" i="103" s="1"/>
  <c r="X60" i="87"/>
  <c r="Z60" i="87" s="1"/>
  <c r="Z57" i="87"/>
  <c r="Z57" i="176"/>
  <c r="X60" i="176"/>
  <c r="Z60" i="176" s="1"/>
  <c r="Z57" i="126"/>
  <c r="X60" i="126"/>
  <c r="Z60" i="126" s="1"/>
  <c r="X60" i="91"/>
  <c r="Z60" i="91" s="1"/>
  <c r="Z57" i="91"/>
  <c r="Z57" i="43"/>
  <c r="X60" i="43"/>
  <c r="Z60" i="43" s="1"/>
  <c r="Z57" i="145"/>
  <c r="X60" i="145"/>
  <c r="Z60" i="145" s="1"/>
  <c r="Z57" i="60"/>
  <c r="X60" i="60"/>
  <c r="Z60" i="60" s="1"/>
  <c r="Z57" i="220"/>
  <c r="X60" i="220"/>
  <c r="Z60" i="220" s="1"/>
  <c r="Z57" i="130"/>
  <c r="X60" i="130"/>
  <c r="Z60" i="130" s="1"/>
  <c r="Z54" i="205"/>
  <c r="X57" i="205"/>
  <c r="Z57" i="132"/>
  <c r="X60" i="132"/>
  <c r="Z60" i="132" s="1"/>
  <c r="Z54" i="119"/>
  <c r="X57" i="119"/>
  <c r="X60" i="256"/>
  <c r="Z60" i="256" s="1"/>
  <c r="Z57" i="256"/>
  <c r="Z54" i="149"/>
  <c r="X57" i="149"/>
  <c r="Z57" i="223"/>
  <c r="X60" i="223"/>
  <c r="Z60" i="223" s="1"/>
  <c r="Z57" i="39"/>
  <c r="X60" i="39"/>
  <c r="Z60" i="39" s="1"/>
  <c r="Z57" i="161"/>
  <c r="X60" i="161"/>
  <c r="Z60" i="161" s="1"/>
  <c r="Z57" i="65"/>
  <c r="X60" i="65"/>
  <c r="Z60" i="65" s="1"/>
  <c r="Z54" i="238"/>
  <c r="X57" i="238"/>
  <c r="Z57" i="243"/>
  <c r="X60" i="243"/>
  <c r="Z60" i="243" s="1"/>
  <c r="Z57" i="190"/>
  <c r="X60" i="190"/>
  <c r="Z60" i="190" s="1"/>
  <c r="Z57" i="234"/>
  <c r="X60" i="234"/>
  <c r="Z60" i="234" s="1"/>
  <c r="X60" i="67"/>
  <c r="Z60" i="67" s="1"/>
  <c r="Z57" i="67"/>
  <c r="Z57" i="209"/>
  <c r="X60" i="209"/>
  <c r="Z60" i="209" s="1"/>
  <c r="Z57" i="123"/>
  <c r="X60" i="123"/>
  <c r="Z60" i="123" s="1"/>
  <c r="Z57" i="112"/>
  <c r="X60" i="112"/>
  <c r="Z60" i="112" s="1"/>
  <c r="X60" i="48"/>
  <c r="Z60" i="48" s="1"/>
  <c r="Z57" i="48"/>
  <c r="Z54" i="75"/>
  <c r="X57" i="75"/>
  <c r="Z57" i="203"/>
  <c r="X60" i="203"/>
  <c r="Z60" i="203" s="1"/>
  <c r="Z57" i="54"/>
  <c r="X60" i="54"/>
  <c r="Z60" i="54" s="1"/>
  <c r="Z57" i="173"/>
  <c r="X60" i="173"/>
  <c r="Z60" i="173" s="1"/>
  <c r="X60" i="56"/>
  <c r="Z60" i="56" s="1"/>
  <c r="Z57" i="56"/>
  <c r="Z54" i="109"/>
  <c r="X57" i="109"/>
  <c r="X60" i="187"/>
  <c r="Z60" i="187" s="1"/>
  <c r="Z57" i="187"/>
  <c r="Z54" i="16"/>
  <c r="X57" i="16"/>
  <c r="Z57" i="61"/>
  <c r="X60" i="61"/>
  <c r="Z60" i="61" s="1"/>
  <c r="Z57" i="251"/>
  <c r="X60" i="251"/>
  <c r="Z60" i="251" s="1"/>
  <c r="Z57" i="94"/>
  <c r="X60" i="94"/>
  <c r="Z60" i="94" s="1"/>
  <c r="Z57" i="52"/>
  <c r="X60" i="52"/>
  <c r="Z60" i="52" s="1"/>
  <c r="Z57" i="96"/>
  <c r="X60" i="96"/>
  <c r="Z60" i="96" s="1"/>
  <c r="Z57" i="106"/>
  <c r="X60" i="106"/>
  <c r="Z60" i="106" s="1"/>
  <c r="Z57" i="196"/>
  <c r="X60" i="196"/>
  <c r="Z60" i="196" s="1"/>
  <c r="Z57" i="79"/>
  <c r="X60" i="79"/>
  <c r="Z60" i="79" s="1"/>
  <c r="Z57" i="131"/>
  <c r="X60" i="131"/>
  <c r="Z60" i="131" s="1"/>
  <c r="Z57" i="23"/>
  <c r="X60" i="23"/>
  <c r="Z60" i="23" s="1"/>
  <c r="Z54" i="20"/>
  <c r="X57" i="20"/>
  <c r="Z54" i="111"/>
  <c r="X57" i="111"/>
  <c r="Z54" i="230"/>
  <c r="X57" i="230"/>
  <c r="Z54" i="202"/>
  <c r="X57" i="202"/>
  <c r="X60" i="66"/>
  <c r="Z60" i="66" s="1"/>
  <c r="Z57" i="66"/>
  <c r="Z57" i="182"/>
  <c r="X60" i="182"/>
  <c r="Z60" i="182" s="1"/>
  <c r="Z54" i="10"/>
  <c r="X57" i="10"/>
  <c r="Z57" i="138"/>
  <c r="X60" i="138"/>
  <c r="Z60" i="138" s="1"/>
  <c r="X60" i="5"/>
  <c r="Z60" i="5" s="1"/>
  <c r="Z57" i="5"/>
  <c r="Z57" i="178"/>
  <c r="X60" i="178"/>
  <c r="Z60" i="178" s="1"/>
  <c r="Z57" i="40"/>
  <c r="X60" i="40"/>
  <c r="Z60" i="40" s="1"/>
  <c r="Z57" i="210"/>
  <c r="X60" i="210"/>
  <c r="Z60" i="210" s="1"/>
  <c r="Z57" i="204"/>
  <c r="X60" i="204"/>
  <c r="Z60" i="204" s="1"/>
  <c r="Z54" i="180"/>
  <c r="X57" i="180"/>
  <c r="Z54" i="216"/>
  <c r="X57" i="216"/>
  <c r="X60" i="22"/>
  <c r="Z60" i="22" s="1"/>
  <c r="Z57" i="22"/>
  <c r="Z57" i="163"/>
  <c r="X60" i="163"/>
  <c r="Z60" i="163" s="1"/>
  <c r="Z54" i="157"/>
  <c r="X57" i="157"/>
  <c r="Z57" i="240"/>
  <c r="X60" i="240"/>
  <c r="Z60" i="240" s="1"/>
  <c r="X60" i="143"/>
  <c r="Z60" i="143" s="1"/>
  <c r="Z57" i="143"/>
  <c r="Z54" i="85"/>
  <c r="X57" i="85"/>
  <c r="Z54" i="97"/>
  <c r="X57" i="97"/>
  <c r="Z57" i="236"/>
  <c r="X60" i="236"/>
  <c r="Z60" i="236" s="1"/>
  <c r="Z57" i="26"/>
  <c r="X60" i="26"/>
  <c r="Z60" i="26" s="1"/>
  <c r="Z57" i="248"/>
  <c r="X60" i="248"/>
  <c r="Z60" i="248" s="1"/>
  <c r="Z57" i="148"/>
  <c r="X60" i="148"/>
  <c r="Z60" i="148" s="1"/>
  <c r="Z54" i="46"/>
  <c r="X57" i="46"/>
  <c r="Z54" i="21"/>
  <c r="X57" i="21"/>
  <c r="Z57" i="228"/>
  <c r="X60" i="228"/>
  <c r="Z60" i="228" s="1"/>
  <c r="Z57" i="215"/>
  <c r="X60" i="215"/>
  <c r="Z60" i="215" s="1"/>
  <c r="Z57" i="175"/>
  <c r="X60" i="175"/>
  <c r="Z60" i="175" s="1"/>
  <c r="Z57" i="49"/>
  <c r="X60" i="49"/>
  <c r="Z60" i="49" s="1"/>
  <c r="Z57" i="241"/>
  <c r="X60" i="241"/>
  <c r="Z60" i="241" s="1"/>
  <c r="Z57" i="174"/>
  <c r="X60" i="174"/>
  <c r="Z60" i="174" s="1"/>
  <c r="Z57" i="208"/>
  <c r="X60" i="208"/>
  <c r="Z60" i="208" s="1"/>
  <c r="Z57" i="147"/>
  <c r="X60" i="147"/>
  <c r="Z60" i="147" s="1"/>
  <c r="Z57" i="237"/>
  <c r="X60" i="237"/>
  <c r="Z60" i="237" s="1"/>
  <c r="X60" i="58"/>
  <c r="Z60" i="58" s="1"/>
  <c r="Z57" i="58"/>
  <c r="Z57" i="155"/>
  <c r="X60" i="155"/>
  <c r="Z60" i="155" s="1"/>
  <c r="Z54" i="77"/>
  <c r="X57" i="77"/>
  <c r="Z57" i="235"/>
  <c r="X60" i="235"/>
  <c r="Z60" i="235" s="1"/>
  <c r="Z57" i="244"/>
  <c r="X60" i="244"/>
  <c r="Z60" i="244" s="1"/>
  <c r="Z54" i="73"/>
  <c r="X57" i="73"/>
  <c r="Z57" i="84"/>
  <c r="X60" i="84"/>
  <c r="Z60" i="84" s="1"/>
  <c r="Z57" i="247"/>
  <c r="X60" i="247"/>
  <c r="Z60" i="247" s="1"/>
  <c r="Z57" i="78"/>
  <c r="X60" i="78"/>
  <c r="Z60" i="78" s="1"/>
  <c r="Z57" i="92"/>
  <c r="X60" i="92"/>
  <c r="Z60" i="92" s="1"/>
  <c r="Z57" i="225"/>
  <c r="X60" i="225"/>
  <c r="Z60" i="225" s="1"/>
  <c r="Z57" i="120"/>
  <c r="X60" i="120"/>
  <c r="Z60" i="120" s="1"/>
  <c r="Z57" i="74"/>
  <c r="X60" i="74"/>
  <c r="Z60" i="74" s="1"/>
  <c r="Z57" i="150"/>
  <c r="X60" i="150"/>
  <c r="Z60" i="150" s="1"/>
  <c r="X60" i="33"/>
  <c r="Z60" i="33" s="1"/>
  <c r="Z57" i="33"/>
  <c r="Z57" i="128"/>
  <c r="X60" i="128"/>
  <c r="Z60" i="128" s="1"/>
  <c r="X57" i="55"/>
  <c r="Z54" i="55"/>
  <c r="Z57" i="136"/>
  <c r="X60" i="136"/>
  <c r="Z60" i="136" s="1"/>
  <c r="X60" i="76"/>
  <c r="Z60" i="76" s="1"/>
  <c r="Z57" i="76"/>
  <c r="Z54" i="152"/>
  <c r="X57" i="152"/>
  <c r="Z57" i="88"/>
  <c r="X60" i="88"/>
  <c r="Z60" i="88" s="1"/>
  <c r="Z54" i="11"/>
  <c r="X57" i="11"/>
  <c r="Z57" i="101"/>
  <c r="X60" i="101"/>
  <c r="Z60" i="101" s="1"/>
  <c r="Z57" i="140"/>
  <c r="X60" i="140"/>
  <c r="Z60" i="140" s="1"/>
  <c r="Z57" i="45"/>
  <c r="X60" i="45"/>
  <c r="Z60" i="45" s="1"/>
  <c r="Z57" i="227"/>
  <c r="X60" i="227"/>
  <c r="Z60" i="227" s="1"/>
  <c r="Z57" i="179"/>
  <c r="X60" i="179"/>
  <c r="Z60" i="179" s="1"/>
  <c r="Z57" i="102"/>
  <c r="X60" i="102"/>
  <c r="Z60" i="102" s="1"/>
  <c r="Z57" i="42"/>
  <c r="X60" i="42"/>
  <c r="Z60" i="42" s="1"/>
  <c r="Z57" i="164"/>
  <c r="X60" i="164"/>
  <c r="Z60" i="164" s="1"/>
  <c r="Z57" i="219"/>
  <c r="X60" i="219"/>
  <c r="Z60" i="219" s="1"/>
  <c r="Z57" i="137"/>
  <c r="X60" i="137"/>
  <c r="Z60" i="137" s="1"/>
  <c r="Z57" i="41"/>
  <c r="X60" i="41"/>
  <c r="Z60" i="41" s="1"/>
  <c r="Z57" i="198"/>
  <c r="X60" i="198"/>
  <c r="Z60" i="198" s="1"/>
  <c r="Z57" i="68"/>
  <c r="X60" i="68"/>
  <c r="Z60" i="68" s="1"/>
  <c r="Z54" i="135"/>
  <c r="X57" i="135"/>
  <c r="Z57" i="142"/>
  <c r="X60" i="142"/>
  <c r="Z60" i="142" s="1"/>
  <c r="X60" i="27"/>
  <c r="Z60" i="27" s="1"/>
  <c r="Z57" i="27"/>
  <c r="Z57" i="170"/>
  <c r="X60" i="170"/>
  <c r="Z60" i="170" s="1"/>
  <c r="Z57" i="250"/>
  <c r="X60" i="250"/>
  <c r="Z60" i="250" s="1"/>
  <c r="Z57" i="156"/>
  <c r="X60" i="156"/>
  <c r="Z60" i="156" s="1"/>
  <c r="Z57" i="30"/>
  <c r="X60" i="30"/>
  <c r="Z60" i="30" s="1"/>
  <c r="Z57" i="71"/>
  <c r="X60" i="71"/>
  <c r="Z60" i="71" s="1"/>
  <c r="Z57" i="35"/>
  <c r="X60" i="35"/>
  <c r="Z60" i="35" s="1"/>
  <c r="Z57" i="193"/>
  <c r="X60" i="193"/>
  <c r="Z60" i="193" s="1"/>
  <c r="Z57" i="1"/>
  <c r="X60" i="1"/>
  <c r="Z60" i="1" s="1"/>
  <c r="Z57" i="57"/>
  <c r="X60" i="57"/>
  <c r="Z60" i="57" s="1"/>
  <c r="Z57" i="141"/>
  <c r="X60" i="141"/>
  <c r="Z60" i="141" s="1"/>
  <c r="Z57" i="226"/>
  <c r="X60" i="226"/>
  <c r="Z60" i="226" s="1"/>
  <c r="Z57" i="154"/>
  <c r="X60" i="154"/>
  <c r="Z60" i="154" s="1"/>
  <c r="Z57" i="115"/>
  <c r="X60" i="115"/>
  <c r="Z60" i="115" s="1"/>
  <c r="Z57" i="200"/>
  <c r="X60" i="200"/>
  <c r="Z60" i="200" s="1"/>
  <c r="Z54" i="99"/>
  <c r="X57" i="99"/>
  <c r="Z57" i="93"/>
  <c r="X60" i="93"/>
  <c r="Z60" i="93" s="1"/>
  <c r="Z57" i="38"/>
  <c r="X60" i="38"/>
  <c r="Z60" i="38" s="1"/>
  <c r="Z57" i="82"/>
  <c r="X60" i="82"/>
  <c r="Z60" i="82" s="1"/>
  <c r="Z57" i="167"/>
  <c r="X60" i="167"/>
  <c r="Z60" i="167" s="1"/>
  <c r="Z54" i="53"/>
  <c r="X57" i="53"/>
  <c r="Z57" i="211"/>
  <c r="X60" i="211"/>
  <c r="Z60" i="211" s="1"/>
  <c r="Z54" i="224"/>
  <c r="X57" i="224"/>
  <c r="Z57" i="118"/>
  <c r="X60" i="118"/>
  <c r="Z60" i="118" s="1"/>
  <c r="Z57" i="34"/>
  <c r="X60" i="34"/>
  <c r="Z60" i="34" s="1"/>
  <c r="Z57" i="184"/>
  <c r="X60" i="184"/>
  <c r="Z60" i="184" s="1"/>
  <c r="Z57" i="98"/>
  <c r="X60" i="98"/>
  <c r="Z60" i="98" s="1"/>
  <c r="Z57" i="95"/>
  <c r="X60" i="95"/>
  <c r="Z60" i="95" s="1"/>
  <c r="Z54" i="194"/>
  <c r="X57" i="194"/>
  <c r="X57" i="108"/>
  <c r="Z54" i="108"/>
  <c r="X60" i="252"/>
  <c r="Z60" i="252" s="1"/>
  <c r="Z57" i="252"/>
  <c r="Z57" i="218"/>
  <c r="X60" i="218"/>
  <c r="Z60" i="218" s="1"/>
  <c r="Z57" i="242"/>
  <c r="X60" i="242"/>
  <c r="Z60" i="242" s="1"/>
  <c r="Z57" i="80"/>
  <c r="X60" i="80"/>
  <c r="Z60" i="80" s="1"/>
  <c r="X57" i="6"/>
  <c r="Z54" i="6"/>
  <c r="Z57" i="113"/>
  <c r="X60" i="113"/>
  <c r="Z60" i="113" s="1"/>
  <c r="Z57" i="153"/>
  <c r="X60" i="153"/>
  <c r="Z60" i="153" s="1"/>
  <c r="Z57" i="7"/>
  <c r="X60" i="7"/>
  <c r="Z60" i="7" s="1"/>
  <c r="Z54" i="31"/>
  <c r="X57" i="31"/>
  <c r="Z57" i="195"/>
  <c r="X60" i="195"/>
  <c r="Z60" i="195" s="1"/>
  <c r="Z57" i="181"/>
  <c r="X60" i="181"/>
  <c r="Z60" i="181" s="1"/>
  <c r="Z57" i="100"/>
  <c r="X60" i="100"/>
  <c r="Z60" i="100" s="1"/>
  <c r="Z57" i="217"/>
  <c r="X60" i="217"/>
  <c r="Z60" i="217" s="1"/>
  <c r="X60" i="32"/>
  <c r="Z60" i="32" s="1"/>
  <c r="Z57" i="32"/>
  <c r="Z57" i="231"/>
  <c r="X60" i="231"/>
  <c r="Z60" i="231" s="1"/>
  <c r="Z57" i="169" l="1"/>
  <c r="X60" i="169"/>
  <c r="Z60" i="169" s="1"/>
  <c r="X60" i="124"/>
  <c r="Z60" i="124" s="1"/>
  <c r="Z57" i="124"/>
  <c r="Z57" i="19"/>
  <c r="X60" i="19"/>
  <c r="Z60" i="19" s="1"/>
  <c r="X60" i="2"/>
  <c r="Z60" i="2" s="1"/>
  <c r="Z57" i="2"/>
  <c r="Z57" i="12"/>
  <c r="X60" i="12"/>
  <c r="Z60" i="12" s="1"/>
  <c r="X60" i="105"/>
  <c r="Z60" i="105" s="1"/>
  <c r="Z57" i="105"/>
  <c r="X60" i="47"/>
  <c r="Z60" i="47" s="1"/>
  <c r="Z57" i="47"/>
  <c r="Z57" i="13"/>
  <c r="X60" i="13"/>
  <c r="Z60" i="13" s="1"/>
  <c r="Z57" i="108"/>
  <c r="X60" i="108"/>
  <c r="Z60" i="108" s="1"/>
  <c r="Z57" i="77"/>
  <c r="X60" i="77"/>
  <c r="Z60" i="77" s="1"/>
  <c r="Z57" i="21"/>
  <c r="X60" i="21"/>
  <c r="Z60" i="21" s="1"/>
  <c r="X60" i="202"/>
  <c r="Z60" i="202" s="1"/>
  <c r="Z57" i="202"/>
  <c r="X60" i="109"/>
  <c r="Z60" i="109" s="1"/>
  <c r="Z57" i="109"/>
  <c r="X60" i="246"/>
  <c r="Z60" i="246" s="1"/>
  <c r="Z57" i="246"/>
  <c r="X60" i="107"/>
  <c r="Z60" i="107" s="1"/>
  <c r="Z57" i="107"/>
  <c r="Z57" i="189"/>
  <c r="X60" i="189"/>
  <c r="Z60" i="189" s="1"/>
  <c r="X60" i="11"/>
  <c r="Z60" i="11" s="1"/>
  <c r="Z57" i="11"/>
  <c r="X60" i="73"/>
  <c r="Z60" i="73" s="1"/>
  <c r="Z57" i="73"/>
  <c r="X60" i="46"/>
  <c r="Z60" i="46" s="1"/>
  <c r="Z57" i="46"/>
  <c r="X60" i="216"/>
  <c r="Z60" i="216" s="1"/>
  <c r="Z57" i="216"/>
  <c r="Z57" i="10"/>
  <c r="X60" i="10"/>
  <c r="Z60" i="10" s="1"/>
  <c r="X60" i="230"/>
  <c r="Z60" i="230" s="1"/>
  <c r="Z57" i="230"/>
  <c r="Z57" i="75"/>
  <c r="X60" i="75"/>
  <c r="Z60" i="75" s="1"/>
  <c r="X60" i="119"/>
  <c r="Z60" i="119" s="1"/>
  <c r="Z57" i="119"/>
  <c r="Z57" i="89"/>
  <c r="X60" i="89"/>
  <c r="Z60" i="89" s="1"/>
  <c r="X60" i="53"/>
  <c r="Z60" i="53" s="1"/>
  <c r="Z57" i="53"/>
  <c r="X60" i="99"/>
  <c r="Z60" i="99" s="1"/>
  <c r="Z57" i="99"/>
  <c r="Z57" i="97"/>
  <c r="X60" i="97"/>
  <c r="Z60" i="97" s="1"/>
  <c r="X60" i="157"/>
  <c r="Z60" i="157" s="1"/>
  <c r="Z57" i="157"/>
  <c r="X60" i="180"/>
  <c r="Z60" i="180" s="1"/>
  <c r="Z57" i="180"/>
  <c r="X60" i="111"/>
  <c r="Z60" i="111" s="1"/>
  <c r="Z57" i="111"/>
  <c r="X60" i="16"/>
  <c r="Z60" i="16" s="1"/>
  <c r="Z57" i="16"/>
  <c r="X60" i="238"/>
  <c r="Z60" i="238" s="1"/>
  <c r="Z57" i="238"/>
  <c r="Z57" i="144"/>
  <c r="X60" i="144"/>
  <c r="Z60" i="144" s="1"/>
  <c r="X60" i="194"/>
  <c r="Z60" i="194" s="1"/>
  <c r="Z57" i="194"/>
  <c r="Z57" i="55"/>
  <c r="X60" i="55"/>
  <c r="Z60" i="55" s="1"/>
  <c r="Z57" i="17"/>
  <c r="X60" i="17"/>
  <c r="Z60" i="17" s="1"/>
  <c r="Z57" i="31"/>
  <c r="X60" i="31"/>
  <c r="Z60" i="31" s="1"/>
  <c r="X60" i="224"/>
  <c r="Z60" i="224" s="1"/>
  <c r="Z57" i="224"/>
  <c r="X60" i="135"/>
  <c r="Z60" i="135" s="1"/>
  <c r="Z57" i="135"/>
  <c r="Z57" i="152"/>
  <c r="X60" i="152"/>
  <c r="Z60" i="152" s="1"/>
  <c r="X60" i="85"/>
  <c r="Z60" i="85" s="1"/>
  <c r="Z57" i="85"/>
  <c r="Z57" i="20"/>
  <c r="X60" i="20"/>
  <c r="Z60" i="20" s="1"/>
  <c r="X60" i="149"/>
  <c r="Z60" i="149" s="1"/>
  <c r="Z57" i="149"/>
  <c r="Z57" i="205"/>
  <c r="X60" i="205"/>
  <c r="Z60" i="205" s="1"/>
  <c r="X60" i="172"/>
  <c r="Z60" i="172" s="1"/>
  <c r="Z57" i="172"/>
  <c r="Z57" i="6"/>
  <c r="X60" i="6"/>
  <c r="Z60" i="6" s="1"/>
  <c r="Z57" i="257"/>
  <c r="X60" i="257"/>
  <c r="Z60" i="257" s="1"/>
  <c r="Z57" i="86"/>
  <c r="X60" i="86"/>
  <c r="Z60" i="86" s="1"/>
</calcChain>
</file>

<file path=xl/sharedStrings.xml><?xml version="1.0" encoding="utf-8"?>
<sst xmlns="http://schemas.openxmlformats.org/spreadsheetml/2006/main" count="37926" uniqueCount="344">
  <si>
    <t>Eastern Cape: Buffalo City (BUF) - Table C4 Quarterly Budgeted Financial Performance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</si>
  <si>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</si>
  <si>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</si>
  <si>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</si>
  <si>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</si>
  <si>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</si>
  <si>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</si>
  <si>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</si>
  <si>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</si>
  <si>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</si>
  <si>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</si>
  <si>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</si>
  <si>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</si>
  <si>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</si>
  <si>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</si>
  <si>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</si>
  <si>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</si>
  <si>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</si>
  <si>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</si>
  <si>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</si>
  <si>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</si>
  <si>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</si>
  <si>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</si>
  <si>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</si>
  <si>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</si>
  <si>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</si>
  <si>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</si>
  <si>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</si>
  <si>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</si>
  <si>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</si>
  <si>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</si>
  <si>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</si>
  <si>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</si>
  <si>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</si>
  <si>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</si>
  <si>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</si>
  <si>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</si>
  <si>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</si>
  <si>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</si>
  <si>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</si>
  <si>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</si>
  <si>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</si>
  <si>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</si>
  <si>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</si>
  <si>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</si>
  <si>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</si>
  <si>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</si>
  <si>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</si>
  <si>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</si>
  <si>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</si>
  <si>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</si>
  <si>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</si>
  <si>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</si>
  <si>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</si>
  <si>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</si>
  <si>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</si>
  <si>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</si>
  <si>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</si>
  <si>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</si>
  <si>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</si>
  <si>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</si>
  <si>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</si>
  <si>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</si>
  <si>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</si>
  <si>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</si>
  <si>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</si>
  <si>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</si>
  <si>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</si>
  <si>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</si>
  <si>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</si>
  <si>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</si>
  <si>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</si>
  <si>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</si>
  <si>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</si>
  <si>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</si>
  <si>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</si>
  <si>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</si>
  <si>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</si>
  <si>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</si>
  <si>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</si>
  <si>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</si>
  <si>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</si>
  <si>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</si>
  <si>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</si>
  <si>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</si>
  <si>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</si>
  <si>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2nd Quarter ended 31 December 2025 (Figures Finalised as at 2026/01/30)</t>
  </si>
  <si>
    <t>Eastern Cape: Dr Beyers Naude (EC101) - Table C4 Quarterly Budgeted Financial Performance ( Water management                                   ) for 2nd Quarter ended 31 December 2025 (Figures Finalised as at 2026/01/30)</t>
  </si>
  <si>
    <t>Eastern Cape: Blue Crane Route (EC102) - Table C4 Quarterly Budgeted Financial Performance ( Water management                                   ) for 2nd Quarter ended 31 December 2025 (Figures Finalised as at 2026/01/30)</t>
  </si>
  <si>
    <t>Eastern Cape: Makana (EC104) - Table C4 Quarterly Budgeted Financial Performance ( Water management                                   ) for 2nd Quarter ended 31 December 2025 (Figures Finalised as at 2026/01/30)</t>
  </si>
  <si>
    <t>Eastern Cape: Ndlambe (EC105) - Table C4 Quarterly Budgeted Financial Performance ( Water management                                   ) for 2nd Quarter ended 31 December 2025 (Figures Finalised as at 2026/01/30)</t>
  </si>
  <si>
    <t>Eastern Cape: Sundays River Valley (EC106) - Table C4 Quarterly Budgeted Financial Performance ( Water management                                   ) for 2nd Quarter ended 31 December 2025 (Figures Finalised as at 2026/01/30)</t>
  </si>
  <si>
    <t>Eastern Cape: Kouga (EC108) - Table C4 Quarterly Budgeted Financial Performance ( Water management                                   ) for 2nd Quarter ended 31 December 2025 (Figures Finalised as at 2026/01/30)</t>
  </si>
  <si>
    <t>Eastern Cape: Kou-Kamma (EC109) - Table C4 Quarterly Budgeted Financial Performance ( Water management                                   ) for 2nd Quarter ended 31 December 2025 (Figures Finalised as at 2026/01/30)</t>
  </si>
  <si>
    <t>Eastern Cape: Sarah Baartman (DC10) - Table C4 Quarterly Budgeted Financial Performance ( Water management                                   ) for 2nd Quarter ended 31 December 2025 (Figures Finalised as at 2026/01/30)</t>
  </si>
  <si>
    <t>Eastern Cape: Mbhashe (EC121) - Table C4 Quarterly Budgeted Financial Performance ( Water management                                   ) for 2nd Quarter ended 31 December 2025 (Figures Finalised as at 2026/01/30)</t>
  </si>
  <si>
    <t>Eastern Cape: Mnquma (EC122) - Table C4 Quarterly Budgeted Financial Performance ( Water management                                   ) for 2nd Quarter ended 31 December 2025 (Figures Finalised as at 2026/01/30)</t>
  </si>
  <si>
    <t>Eastern Cape: Great Kei (EC123) - Table C4 Quarterly Budgeted Financial Performance ( Water management                                   ) for 2nd Quarter ended 31 December 2025 (Figures Finalised as at 2026/01/30)</t>
  </si>
  <si>
    <t>Eastern Cape: Amahlathi (EC124) - Table C4 Quarterly Budgeted Financial Performance ( Water management                                   ) for 2nd Quarter ended 31 December 2025 (Figures Finalised as at 2026/01/30)</t>
  </si>
  <si>
    <t>Eastern Cape: Ngqushwa (EC126) - Table C4 Quarterly Budgeted Financial Performance ( Water management                                   ) for 2nd Quarter ended 31 December 2025 (Figures Finalised as at 2026/01/30)</t>
  </si>
  <si>
    <t>Eastern Cape: Raymond Mhlaba (EC129) - Table C4 Quarterly Budgeted Financial Performance ( Water management                                   ) for 2nd Quarter ended 31 December 2025 (Figures Finalised as at 2026/01/30)</t>
  </si>
  <si>
    <t>Eastern Cape: Amathole (DC12) - Table C4 Quarterly Budgeted Financial Performance ( Water management                                   ) for 2nd Quarter ended 31 December 2025 (Figures Finalised as at 2026/01/30)</t>
  </si>
  <si>
    <t>Eastern Cape: Inxuba Yethemba (EC131) - Table C4 Quarterly Budgeted Financial Performance ( Water management                                   ) for 2nd Quarter ended 31 December 2025 (Figures Finalised as at 2026/01/30)</t>
  </si>
  <si>
    <t>Eastern Cape: Intsika Yethu (EC135) - Table C4 Quarterly Budgeted Financial Performance ( Water management                                   ) for 2nd Quarter ended 31 December 2025 (Figures Finalised as at 2026/01/30)</t>
  </si>
  <si>
    <t>Eastern Cape: Emalahleni (EC) (EC136) - Table C4 Quarterly Budgeted Financial Performance ( Water management                                   ) for 2nd Quarter ended 31 December 2025 (Figures Finalised as at 2026/01/30)</t>
  </si>
  <si>
    <t>Eastern Cape: Dr. A.B. Xuma (EC137) - Table C4 Quarterly Budgeted Financial Performance ( Water management                                   ) for 2nd Quarter ended 31 December 2025 (Figures Finalised as at 2026/01/30)</t>
  </si>
  <si>
    <t>Eastern Cape: Sakhisizwe (EC138) - Table C4 Quarterly Budgeted Financial Performance ( Water management                                   ) for 2nd Quarter ended 31 December 2025 (Figures Finalised as at 2026/01/30)</t>
  </si>
  <si>
    <t>Eastern Cape: Enoch Mgijima (EC139) - Table C4 Quarterly Budgeted Financial Performance ( Water management                                   ) for 2nd Quarter ended 31 December 2025 (Figures Finalised as at 2026/01/30)</t>
  </si>
  <si>
    <t>Eastern Cape: Chris Hani (DC13) - Table C4 Quarterly Budgeted Financial Performance ( Water management                                   ) for 2nd Quarter ended 31 December 2025 (Figures Finalised as at 2026/01/30)</t>
  </si>
  <si>
    <t>Eastern Cape: Elundini (EC141) - Table C4 Quarterly Budgeted Financial Performance ( Water management                                   ) for 2nd Quarter ended 31 December 2025 (Figures Finalised as at 2026/01/30)</t>
  </si>
  <si>
    <t>Eastern Cape: Senqu (EC142) - Table C4 Quarterly Budgeted Financial Performance ( Water management                                   ) for 2nd Quarter ended 31 December 2025 (Figures Finalised as at 2026/01/30)</t>
  </si>
  <si>
    <t>Eastern Cape: Walter Sisulu (EC145) - Table C4 Quarterly Budgeted Financial Performance ( Water management                                   ) for 2nd Quarter ended 31 December 2025 (Figures Finalised as at 2026/01/30)</t>
  </si>
  <si>
    <t>Eastern Cape: Joe Gqabi (DC14) - Table C4 Quarterly Budgeted Financial Performance ( Water management                                   ) for 2nd Quarter ended 31 December 2025 (Figures Finalised as at 2026/01/30)</t>
  </si>
  <si>
    <t>Eastern Cape: Ngquza Hills (EC153) - Table C4 Quarterly Budgeted Financial Performance ( Water management                                   ) for 2nd Quarter ended 31 December 2025 (Figures Finalised as at 2026/01/30)</t>
  </si>
  <si>
    <t>Eastern Cape: Port St Johns (EC154) - Table C4 Quarterly Budgeted Financial Performance ( Water management                                   ) for 2nd Quarter ended 31 December 2025 (Figures Finalised as at 2026/01/30)</t>
  </si>
  <si>
    <t>Eastern Cape: Nyandeni (EC155) - Table C4 Quarterly Budgeted Financial Performance ( Water management                                   ) for 2nd Quarter ended 31 December 2025 (Figures Finalised as at 2026/01/30)</t>
  </si>
  <si>
    <t>Eastern Cape: Mhlontlo (EC156) - Table C4 Quarterly Budgeted Financial Performance ( Water management                                   ) for 2nd Quarter ended 31 December 2025 (Figures Finalised as at 2026/01/30)</t>
  </si>
  <si>
    <t>Eastern Cape: King Sabata Dalindyebo (EC157) - Table C4 Quarterly Budgeted Financial Performance ( Water management                                   ) for 2nd Quarter ended 31 December 2025 (Figures Finalised as at 2026/01/30)</t>
  </si>
  <si>
    <t>Eastern Cape: O R Tambo (DC15) - Table C4 Quarterly Budgeted Financial Performance ( Water management                                   ) for 2nd Quarter ended 31 December 2025 (Figures Finalised as at 2026/01/30)</t>
  </si>
  <si>
    <t>Eastern Cape: Matatiele (EC441) - Table C4 Quarterly Budgeted Financial Performance ( Water management                                   ) for 2nd Quarter ended 31 December 2025 (Figures Finalised as at 2026/01/30)</t>
  </si>
  <si>
    <t>Eastern Cape: Umzimvubu (EC442) - Table C4 Quarterly Budgeted Financial Performance ( Water management                                   ) for 2nd Quarter ended 31 December 2025 (Figures Finalised as at 2026/01/30)</t>
  </si>
  <si>
    <t>Eastern Cape: Winnie Madikizela-Mandela (EC443) - Table C4 Quarterly Budgeted Financial Performance ( Water management                                   ) for 2nd Quarter ended 31 December 2025 (Figures Finalised as at 2026/01/30)</t>
  </si>
  <si>
    <t>Eastern Cape: Ntabankulu (EC444) - Table C4 Quarterly Budgeted Financial Performance ( Water management                                   ) for 2nd Quarter ended 31 December 2025 (Figures Finalised as at 2026/01/30)</t>
  </si>
  <si>
    <t>Eastern Cape: Alfred Nzo (DC44) - Table C4 Quarterly Budgeted Financial Performance ( Water management                                   ) for 2nd Quarter ended 31 December 2025 (Figures Finalised as at 2026/01/30)</t>
  </si>
  <si>
    <t>Free State: Mangaung (MAN) - Table C4 Quarterly Budgeted Financial Performance ( Water management                                   ) for 2nd Quarter ended 31 December 2025 (Figures Finalised as at 2026/01/30)</t>
  </si>
  <si>
    <t>Free State: Letsemeng (FS161) - Table C4 Quarterly Budgeted Financial Performance ( Water management                                   ) for 2nd Quarter ended 31 December 2025 (Figures Finalised as at 2026/01/30)</t>
  </si>
  <si>
    <t>Free State: Kopanong (FS162) - Table C4 Quarterly Budgeted Financial Performance ( Water management                                   ) for 2nd Quarter ended 31 December 2025 (Figures Finalised as at 2026/01/30)</t>
  </si>
  <si>
    <t>Free State: Mohokare (FS163) - Table C4 Quarterly Budgeted Financial Performance ( Water management                                   ) for 2nd Quarter ended 31 December 2025 (Figures Finalised as at 2026/01/30)</t>
  </si>
  <si>
    <t>Free State: Xhariep (DC16) - Table C4 Quarterly Budgeted Financial Performance ( Water management                                   ) for 2nd Quarter ended 31 December 2025 (Figures Finalised as at 2026/01/30)</t>
  </si>
  <si>
    <t>Free State: Masilonyana (FS181) - Table C4 Quarterly Budgeted Financial Performance ( Water management                                   ) for 2nd Quarter ended 31 December 2025 (Figures Finalised as at 2026/01/30)</t>
  </si>
  <si>
    <t>Free State: Tokologo (FS182) - Table C4 Quarterly Budgeted Financial Performance ( Water management                                   ) for 2nd Quarter ended 31 December 2025 (Figures Finalised as at 2026/01/30)</t>
  </si>
  <si>
    <t>Free State: Tswelopele (FS183) - Table C4 Quarterly Budgeted Financial Performance ( Water management                                   ) for 2nd Quarter ended 31 December 2025 (Figures Finalised as at 2026/01/30)</t>
  </si>
  <si>
    <t>Free State: Matjhabeng (FS184) - Table C4 Quarterly Budgeted Financial Performance ( Water management                                   ) for 2nd Quarter ended 31 December 2025 (Figures Finalised as at 2026/01/30)</t>
  </si>
  <si>
    <t>Free State: Nala (FS185) - Table C4 Quarterly Budgeted Financial Performance ( Water management                                   ) for 2nd Quarter ended 31 December 2025 (Figures Finalised as at 2026/01/30)</t>
  </si>
  <si>
    <t>Free State: Lejweleputswa (DC18) - Table C4 Quarterly Budgeted Financial Performance ( Water management                                   ) for 2nd Quarter ended 31 December 2025 (Figures Finalised as at 2026/01/30)</t>
  </si>
  <si>
    <t>Free State: Setsoto (FS191) - Table C4 Quarterly Budgeted Financial Performance ( Water management                                   ) for 2nd Quarter ended 31 December 2025 (Figures Finalised as at 2026/01/30)</t>
  </si>
  <si>
    <t>Free State: Dihlabeng (FS192) - Table C4 Quarterly Budgeted Financial Performance ( Water management                                   ) for 2nd Quarter ended 31 December 2025 (Figures Finalised as at 2026/01/30)</t>
  </si>
  <si>
    <t>Free State: Nketoana (FS193) - Table C4 Quarterly Budgeted Financial Performance ( Water management                                   ) for 2nd Quarter ended 31 December 2025 (Figures Finalised as at 2026/01/30)</t>
  </si>
  <si>
    <t>Free State: Maluti-a-Phofung (FS194) - Table C4 Quarterly Budgeted Financial Performance ( Water management                                   ) for 2nd Quarter ended 31 December 2025 (Figures Finalised as at 2026/01/30)</t>
  </si>
  <si>
    <t>Free State: Phumelela (FS195) - Table C4 Quarterly Budgeted Financial Performance ( Water management                                   ) for 2nd Quarter ended 31 December 2025 (Figures Finalised as at 2026/01/30)</t>
  </si>
  <si>
    <t>Free State: Mantsopa (FS196) - Table C4 Quarterly Budgeted Financial Performance ( Water management                                   ) for 2nd Quarter ended 31 December 2025 (Figures Finalised as at 2026/01/30)</t>
  </si>
  <si>
    <t>Free State: Thabo Mofutsanyana (DC19) - Table C4 Quarterly Budgeted Financial Performance ( Water management                                   ) for 2nd Quarter ended 31 December 2025 (Figures Finalised as at 2026/01/30)</t>
  </si>
  <si>
    <t>Free State: Moqhaka (FS201) - Table C4 Quarterly Budgeted Financial Performance ( Water management                                   ) for 2nd Quarter ended 31 December 2025 (Figures Finalised as at 2026/01/30)</t>
  </si>
  <si>
    <t>Free State: Ngwathe (FS203) - Table C4 Quarterly Budgeted Financial Performance ( Water management                                   ) for 2nd Quarter ended 31 December 2025 (Figures Finalised as at 2026/01/30)</t>
  </si>
  <si>
    <t>Free State: Metsimaholo (FS204) - Table C4 Quarterly Budgeted Financial Performance ( Water management                                   ) for 2nd Quarter ended 31 December 2025 (Figures Finalised as at 2026/01/30)</t>
  </si>
  <si>
    <t>Free State: Mafube (FS205) - Table C4 Quarterly Budgeted Financial Performance ( Water management                                   ) for 2nd Quarter ended 31 December 2025 (Figures Finalised as at 2026/01/30)</t>
  </si>
  <si>
    <t>Free State: Fezile Dabi (DC20) - Table C4 Quarterly Budgeted Financial Performance ( Water management                                   ) for 2nd Quarter ended 31 December 2025 (Figures Finalised as at 2026/01/30)</t>
  </si>
  <si>
    <t>Gauteng: City of Ekurhuleni (EKU) - Table C4 Quarterly Budgeted Financial Performance ( Water management                                   ) for 2nd Quarter ended 31 December 2025 (Figures Finalised as at 2026/01/30)</t>
  </si>
  <si>
    <t>Gauteng: City of Johannesburg (JHB) - Table C4 Quarterly Budgeted Financial Performance ( Water management                                   ) for 2nd Quarter ended 31 December 2025 (Figures Finalised as at 2026/01/30)</t>
  </si>
  <si>
    <t>Gauteng: City of Tshwane (TSH) - Table C4 Quarterly Budgeted Financial Performance ( Water management                                   ) for 2nd Quarter ended 31 December 2025 (Figures Finalised as at 2026/01/30)</t>
  </si>
  <si>
    <t>Gauteng: Emfuleni (GT421) - Table C4 Quarterly Budgeted Financial Performance ( Water management                                   ) for 2nd Quarter ended 31 December 2025 (Figures Finalised as at 2026/01/30)</t>
  </si>
  <si>
    <t>Gauteng: Midvaal (GT422) - Table C4 Quarterly Budgeted Financial Performance ( Water management                                   ) for 2nd Quarter ended 31 December 2025 (Figures Finalised as at 2026/01/30)</t>
  </si>
  <si>
    <t>Gauteng: Lesedi (GT423) - Table C4 Quarterly Budgeted Financial Performance ( Water management                                   ) for 2nd Quarter ended 31 December 2025 (Figures Finalised as at 2026/01/30)</t>
  </si>
  <si>
    <t>Gauteng: Sedibeng (DC42) - Table C4 Quarterly Budgeted Financial Performance ( Water management                                   ) for 2nd Quarter ended 31 December 2025 (Figures Finalised as at 2026/01/30)</t>
  </si>
  <si>
    <t>Gauteng: Mogale City (GT481) - Table C4 Quarterly Budgeted Financial Performance ( Water management                                   ) for 2nd Quarter ended 31 December 2025 (Figures Finalised as at 2026/01/30)</t>
  </si>
  <si>
    <t>Gauteng: Merafong City (GT484) - Table C4 Quarterly Budgeted Financial Performance ( Water management                                   ) for 2nd Quarter ended 31 December 2025 (Figures Finalised as at 2026/01/30)</t>
  </si>
  <si>
    <t>Gauteng: Rand West City (GT485) - Table C4 Quarterly Budgeted Financial Performance ( Water management                                   ) for 2nd Quarter ended 31 December 2025 (Figures Finalised as at 2026/01/30)</t>
  </si>
  <si>
    <t>Gauteng: West Rand (DC48) - Table C4 Quarterly Budgeted Financial Performance ( Water management                                   ) for 2nd Quarter ended 31 December 2025 (Figures Finalised as at 2026/01/30)</t>
  </si>
  <si>
    <t>Kwazulu-Natal: eThekwini (ETH) - Table C4 Quarterly Budgeted Financial Performance ( Water management                                   ) for 2nd Quarter ended 31 December 2025 (Figures Finalised as at 2026/01/30)</t>
  </si>
  <si>
    <t>Kwazulu-Natal: Umdoni (KZN212) - Table C4 Quarterly Budgeted Financial Performance ( Water management                                   ) for 2nd Quarter ended 31 December 2025 (Figures Finalised as at 2026/01/30)</t>
  </si>
  <si>
    <t>Kwazulu-Natal: Umzumbe (KZN213) - Table C4 Quarterly Budgeted Financial Performance ( Water management                                   ) for 2nd Quarter ended 31 December 2025 (Figures Finalised as at 2026/01/30)</t>
  </si>
  <si>
    <t>Kwazulu-Natal: uMuziwabantu (KZN214) - Table C4 Quarterly Budgeted Financial Performance ( Water management                                   ) for 2nd Quarter ended 31 December 2025 (Figures Finalised as at 2026/01/30)</t>
  </si>
  <si>
    <t>Kwazulu-Natal: Ray Nkonyeni (KZN216) - Table C4 Quarterly Budgeted Financial Performance ( Water management                                   ) for 2nd Quarter ended 31 December 2025 (Figures Finalised as at 2026/01/30)</t>
  </si>
  <si>
    <t>Kwazulu-Natal: Ugu (DC21) - Table C4 Quarterly Budgeted Financial Performance ( Water management                                   ) for 2nd Quarter ended 31 December 2025 (Figures Finalised as at 2026/01/30)</t>
  </si>
  <si>
    <t>Kwazulu-Natal: uMshwathi (KZN221) - Table C4 Quarterly Budgeted Financial Performance ( Water management                                   ) for 2nd Quarter ended 31 December 2025 (Figures Finalised as at 2026/01/30)</t>
  </si>
  <si>
    <t>Kwazulu-Natal: uMngeni (KZN222) - Table C4 Quarterly Budgeted Financial Performance ( Water management                                   ) for 2nd Quarter ended 31 December 2025 (Figures Finalised as at 2026/01/30)</t>
  </si>
  <si>
    <t>Kwazulu-Natal: Mpofana (KZN223) - Table C4 Quarterly Budgeted Financial Performance ( Water management                                   ) for 2nd Quarter ended 31 December 2025 (Figures Finalised as at 2026/01/30)</t>
  </si>
  <si>
    <t>Kwazulu-Natal: Impendle (KZN224) - Table C4 Quarterly Budgeted Financial Performance ( Water management                                   ) for 2nd Quarter ended 31 December 2025 (Figures Finalised as at 2026/01/30)</t>
  </si>
  <si>
    <t>Kwazulu-Natal: Msunduzi (KZN225) - Table C4 Quarterly Budgeted Financial Performance ( Water management                                   ) for 2nd Quarter ended 31 December 2025 (Figures Finalised as at 2026/01/30)</t>
  </si>
  <si>
    <t>Kwazulu-Natal: Mkhambathini (KZN226) - Table C4 Quarterly Budgeted Financial Performance ( Water management                                   ) for 2nd Quarter ended 31 December 2025 (Figures Finalised as at 2026/01/30)</t>
  </si>
  <si>
    <t>Kwazulu-Natal: Richmond (KZN227) - Table C4 Quarterly Budgeted Financial Performance ( Water management                                   ) for 2nd Quarter ended 31 December 2025 (Figures Finalised as at 2026/01/30)</t>
  </si>
  <si>
    <t>Kwazulu-Natal: uMgungundlovu (DC22) - Table C4 Quarterly Budgeted Financial Performance ( Water management                                   ) for 2nd Quarter ended 31 December 2025 (Figures Finalised as at 2026/01/30)</t>
  </si>
  <si>
    <t>Kwazulu-Natal: Okhahlamba (KZN235) - Table C4 Quarterly Budgeted Financial Performance ( Water management                                   ) for 2nd Quarter ended 31 December 2025 (Figures Finalised as at 2026/01/30)</t>
  </si>
  <si>
    <t>Kwazulu-Natal: Inkosi Langalibalele (KZN237) - Table C4 Quarterly Budgeted Financial Performance ( Water management                                   ) for 2nd Quarter ended 31 December 2025 (Figures Finalised as at 2026/01/30)</t>
  </si>
  <si>
    <t>Kwazulu-Natal: Alfred Duma (KZN238) - Table C4 Quarterly Budgeted Financial Performance ( Water management                                   ) for 2nd Quarter ended 31 December 2025 (Figures Finalised as at 2026/01/30)</t>
  </si>
  <si>
    <t>Kwazulu-Natal: Uthukela (DC23) - Table C4 Quarterly Budgeted Financial Performance ( Water management                                   ) for 2nd Quarter ended 31 December 2025 (Figures Finalised as at 2026/01/30)</t>
  </si>
  <si>
    <t>Kwazulu-Natal: Endumeni (KZN241) - Table C4 Quarterly Budgeted Financial Performance ( Water management                                   ) for 2nd Quarter ended 31 December 2025 (Figures Finalised as at 2026/01/30)</t>
  </si>
  <si>
    <t>Kwazulu-Natal: Nquthu (KZN242) - Table C4 Quarterly Budgeted Financial Performance ( Water management                                   ) for 2nd Quarter ended 31 December 2025 (Figures Finalised as at 2026/01/30)</t>
  </si>
  <si>
    <t>Kwazulu-Natal: Msinga (KZN244) - Table C4 Quarterly Budgeted Financial Performance ( Water management                                   ) for 2nd Quarter ended 31 December 2025 (Figures Finalised as at 2026/01/30)</t>
  </si>
  <si>
    <t>Kwazulu-Natal: Umvoti (KZN245) - Table C4 Quarterly Budgeted Financial Performance ( Water management                                   ) for 2nd Quarter ended 31 December 2025 (Figures Finalised as at 2026/01/30)</t>
  </si>
  <si>
    <t>Kwazulu-Natal: Umzinyathi (DC24) - Table C4 Quarterly Budgeted Financial Performance ( Water management                                   ) for 2nd Quarter ended 31 December 2025 (Figures Finalised as at 2026/01/30)</t>
  </si>
  <si>
    <t>Kwazulu-Natal: Newcastle (KZN252) - Table C4 Quarterly Budgeted Financial Performance ( Water management                                   ) for 2nd Quarter ended 31 December 2025 (Figures Finalised as at 2026/01/30)</t>
  </si>
  <si>
    <t>Kwazulu-Natal: Emadlangeni (KZN253) - Table C4 Quarterly Budgeted Financial Performance ( Water management                                   ) for 2nd Quarter ended 31 December 2025 (Figures Finalised as at 2026/01/30)</t>
  </si>
  <si>
    <t>Kwazulu-Natal: Dannhauser (KZN254) - Table C4 Quarterly Budgeted Financial Performance ( Water management                                   ) for 2nd Quarter ended 31 December 2025 (Figures Finalised as at 2026/01/30)</t>
  </si>
  <si>
    <t>Kwazulu-Natal: Amajuba (DC25) - Table C4 Quarterly Budgeted Financial Performance ( Water management                                   ) for 2nd Quarter ended 31 December 2025 (Figures Finalised as at 2026/01/30)</t>
  </si>
  <si>
    <t>Kwazulu-Natal: eDumbe (KZN261) - Table C4 Quarterly Budgeted Financial Performance ( Water management                                   ) for 2nd Quarter ended 31 December 2025 (Figures Finalised as at 2026/01/30)</t>
  </si>
  <si>
    <t>Kwazulu-Natal: uPhongolo (KZN262) - Table C4 Quarterly Budgeted Financial Performance ( Water management                                   ) for 2nd Quarter ended 31 December 2025 (Figures Finalised as at 2026/01/30)</t>
  </si>
  <si>
    <t>Kwazulu-Natal: Abaqulusi (KZN263) - Table C4 Quarterly Budgeted Financial Performance ( Water management                                   ) for 2nd Quarter ended 31 December 2025 (Figures Finalised as at 2026/01/30)</t>
  </si>
  <si>
    <t>Kwazulu-Natal: Nongoma (KZN265) - Table C4 Quarterly Budgeted Financial Performance ( Water management                                   ) for 2nd Quarter ended 31 December 2025 (Figures Finalised as at 2026/01/30)</t>
  </si>
  <si>
    <t>Kwazulu-Natal: Ulundi (KZN266) - Table C4 Quarterly Budgeted Financial Performance ( Water management                                   ) for 2nd Quarter ended 31 December 2025 (Figures Finalised as at 2026/01/30)</t>
  </si>
  <si>
    <t>Kwazulu-Natal: Zululand (DC26) - Table C4 Quarterly Budgeted Financial Performance ( Water management                                   ) for 2nd Quarter ended 31 December 2025 (Figures Finalised as at 2026/01/30)</t>
  </si>
  <si>
    <t>Kwazulu-Natal: Umhlabuyalingana (KZN271) - Table C4 Quarterly Budgeted Financial Performance ( Water management                                   ) for 2nd Quarter ended 31 December 2025 (Figures Finalised as at 2026/01/30)</t>
  </si>
  <si>
    <t>Kwazulu-Natal: Jozini (KZN272) - Table C4 Quarterly Budgeted Financial Performance ( Water management                                   ) for 2nd Quarter ended 31 December 2025 (Figures Finalised as at 2026/01/30)</t>
  </si>
  <si>
    <t>Kwazulu-Natal: Mtubatuba (KZN275) - Table C4 Quarterly Budgeted Financial Performance ( Water management                                   ) for 2nd Quarter ended 31 December 2025 (Figures Finalised as at 2026/01/30)</t>
  </si>
  <si>
    <t>Kwazulu-Natal: Hlabisa Big Five (KZN276) - Table C4 Quarterly Budgeted Financial Performance ( Water management                                   ) for 2nd Quarter ended 31 December 2025 (Figures Finalised as at 2026/01/30)</t>
  </si>
  <si>
    <t>Kwazulu-Natal: Umkhanyakude (DC27) - Table C4 Quarterly Budgeted Financial Performance ( Water management                                   ) for 2nd Quarter ended 31 December 2025 (Figures Finalised as at 2026/01/30)</t>
  </si>
  <si>
    <t>Kwazulu-Natal: Mfolozi (KZN281) - Table C4 Quarterly Budgeted Financial Performance ( Water management                                   ) for 2nd Quarter ended 31 December 2025 (Figures Finalised as at 2026/01/30)</t>
  </si>
  <si>
    <t>Kwazulu-Natal: uMhlathuze (KZN282) - Table C4 Quarterly Budgeted Financial Performance ( Water management                                   ) for 2nd Quarter ended 31 December 2025 (Figures Finalised as at 2026/01/30)</t>
  </si>
  <si>
    <t>Kwazulu-Natal: uMlalazi (KZN284) - Table C4 Quarterly Budgeted Financial Performance ( Water management                                   ) for 2nd Quarter ended 31 December 2025 (Figures Finalised as at 2026/01/30)</t>
  </si>
  <si>
    <t>Kwazulu-Natal: Mthonjaneni (KZN285) - Table C4 Quarterly Budgeted Financial Performance ( Water management                                   ) for 2nd Quarter ended 31 December 2025 (Figures Finalised as at 2026/01/30)</t>
  </si>
  <si>
    <t>Kwazulu-Natal: Nkandla (KZN286) - Table C4 Quarterly Budgeted Financial Performance ( Water management                                   ) for 2nd Quarter ended 31 December 2025 (Figures Finalised as at 2026/01/30)</t>
  </si>
  <si>
    <t>Kwazulu-Natal: King Cetshwayo (DC28) - Table C4 Quarterly Budgeted Financial Performance ( Water management                                   ) for 2nd Quarter ended 31 December 2025 (Figures Finalised as at 2026/01/30)</t>
  </si>
  <si>
    <t>Kwazulu-Natal: Mandeni (KZN291) - Table C4 Quarterly Budgeted Financial Performance ( Water management                                   ) for 2nd Quarter ended 31 December 2025 (Figures Finalised as at 2026/01/30)</t>
  </si>
  <si>
    <t>Kwazulu-Natal: KwaDukuza (KZN292) - Table C4 Quarterly Budgeted Financial Performance ( Water management                                   ) for 2nd Quarter ended 31 December 2025 (Figures Finalised as at 2026/01/30)</t>
  </si>
  <si>
    <t>Kwazulu-Natal: Ndwedwe (KZN293) - Table C4 Quarterly Budgeted Financial Performance ( Water management                                   ) for 2nd Quarter ended 31 December 2025 (Figures Finalised as at 2026/01/30)</t>
  </si>
  <si>
    <t>Kwazulu-Natal: Maphumulo (KZN294) - Table C4 Quarterly Budgeted Financial Performance ( Water management                                   ) for 2nd Quarter ended 31 December 2025 (Figures Finalised as at 2026/01/30)</t>
  </si>
  <si>
    <t>Kwazulu-Natal: iLembe (DC29) - Table C4 Quarterly Budgeted Financial Performance ( Water management                                   ) for 2nd Quarter ended 31 December 2025 (Figures Finalised as at 2026/01/30)</t>
  </si>
  <si>
    <t>Kwazulu-Natal: Greater Kokstad (KZN433) - Table C4 Quarterly Budgeted Financial Performance ( Water management                                   ) for 2nd Quarter ended 31 December 2025 (Figures Finalised as at 2026/01/30)</t>
  </si>
  <si>
    <t>Kwazulu-Natal: Johannes Phumani Phungula (KZN434) - Table C4 Quarterly Budgeted Financial Performance ( Water management                                   ) for 2nd Quarter ended 31 December 2025 (Figures Finalised as at 2026/01/30)</t>
  </si>
  <si>
    <t>Kwazulu-Natal: Umzimkhulu (KZN435) - Table C4 Quarterly Budgeted Financial Performance ( Water management                                   ) for 2nd Quarter ended 31 December 2025 (Figures Finalised as at 2026/01/30)</t>
  </si>
  <si>
    <t>Kwazulu-Natal: Dr Nkosazana Dlamini Zuma (KZN436) - Table C4 Quarterly Budgeted Financial Performance ( Water management                                   ) for 2nd Quarter ended 31 December 2025 (Figures Finalised as at 2026/01/30)</t>
  </si>
  <si>
    <t>Kwazulu-Natal: Harry Gwala (DC43) - Table C4 Quarterly Budgeted Financial Performance ( Water management                                   ) for 2nd Quarter ended 31 December 2025 (Figures Finalised as at 2026/01/30)</t>
  </si>
  <si>
    <t>Limpopo: Greater Giyani (LIM331) - Table C4 Quarterly Budgeted Financial Performance ( Water management                                   ) for 2nd Quarter ended 31 December 2025 (Figures Finalised as at 2026/01/30)</t>
  </si>
  <si>
    <t>Limpopo: Greater Letaba (LIM332) - Table C4 Quarterly Budgeted Financial Performance ( Water management                                   ) for 2nd Quarter ended 31 December 2025 (Figures Finalised as at 2026/01/30)</t>
  </si>
  <si>
    <t>Limpopo: Greater Tzaneen (LIM333) - Table C4 Quarterly Budgeted Financial Performance ( Water management                                   ) for 2nd Quarter ended 31 December 2025 (Figures Finalised as at 2026/01/30)</t>
  </si>
  <si>
    <t>Limpopo: Ba-Phalaborwa (LIM334) - Table C4 Quarterly Budgeted Financial Performance ( Water management                                   ) for 2nd Quarter ended 31 December 2025 (Figures Finalised as at 2026/01/30)</t>
  </si>
  <si>
    <t>Limpopo: Maruleng (LIM335) - Table C4 Quarterly Budgeted Financial Performance ( Water management                                   ) for 2nd Quarter ended 31 December 2025 (Figures Finalised as at 2026/01/30)</t>
  </si>
  <si>
    <t>Limpopo: Mopani (DC33) - Table C4 Quarterly Budgeted Financial Performance ( Water management                                   ) for 2nd Quarter ended 31 December 2025 (Figures Finalised as at 2026/01/30)</t>
  </si>
  <si>
    <t>Limpopo: Musina (LIM341) - Table C4 Quarterly Budgeted Financial Performance ( Water management                                   ) for 2nd Quarter ended 31 December 2025 (Figures Finalised as at 2026/01/30)</t>
  </si>
  <si>
    <t>Limpopo: Thulamela (LIM343) - Table C4 Quarterly Budgeted Financial Performance ( Water management                                   ) for 2nd Quarter ended 31 December 2025 (Figures Finalised as at 2026/01/30)</t>
  </si>
  <si>
    <t>Limpopo: Makhado (LIM344) - Table C4 Quarterly Budgeted Financial Performance ( Water management                                   ) for 2nd Quarter ended 31 December 2025 (Figures Finalised as at 2026/01/30)</t>
  </si>
  <si>
    <t>Limpopo: Collins Chabane (LIM345) - Table C4 Quarterly Budgeted Financial Performance ( Water management                                   ) for 2nd Quarter ended 31 December 2025 (Figures Finalised as at 2026/01/30)</t>
  </si>
  <si>
    <t>Limpopo: Vhembe (DC34) - Table C4 Quarterly Budgeted Financial Performance ( Water management                                   ) for 2nd Quarter ended 31 December 2025 (Figures Finalised as at 2026/01/30)</t>
  </si>
  <si>
    <t>Limpopo: Blouberg (LIM351) - Table C4 Quarterly Budgeted Financial Performance ( Water management                                   ) for 2nd Quarter ended 31 December 2025 (Figures Finalised as at 2026/01/30)</t>
  </si>
  <si>
    <t>Limpopo: Molemole (LIM353) - Table C4 Quarterly Budgeted Financial Performance ( Water management                                   ) for 2nd Quarter ended 31 December 2025 (Figures Finalised as at 2026/01/30)</t>
  </si>
  <si>
    <t>Limpopo: Polokwane (LIM354) - Table C4 Quarterly Budgeted Financial Performance ( Water management                                   ) for 2nd Quarter ended 31 December 2025 (Figures Finalised as at 2026/01/30)</t>
  </si>
  <si>
    <t>Limpopo: Lepelle-Nkumpi (LIM355) - Table C4 Quarterly Budgeted Financial Performance ( Water management                                   ) for 2nd Quarter ended 31 December 2025 (Figures Finalised as at 2026/01/30)</t>
  </si>
  <si>
    <t>Limpopo: Capricorn (DC35) - Table C4 Quarterly Budgeted Financial Performance ( Water management                                   ) for 2nd Quarter ended 31 December 2025 (Figures Finalised as at 2026/01/30)</t>
  </si>
  <si>
    <t>Limpopo: Thabazimbi (LIM361) - Table C4 Quarterly Budgeted Financial Performance ( Water management                                   ) for 2nd Quarter ended 31 December 2025 (Figures Finalised as at 2026/01/30)</t>
  </si>
  <si>
    <t>Limpopo: Lephalale (LIM362) - Table C4 Quarterly Budgeted Financial Performance ( Water management                                   ) for 2nd Quarter ended 31 December 2025 (Figures Finalised as at 2026/01/30)</t>
  </si>
  <si>
    <t>Limpopo: Bela Bela (LIM366) - Table C4 Quarterly Budgeted Financial Performance ( Water management                                   ) for 2nd Quarter ended 31 December 2025 (Figures Finalised as at 2026/01/30)</t>
  </si>
  <si>
    <t>Limpopo: Mogalakwena (LIM367) - Table C4 Quarterly Budgeted Financial Performance ( Water management                                   ) for 2nd Quarter ended 31 December 2025 (Figures Finalised as at 2026/01/30)</t>
  </si>
  <si>
    <t>Limpopo: Modimolle-Mookgopong (LIM368) - Table C4 Quarterly Budgeted Financial Performance ( Water management                                   ) for 2nd Quarter ended 31 December 2025 (Figures Finalised as at 2026/01/30)</t>
  </si>
  <si>
    <t>Limpopo: Waterberg (DC36) - Table C4 Quarterly Budgeted Financial Performance ( Water management                                   ) for 2nd Quarter ended 31 December 2025 (Figures Finalised as at 2026/01/30)</t>
  </si>
  <si>
    <t>Limpopo: Ephraim Mogale (LIM471) - Table C4 Quarterly Budgeted Financial Performance ( Water management                                   ) for 2nd Quarter ended 31 December 2025 (Figures Finalised as at 2026/01/30)</t>
  </si>
  <si>
    <t>Limpopo: Elias Motsoaledi (LIM472) - Table C4 Quarterly Budgeted Financial Performance ( Water management                                   ) for 2nd Quarter ended 31 December 2025 (Figures Finalised as at 2026/01/30)</t>
  </si>
  <si>
    <t>Limpopo: Makhuduthamaga (LIM473) - Table C4 Quarterly Budgeted Financial Performance ( Water management                                   ) for 2nd Quarter ended 31 December 2025 (Figures Finalised as at 2026/01/30)</t>
  </si>
  <si>
    <t>Limpopo: Tubatse Fetakgomo (LIM476) - Table C4 Quarterly Budgeted Financial Performance ( Water management                                   ) for 2nd Quarter ended 31 December 2025 (Figures Finalised as at 2026/01/30)</t>
  </si>
  <si>
    <t>Limpopo: Sekhukhune (DC47) - Table C4 Quarterly Budgeted Financial Performance ( Water management                                   ) for 2nd Quarter ended 31 December 2025 (Figures Finalised as at 2026/01/30)</t>
  </si>
  <si>
    <t>Mpumalanga: Albert Luthuli (MP301) - Table C4 Quarterly Budgeted Financial Performance ( Water management                                   ) for 2nd Quarter ended 31 December 2025 (Figures Finalised as at 2026/01/30)</t>
  </si>
  <si>
    <t>Mpumalanga: Msukaligwa (MP302) - Table C4 Quarterly Budgeted Financial Performance ( Water management                                   ) for 2nd Quarter ended 31 December 2025 (Figures Finalised as at 2026/01/30)</t>
  </si>
  <si>
    <t>Mpumalanga: Mkhondo (MP303) - Table C4 Quarterly Budgeted Financial Performance ( Water management                                   ) for 2nd Quarter ended 31 December 2025 (Figures Finalised as at 2026/01/30)</t>
  </si>
  <si>
    <t>Mpumalanga: Pixley Ka Seme (MP) (MP304) - Table C4 Quarterly Budgeted Financial Performance ( Water management                                   ) for 2nd Quarter ended 31 December 2025 (Figures Finalised as at 2026/01/30)</t>
  </si>
  <si>
    <t>Mpumalanga: Lekwa (MP305) - Table C4 Quarterly Budgeted Financial Performance ( Water management                                   ) for 2nd Quarter ended 31 December 2025 (Figures Finalised as at 2026/01/30)</t>
  </si>
  <si>
    <t>Mpumalanga: Dipaleseng (MP306) - Table C4 Quarterly Budgeted Financial Performance ( Water management                                   ) for 2nd Quarter ended 31 December 2025 (Figures Finalised as at 2026/01/30)</t>
  </si>
  <si>
    <t>Mpumalanga: Govan Mbeki (MP307) - Table C4 Quarterly Budgeted Financial Performance ( Water management                                   ) for 2nd Quarter ended 31 December 2025 (Figures Finalised as at 2026/01/30)</t>
  </si>
  <si>
    <t>Mpumalanga: Gert Sibande (DC30) - Table C4 Quarterly Budgeted Financial Performance ( Water management                                   ) for 2nd Quarter ended 31 December 2025 (Figures Finalised as at 2026/01/30)</t>
  </si>
  <si>
    <t>Mpumalanga: Victor Khanye (MP311) - Table C4 Quarterly Budgeted Financial Performance ( Water management                                   ) for 2nd Quarter ended 31 December 2025 (Figures Finalised as at 2026/01/30)</t>
  </si>
  <si>
    <t>Mpumalanga: Emalahleni (MP) (MP312) - Table C4 Quarterly Budgeted Financial Performance ( Water management                                   ) for 2nd Quarter ended 31 December 2025 (Figures Finalised as at 2026/01/30)</t>
  </si>
  <si>
    <t>Mpumalanga: Steve Tshwete (MP313) - Table C4 Quarterly Budgeted Financial Performance ( Water management                                   ) for 2nd Quarter ended 31 December 2025 (Figures Finalised as at 2026/01/30)</t>
  </si>
  <si>
    <t>Mpumalanga: Emakhazeni (MP314) - Table C4 Quarterly Budgeted Financial Performance ( Water management                                   ) for 2nd Quarter ended 31 December 2025 (Figures Finalised as at 2026/01/30)</t>
  </si>
  <si>
    <t>Mpumalanga: Thembisile Hani (MP315) - Table C4 Quarterly Budgeted Financial Performance ( Water management                                   ) for 2nd Quarter ended 31 December 2025 (Figures Finalised as at 2026/01/30)</t>
  </si>
  <si>
    <t>Mpumalanga: Dr J.S. Moroka (MP316) - Table C4 Quarterly Budgeted Financial Performance ( Water management                                   ) for 2nd Quarter ended 31 December 2025 (Figures Finalised as at 2026/01/30)</t>
  </si>
  <si>
    <t>Mpumalanga: Nkangala (DC31) - Table C4 Quarterly Budgeted Financial Performance ( Water management                                   ) for 2nd Quarter ended 31 December 2025 (Figures Finalised as at 2026/01/30)</t>
  </si>
  <si>
    <t>Mpumalanga: Thaba Chweu (MP321) - Table C4 Quarterly Budgeted Financial Performance ( Water management                                   ) for 2nd Quarter ended 31 December 2025 (Figures Finalised as at 2026/01/30)</t>
  </si>
  <si>
    <t>Mpumalanga: Nkomazi (MP324) - Table C4 Quarterly Budgeted Financial Performance ( Water management                                   ) for 2nd Quarter ended 31 December 2025 (Figures Finalised as at 2026/01/30)</t>
  </si>
  <si>
    <t>Mpumalanga: Bushbuckridge (MP325) - Table C4 Quarterly Budgeted Financial Performance ( Water management                                   ) for 2nd Quarter ended 31 December 2025 (Figures Finalised as at 2026/01/30)</t>
  </si>
  <si>
    <t>Mpumalanga: City of Mbombela (MP326) - Table C4 Quarterly Budgeted Financial Performance ( Water management                                   ) for 2nd Quarter ended 31 December 2025 (Figures Finalised as at 2026/01/30)</t>
  </si>
  <si>
    <t>Mpumalanga: Ehlanzeni (DC32) - Table C4 Quarterly Budgeted Financial Performance ( Water management                                   ) for 2nd Quarter ended 31 December 2025 (Figures Finalised as at 2026/01/30)</t>
  </si>
  <si>
    <t>Northern Cape: Joe Morolong (NC451) - Table C4 Quarterly Budgeted Financial Performance ( Water management                                   ) for 2nd Quarter ended 31 December 2025 (Figures Finalised as at 2026/01/30)</t>
  </si>
  <si>
    <t>Northern Cape: Ga-Segonyana (NC452) - Table C4 Quarterly Budgeted Financial Performance ( Water management                                   ) for 2nd Quarter ended 31 December 2025 (Figures Finalised as at 2026/01/30)</t>
  </si>
  <si>
    <t>Northern Cape: Gamagara (NC453) - Table C4 Quarterly Budgeted Financial Performance ( Water management                                   ) for 2nd Quarter ended 31 December 2025 (Figures Finalised as at 2026/01/30)</t>
  </si>
  <si>
    <t>Northern Cape: John Taolo Gaetsewe (DC45) - Table C4 Quarterly Budgeted Financial Performance ( Water management                                   ) for 2nd Quarter ended 31 December 2025 (Figures Finalised as at 2026/01/30)</t>
  </si>
  <si>
    <t>Northern Cape: Richtersveld (NC061) - Table C4 Quarterly Budgeted Financial Performance ( Water management                                   ) for 2nd Quarter ended 31 December 2025 (Figures Finalised as at 2026/01/30)</t>
  </si>
  <si>
    <t>Northern Cape: Nama Khoi (NC062) - Table C4 Quarterly Budgeted Financial Performance ( Water management                                   ) for 2nd Quarter ended 31 December 2025 (Figures Finalised as at 2026/01/30)</t>
  </si>
  <si>
    <t>Northern Cape: Kamiesberg (NC064) - Table C4 Quarterly Budgeted Financial Performance ( Water management                                   ) for 2nd Quarter ended 31 December 2025 (Figures Finalised as at 2026/01/30)</t>
  </si>
  <si>
    <t>Northern Cape: Hantam (NC065) - Table C4 Quarterly Budgeted Financial Performance ( Water management                                   ) for 2nd Quarter ended 31 December 2025 (Figures Finalised as at 2026/01/30)</t>
  </si>
  <si>
    <t>Northern Cape: Karoo Hoogland (NC066) - Table C4 Quarterly Budgeted Financial Performance ( Water management                                   ) for 2nd Quarter ended 31 December 2025 (Figures Finalised as at 2026/01/30)</t>
  </si>
  <si>
    <t>Northern Cape: Khai-Ma (NC067) - Table C4 Quarterly Budgeted Financial Performance ( Water management                                   ) for 2nd Quarter ended 31 December 2025 (Figures Finalised as at 2026/01/30)</t>
  </si>
  <si>
    <t>Northern Cape: Namakwa (DC6) - Table C4 Quarterly Budgeted Financial Performance ( Water management                                   ) for 2nd Quarter ended 31 December 2025 (Figures Finalised as at 2026/01/30)</t>
  </si>
  <si>
    <t>Northern Cape: Ubuntu (NC071) - Table C4 Quarterly Budgeted Financial Performance ( Water management                                   ) for 2nd Quarter ended 31 December 2025 (Figures Finalised as at 2026/01/30)</t>
  </si>
  <si>
    <t>Northern Cape: Umsobomvu (NC072) - Table C4 Quarterly Budgeted Financial Performance ( Water management                                   ) for 2nd Quarter ended 31 December 2025 (Figures Finalised as at 2026/01/30)</t>
  </si>
  <si>
    <t>Northern Cape: Emthanjeni (NC073) - Table C4 Quarterly Budgeted Financial Performance ( Water management                                   ) for 2nd Quarter ended 31 December 2025 (Figures Finalised as at 2026/01/30)</t>
  </si>
  <si>
    <t>Northern Cape: Kareeberg (NC074) - Table C4 Quarterly Budgeted Financial Performance ( Water management                                   ) for 2nd Quarter ended 31 December 2025 (Figures Finalised as at 2026/01/30)</t>
  </si>
  <si>
    <t>Northern Cape: Renosterberg (NC075) - Table C4 Quarterly Budgeted Financial Performance ( Water management                                   ) for 2nd Quarter ended 31 December 2025 (Figures Finalised as at 2026/01/30)</t>
  </si>
  <si>
    <t>Northern Cape: Thembelihle (NC076) - Table C4 Quarterly Budgeted Financial Performance ( Water management                                   ) for 2nd Quarter ended 31 December 2025 (Figures Finalised as at 2026/01/30)</t>
  </si>
  <si>
    <t>Northern Cape: Siyathemba (NC077) - Table C4 Quarterly Budgeted Financial Performance ( Water management                                   ) for 2nd Quarter ended 31 December 2025 (Figures Finalised as at 2026/01/30)</t>
  </si>
  <si>
    <t>Northern Cape: Siyancuma (NC078) - Table C4 Quarterly Budgeted Financial Performance ( Water management                                   ) for 2nd Quarter ended 31 December 2025 (Figures Finalised as at 2026/01/30)</t>
  </si>
  <si>
    <t>Northern Cape: Pixley Ka Seme (NC) (DC7) - Table C4 Quarterly Budgeted Financial Performance ( Water management                                   ) for 2nd Quarter ended 31 December 2025 (Figures Finalised as at 2026/01/30)</t>
  </si>
  <si>
    <t>Northern Cape: !Kai! Garib (NC082) - Table C4 Quarterly Budgeted Financial Performance ( Water management                                   ) for 2nd Quarter ended 31 December 2025 (Figures Finalised as at 2026/01/30)</t>
  </si>
  <si>
    <t>Northern Cape: !Kheis (NC084) - Table C4 Quarterly Budgeted Financial Performance ( Water management                                   ) for 2nd Quarter ended 31 December 2025 (Figures Finalised as at 2026/01/30)</t>
  </si>
  <si>
    <t>Northern Cape: Tsantsabane (NC085) - Table C4 Quarterly Budgeted Financial Performance ( Water management                                   ) for 2nd Quarter ended 31 December 2025 (Figures Finalised as at 2026/01/30)</t>
  </si>
  <si>
    <t>Northern Cape: Kgatelopele (NC086) - Table C4 Quarterly Budgeted Financial Performance ( Water management                                   ) for 2nd Quarter ended 31 December 2025 (Figures Finalised as at 2026/01/30)</t>
  </si>
  <si>
    <t>Northern Cape: Dawid Kruiper (NC087) - Table C4 Quarterly Budgeted Financial Performance ( Water management                                   ) for 2nd Quarter ended 31 December 2025 (Figures Finalised as at 2026/01/30)</t>
  </si>
  <si>
    <t>Northern Cape: Z F Mgcawu (DC8) - Table C4 Quarterly Budgeted Financial Performance ( Water management                                   ) for 2nd Quarter ended 31 December 2025 (Figures Finalised as at 2026/01/30)</t>
  </si>
  <si>
    <t>Northern Cape: Sol Plaatje (NC091) - Table C4 Quarterly Budgeted Financial Performance ( Water management                                   ) for 2nd Quarter ended 31 December 2025 (Figures Finalised as at 2026/01/30)</t>
  </si>
  <si>
    <t>Northern Cape: Dikgatlong (NC092) - Table C4 Quarterly Budgeted Financial Performance ( Water management                                   ) for 2nd Quarter ended 31 December 2025 (Figures Finalised as at 2026/01/30)</t>
  </si>
  <si>
    <t>Northern Cape: Magareng (NC093) - Table C4 Quarterly Budgeted Financial Performance ( Water management                                   ) for 2nd Quarter ended 31 December 2025 (Figures Finalised as at 2026/01/30)</t>
  </si>
  <si>
    <t>Northern Cape: Phokwane (NC094) - Table C4 Quarterly Budgeted Financial Performance ( Water management                                   ) for 2nd Quarter ended 31 December 2025 (Figures Finalised as at 2026/01/30)</t>
  </si>
  <si>
    <t>Northern Cape: Frances Baard (DC9) - Table C4 Quarterly Budgeted Financial Performance ( Water management                                   ) for 2nd Quarter ended 31 December 2025 (Figures Finalised as at 2026/01/30)</t>
  </si>
  <si>
    <t>North West: Moretele (NW371) - Table C4 Quarterly Budgeted Financial Performance ( Water management                                   ) for 2nd Quarter ended 31 December 2025 (Figures Finalised as at 2026/01/30)</t>
  </si>
  <si>
    <t>North West: Madibeng (NW372) - Table C4 Quarterly Budgeted Financial Performance ( Water management                                   ) for 2nd Quarter ended 31 December 2025 (Figures Finalised as at 2026/01/30)</t>
  </si>
  <si>
    <t>North West: Rustenburg (NW373) - Table C4 Quarterly Budgeted Financial Performance ( Water management                                   ) for 2nd Quarter ended 31 December 2025 (Figures Finalised as at 2026/01/30)</t>
  </si>
  <si>
    <t>North West: Kgetlengrivier (NW374) - Table C4 Quarterly Budgeted Financial Performance ( Water management                                   ) for 2nd Quarter ended 31 December 2025 (Figures Finalised as at 2026/01/30)</t>
  </si>
  <si>
    <t>North West: Moses Kotane (NW375) - Table C4 Quarterly Budgeted Financial Performance ( Water management                                   ) for 2nd Quarter ended 31 December 2025 (Figures Finalised as at 2026/01/30)</t>
  </si>
  <si>
    <t>North West: Bojanala Platinum (DC37) - Table C4 Quarterly Budgeted Financial Performance ( Water management                                   ) for 2nd Quarter ended 31 December 2025 (Figures Finalised as at 2026/01/30)</t>
  </si>
  <si>
    <t>North West: Ratlou (NW381) - Table C4 Quarterly Budgeted Financial Performance ( Water management                                   ) for 2nd Quarter ended 31 December 2025 (Figures Finalised as at 2026/01/30)</t>
  </si>
  <si>
    <t>North West: Tswaing (NW382) - Table C4 Quarterly Budgeted Financial Performance ( Water management                                   ) for 2nd Quarter ended 31 December 2025 (Figures Finalised as at 2026/01/30)</t>
  </si>
  <si>
    <t>North West: Mafikeng (NW383) - Table C4 Quarterly Budgeted Financial Performance ( Water management                                   ) for 2nd Quarter ended 31 December 2025 (Figures Finalised as at 2026/01/30)</t>
  </si>
  <si>
    <t>North West: Ditsobotla (NW384) - Table C4 Quarterly Budgeted Financial Performance ( Water management                                   ) for 2nd Quarter ended 31 December 2025 (Figures Finalised as at 2026/01/30)</t>
  </si>
  <si>
    <t>North West: Ramotshere Moiloa (NW385) - Table C4 Quarterly Budgeted Financial Performance ( Water management                                   ) for 2nd Quarter ended 31 December 2025 (Figures Finalised as at 2026/01/30)</t>
  </si>
  <si>
    <t>North West: Ngaka Modiri Molema (DC38) - Table C4 Quarterly Budgeted Financial Performance ( Water management                                   ) for 2nd Quarter ended 31 December 2025 (Figures Finalised as at 2026/01/30)</t>
  </si>
  <si>
    <t>North West: Naledi (NW) (NW392) - Table C4 Quarterly Budgeted Financial Performance ( Water management                                   ) for 2nd Quarter ended 31 December 2025 (Figures Finalised as at 2026/01/30)</t>
  </si>
  <si>
    <t>North West: Mamusa (NW393) - Table C4 Quarterly Budgeted Financial Performance ( Water management                                   ) for 2nd Quarter ended 31 December 2025 (Figures Finalised as at 2026/01/30)</t>
  </si>
  <si>
    <t>North West: Greater Taung (NW394) - Table C4 Quarterly Budgeted Financial Performance ( Water management                                   ) for 2nd Quarter ended 31 December 2025 (Figures Finalised as at 2026/01/30)</t>
  </si>
  <si>
    <t>North West: Lekwa-Teemane (NW396) - Table C4 Quarterly Budgeted Financial Performance ( Water management                                   ) for 2nd Quarter ended 31 December 2025 (Figures Finalised as at 2026/01/30)</t>
  </si>
  <si>
    <t>North West: Kagisano-Molopo (NW397) - Table C4 Quarterly Budgeted Financial Performance ( Water management                                   ) for 2nd Quarter ended 31 December 2025 (Figures Finalised as at 2026/01/30)</t>
  </si>
  <si>
    <t>North West: Dr Ruth Segomotsi Mompati (DC39) - Table C4 Quarterly Budgeted Financial Performance ( Water management                                   ) for 2nd Quarter ended 31 December 2025 (Figures Finalised as at 2026/01/30)</t>
  </si>
  <si>
    <t>North West: City of Matlosana (NW403) - Table C4 Quarterly Budgeted Financial Performance ( Water management                                   ) for 2nd Quarter ended 31 December 2025 (Figures Finalised as at 2026/01/30)</t>
  </si>
  <si>
    <t>North West: Maquassi Hills (NW404) - Table C4 Quarterly Budgeted Financial Performance ( Water management                                   ) for 2nd Quarter ended 31 December 2025 (Figures Finalised as at 2026/01/30)</t>
  </si>
  <si>
    <t>North West: J B Marks (NW405) - Table C4 Quarterly Budgeted Financial Performance ( Water management                                   ) for 2nd Quarter ended 31 December 2025 (Figures Finalised as at 2026/01/30)</t>
  </si>
  <si>
    <t>North West: Dr Kenneth Kaunda (DC40) - Table C4 Quarterly Budgeted Financial Performance ( Water management                                   ) for 2nd Quarter ended 31 December 2025 (Figures Finalised as at 2026/01/30)</t>
  </si>
  <si>
    <t>Western Cape: Cape Town (CPT) - Table C4 Quarterly Budgeted Financial Performance ( Water management                                   ) for 2nd Quarter ended 31 December 2025 (Figures Finalised as at 2026/01/30)</t>
  </si>
  <si>
    <t>Western Cape: Matzikama (WC011) - Table C4 Quarterly Budgeted Financial Performance ( Water management                                   ) for 2nd Quarter ended 31 December 2025 (Figures Finalised as at 2026/01/30)</t>
  </si>
  <si>
    <t>Western Cape: Cederberg (WC012) - Table C4 Quarterly Budgeted Financial Performance ( Water management                                   ) for 2nd Quarter ended 31 December 2025 (Figures Finalised as at 2026/01/30)</t>
  </si>
  <si>
    <t>Western Cape: Bergrivier (WC013) - Table C4 Quarterly Budgeted Financial Performance ( Water management                                   ) for 2nd Quarter ended 31 December 2025 (Figures Finalised as at 2026/01/30)</t>
  </si>
  <si>
    <t>Western Cape: Saldanha Bay (WC014) - Table C4 Quarterly Budgeted Financial Performance ( Water management                                   ) for 2nd Quarter ended 31 December 2025 (Figures Finalised as at 2026/01/30)</t>
  </si>
  <si>
    <t>Western Cape: Swartland (WC015) - Table C4 Quarterly Budgeted Financial Performance ( Water management                                   ) for 2nd Quarter ended 31 December 2025 (Figures Finalised as at 2026/01/30)</t>
  </si>
  <si>
    <t>Western Cape: West Coast (DC1) - Table C4 Quarterly Budgeted Financial Performance ( Water management                                   ) for 2nd Quarter ended 31 December 2025 (Figures Finalised as at 2026/01/30)</t>
  </si>
  <si>
    <t>Western Cape: Witzenberg (WC022) - Table C4 Quarterly Budgeted Financial Performance ( Water management                                   ) for 2nd Quarter ended 31 December 2025 (Figures Finalised as at 2026/01/30)</t>
  </si>
  <si>
    <t>Western Cape: Drakenstein (WC023) - Table C4 Quarterly Budgeted Financial Performance ( Water management                                   ) for 2nd Quarter ended 31 December 2025 (Figures Finalised as at 2026/01/30)</t>
  </si>
  <si>
    <t>Western Cape: Stellenbosch (WC024) - Table C4 Quarterly Budgeted Financial Performance ( Water management                                   ) for 2nd Quarter ended 31 December 2025 (Figures Finalised as at 2026/01/30)</t>
  </si>
  <si>
    <t>Western Cape: Breede Valley (WC025) - Table C4 Quarterly Budgeted Financial Performance ( Water management                                   ) for 2nd Quarter ended 31 December 2025 (Figures Finalised as at 2026/01/30)</t>
  </si>
  <si>
    <t>Western Cape: Langeberg (WC026) - Table C4 Quarterly Budgeted Financial Performance ( Water management                                   ) for 2nd Quarter ended 31 December 2025 (Figures Finalised as at 2026/01/30)</t>
  </si>
  <si>
    <t>Western Cape: Cape Winelands DM (DC2) - Table C4 Quarterly Budgeted Financial Performance ( Water management                                   ) for 2nd Quarter ended 31 December 2025 (Figures Finalised as at 2026/01/30)</t>
  </si>
  <si>
    <t>Western Cape: Theewaterskloof (WC031) - Table C4 Quarterly Budgeted Financial Performance ( Water management                                   ) for 2nd Quarter ended 31 December 2025 (Figures Finalised as at 2026/01/30)</t>
  </si>
  <si>
    <t>Western Cape: Overstrand (WC032) - Table C4 Quarterly Budgeted Financial Performance ( Water management                                   ) for 2nd Quarter ended 31 December 2025 (Figures Finalised as at 2026/01/30)</t>
  </si>
  <si>
    <t>Western Cape: Cape Agulhas (WC033) - Table C4 Quarterly Budgeted Financial Performance ( Water management                                   ) for 2nd Quarter ended 31 December 2025 (Figures Finalised as at 2026/01/30)</t>
  </si>
  <si>
    <t>Western Cape: Swellendam (WC034) - Table C4 Quarterly Budgeted Financial Performance ( Water management                                   ) for 2nd Quarter ended 31 December 2025 (Figures Finalised as at 2026/01/30)</t>
  </si>
  <si>
    <t>Western Cape: Overberg (DC3) - Table C4 Quarterly Budgeted Financial Performance ( Water management                                   ) for 2nd Quarter ended 31 December 2025 (Figures Finalised as at 2026/01/30)</t>
  </si>
  <si>
    <t>Western Cape: Kannaland (WC041) - Table C4 Quarterly Budgeted Financial Performance ( Water management                                   ) for 2nd Quarter ended 31 December 2025 (Figures Finalised as at 2026/01/30)</t>
  </si>
  <si>
    <t>Western Cape: Hessequa (WC042) - Table C4 Quarterly Budgeted Financial Performance ( Water management                                   ) for 2nd Quarter ended 31 December 2025 (Figures Finalised as at 2026/01/30)</t>
  </si>
  <si>
    <t>Western Cape: Mossel Bay (WC043) - Table C4 Quarterly Budgeted Financial Performance ( Water management                                   ) for 2nd Quarter ended 31 December 2025 (Figures Finalised as at 2026/01/30)</t>
  </si>
  <si>
    <t>Western Cape: George (WC044) - Table C4 Quarterly Budgeted Financial Performance ( Water management                                   ) for 2nd Quarter ended 31 December 2025 (Figures Finalised as at 2026/01/30)</t>
  </si>
  <si>
    <t>Western Cape: Oudtshoorn (WC045) - Table C4 Quarterly Budgeted Financial Performance ( Water management                                   ) for 2nd Quarter ended 31 December 2025 (Figures Finalised as at 2026/01/30)</t>
  </si>
  <si>
    <t>Western Cape: Bitou (WC047) - Table C4 Quarterly Budgeted Financial Performance ( Water management                                   ) for 2nd Quarter ended 31 December 2025 (Figures Finalised as at 2026/01/30)</t>
  </si>
  <si>
    <t>Western Cape: Knysna (WC048) - Table C4 Quarterly Budgeted Financial Performance ( Water management                                   ) for 2nd Quarter ended 31 December 2025 (Figures Finalised as at 2026/01/30)</t>
  </si>
  <si>
    <t>Western Cape: Garden Route (DC4) - Table C4 Quarterly Budgeted Financial Performance ( Water management                                   ) for 2nd Quarter ended 31 December 2025 (Figures Finalised as at 2026/01/30)</t>
  </si>
  <si>
    <t>Western Cape: Laingsburg (WC051) - Table C4 Quarterly Budgeted Financial Performance ( Water management                                   ) for 2nd Quarter ended 31 December 2025 (Figures Finalised as at 2026/01/30)</t>
  </si>
  <si>
    <t>Western Cape: Prince Albert (WC052) - Table C4 Quarterly Budgeted Financial Performance ( Water management                                   ) for 2nd Quarter ended 31 December 2025 (Figures Finalised as at 2026/01/30)</t>
  </si>
  <si>
    <t>Western Cape: Beaufort West (WC053) - Table C4 Quarterly Budgeted Financial Performance ( Water management                                   ) for 2nd Quarter ended 31 December 2025 (Figures Finalised as at 2026/01/30)</t>
  </si>
  <si>
    <t>Western Cape: Central Karoo (DC5) - Table C4 Quarterly Budgeted Financial Performance ( Water management                                   ) for 2nd Quarter ended 31 December 2025 (Figures Finalised as at 2026/01/30)</t>
  </si>
  <si>
    <t>Summary - Table C4 Quarterly Budgeted Financial Performance ( Water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</si>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</sst>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913969199</v>
      </c>
      <c r="D7" s="20"/>
      <c r="E7" s="21">
        <v>1000901342</v>
      </c>
      <c r="F7" s="22">
        <v>1000901342</v>
      </c>
      <c r="G7" s="22">
        <v>61292497</v>
      </c>
      <c r="H7" s="22">
        <v>77235517</v>
      </c>
      <c r="I7" s="22">
        <v>80069407</v>
      </c>
      <c r="J7" s="22">
        <v>218597421</v>
      </c>
      <c r="K7" s="22">
        <v>62129581</v>
      </c>
      <c r="L7" s="22">
        <v>121432317</v>
      </c>
      <c r="M7" s="22">
        <v>94273597</v>
      </c>
      <c r="N7" s="22">
        <v>277835495</v>
      </c>
      <c r="O7" s="22"/>
      <c r="P7" s="22"/>
      <c r="Q7" s="22"/>
      <c r="R7" s="22"/>
      <c r="S7" s="22"/>
      <c r="T7" s="22"/>
      <c r="U7" s="22"/>
      <c r="V7" s="22"/>
      <c r="W7" s="22">
        <v>496432916</v>
      </c>
      <c r="X7" s="22">
        <v>481639523</v>
      </c>
      <c r="Y7" s="22">
        <v>14793393</v>
      </c>
      <c r="Z7" s="23">
        <v>3.0714657526143259</v>
      </c>
      <c r="AA7" s="20">
        <v>1000901342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99493986</v>
      </c>
      <c r="D13" s="20"/>
      <c r="E13" s="21"/>
      <c r="F13" s="22"/>
      <c r="G13" s="22">
        <v>8217992</v>
      </c>
      <c r="H13" s="22">
        <v>8022521</v>
      </c>
      <c r="I13" s="22">
        <v>9195602</v>
      </c>
      <c r="J13" s="22">
        <v>25436115</v>
      </c>
      <c r="K13" s="22">
        <v>8618597</v>
      </c>
      <c r="L13" s="22">
        <v>9717804</v>
      </c>
      <c r="M13" s="22">
        <v>13626701</v>
      </c>
      <c r="N13" s="22">
        <v>31963102</v>
      </c>
      <c r="O13" s="22"/>
      <c r="P13" s="22"/>
      <c r="Q13" s="22"/>
      <c r="R13" s="22"/>
      <c r="S13" s="22"/>
      <c r="T13" s="22"/>
      <c r="U13" s="22"/>
      <c r="V13" s="22"/>
      <c r="W13" s="22">
        <v>57399217</v>
      </c>
      <c r="X13" s="22"/>
      <c r="Y13" s="22">
        <v>57399217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</v>
      </c>
      <c r="D20" s="20"/>
      <c r="E20" s="21">
        <v>860081</v>
      </c>
      <c r="F20" s="22">
        <v>860081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415923</v>
      </c>
      <c r="Y20" s="22">
        <v>-415923</v>
      </c>
      <c r="Z20" s="18">
        <v>-100</v>
      </c>
      <c r="AA20" s="20">
        <v>860081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253611411</v>
      </c>
      <c r="D26" s="20"/>
      <c r="E26" s="21">
        <v>263548587</v>
      </c>
      <c r="F26" s="22">
        <v>268728534</v>
      </c>
      <c r="G26" s="22">
        <v>109812013</v>
      </c>
      <c r="H26" s="22"/>
      <c r="I26" s="22"/>
      <c r="J26" s="22">
        <v>109812013</v>
      </c>
      <c r="K26" s="22"/>
      <c r="L26" s="22"/>
      <c r="M26" s="22">
        <v>87849529</v>
      </c>
      <c r="N26" s="22">
        <v>87849529</v>
      </c>
      <c r="O26" s="22"/>
      <c r="P26" s="22"/>
      <c r="Q26" s="22"/>
      <c r="R26" s="22"/>
      <c r="S26" s="22"/>
      <c r="T26" s="22"/>
      <c r="U26" s="22"/>
      <c r="V26" s="22"/>
      <c r="W26" s="22">
        <v>197661542</v>
      </c>
      <c r="X26" s="22">
        <v>134364264</v>
      </c>
      <c r="Y26" s="22">
        <v>63297278</v>
      </c>
      <c r="Z26" s="23">
        <v>47.108714858885399</v>
      </c>
      <c r="AA26" s="20">
        <v>268728534</v>
      </c>
    </row>
    <row r="27" spans="1:27" x14ac:dyDescent="0.25">
      <c r="A27" s="19" t="s">
        <v>40</v>
      </c>
      <c r="B27" s="15" t="s">
        <v>32</v>
      </c>
      <c r="C27" s="20">
        <v>2832329</v>
      </c>
      <c r="D27" s="20"/>
      <c r="E27" s="21"/>
      <c r="F27" s="22"/>
      <c r="G27" s="22">
        <v>267551</v>
      </c>
      <c r="H27" s="22">
        <v>266589</v>
      </c>
      <c r="I27" s="22">
        <v>264834</v>
      </c>
      <c r="J27" s="22">
        <v>798974</v>
      </c>
      <c r="K27" s="22">
        <v>273931</v>
      </c>
      <c r="L27" s="22">
        <v>291462</v>
      </c>
      <c r="M27" s="22">
        <v>296971</v>
      </c>
      <c r="N27" s="22">
        <v>862364</v>
      </c>
      <c r="O27" s="22"/>
      <c r="P27" s="22"/>
      <c r="Q27" s="22"/>
      <c r="R27" s="22"/>
      <c r="S27" s="22"/>
      <c r="T27" s="22"/>
      <c r="U27" s="22"/>
      <c r="V27" s="22"/>
      <c r="W27" s="22">
        <v>1661338</v>
      </c>
      <c r="X27" s="22"/>
      <c r="Y27" s="22">
        <v>1661338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18453169</v>
      </c>
      <c r="D29" s="20"/>
      <c r="E29" s="21"/>
      <c r="F29" s="22"/>
      <c r="G29" s="22">
        <v>1791418</v>
      </c>
      <c r="H29" s="22">
        <v>1695892</v>
      </c>
      <c r="I29" s="22">
        <v>1775320</v>
      </c>
      <c r="J29" s="22">
        <v>5262630</v>
      </c>
      <c r="K29" s="22">
        <v>1789296</v>
      </c>
      <c r="L29" s="22">
        <v>1783576</v>
      </c>
      <c r="M29" s="22">
        <v>1818343</v>
      </c>
      <c r="N29" s="22">
        <v>5391215</v>
      </c>
      <c r="O29" s="22"/>
      <c r="P29" s="22"/>
      <c r="Q29" s="22"/>
      <c r="R29" s="22"/>
      <c r="S29" s="22"/>
      <c r="T29" s="22"/>
      <c r="U29" s="22"/>
      <c r="V29" s="22"/>
      <c r="W29" s="22">
        <v>10653845</v>
      </c>
      <c r="X29" s="22"/>
      <c r="Y29" s="22">
        <v>10653845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1288360130</v>
      </c>
      <c r="D33" s="29">
        <f t="shared" ref="D33:Y33" si="0">SUM(D6:D32)</f>
        <v>0</v>
      </c>
      <c r="E33" s="30">
        <f t="shared" si="0"/>
        <v>1265310010</v>
      </c>
      <c r="F33" s="31">
        <f t="shared" si="0"/>
        <v>1270489957</v>
      </c>
      <c r="G33" s="31">
        <f t="shared" si="0"/>
        <v>181381471</v>
      </c>
      <c r="H33" s="31">
        <f t="shared" si="0"/>
        <v>87220519</v>
      </c>
      <c r="I33" s="31">
        <f t="shared" si="0"/>
        <v>91305163</v>
      </c>
      <c r="J33" s="31">
        <f t="shared" si="0"/>
        <v>359907153</v>
      </c>
      <c r="K33" s="31">
        <f t="shared" si="0"/>
        <v>72811405</v>
      </c>
      <c r="L33" s="31">
        <f t="shared" si="0"/>
        <v>133225159</v>
      </c>
      <c r="M33" s="31">
        <f t="shared" si="0"/>
        <v>197865141</v>
      </c>
      <c r="N33" s="31">
        <f t="shared" si="0"/>
        <v>403901705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763808858</v>
      </c>
      <c r="X33" s="31">
        <f t="shared" si="0"/>
        <v>616419710</v>
      </c>
      <c r="Y33" s="31">
        <f t="shared" si="0"/>
        <v>147389148</v>
      </c>
      <c r="Z33" s="32">
        <f>+IF(X33&lt;&gt;0,+(Y33/X33)*100,0)</f>
        <v>23.910518370673124</v>
      </c>
      <c r="AA33" s="29">
        <f>SUM(AA6:AA32)</f>
        <v>1270489957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155274132</v>
      </c>
      <c r="D35" s="20"/>
      <c r="E35" s="21">
        <v>131935790</v>
      </c>
      <c r="F35" s="22">
        <v>131935790</v>
      </c>
      <c r="G35" s="22">
        <v>13531559</v>
      </c>
      <c r="H35" s="22">
        <v>13344002</v>
      </c>
      <c r="I35" s="22">
        <v>13410136</v>
      </c>
      <c r="J35" s="22">
        <v>40285697</v>
      </c>
      <c r="K35" s="22">
        <v>13058620</v>
      </c>
      <c r="L35" s="22">
        <v>16416332</v>
      </c>
      <c r="M35" s="22">
        <v>15452483</v>
      </c>
      <c r="N35" s="22">
        <v>44927435</v>
      </c>
      <c r="O35" s="22"/>
      <c r="P35" s="22"/>
      <c r="Q35" s="22"/>
      <c r="R35" s="22"/>
      <c r="S35" s="22"/>
      <c r="T35" s="22"/>
      <c r="U35" s="22"/>
      <c r="V35" s="22"/>
      <c r="W35" s="22">
        <v>85213132</v>
      </c>
      <c r="X35" s="22">
        <v>63474799</v>
      </c>
      <c r="Y35" s="22">
        <v>21738333</v>
      </c>
      <c r="Z35" s="23">
        <v>34.247186824490768</v>
      </c>
      <c r="AA35" s="20">
        <v>131935790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275157910</v>
      </c>
      <c r="D38" s="20"/>
      <c r="E38" s="21">
        <v>239554702</v>
      </c>
      <c r="F38" s="22">
        <v>239554702</v>
      </c>
      <c r="G38" s="22">
        <v>17864497</v>
      </c>
      <c r="H38" s="22">
        <v>17469416</v>
      </c>
      <c r="I38" s="22">
        <v>25233258</v>
      </c>
      <c r="J38" s="22">
        <v>60567171</v>
      </c>
      <c r="K38" s="22">
        <v>27388982</v>
      </c>
      <c r="L38" s="22">
        <v>12914548</v>
      </c>
      <c r="M38" s="22">
        <v>23447028</v>
      </c>
      <c r="N38" s="22">
        <v>63750558</v>
      </c>
      <c r="O38" s="22"/>
      <c r="P38" s="22"/>
      <c r="Q38" s="22"/>
      <c r="R38" s="22"/>
      <c r="S38" s="22"/>
      <c r="T38" s="22"/>
      <c r="U38" s="22"/>
      <c r="V38" s="22"/>
      <c r="W38" s="22">
        <v>124317729</v>
      </c>
      <c r="X38" s="22">
        <v>123538388</v>
      </c>
      <c r="Y38" s="22">
        <v>779341</v>
      </c>
      <c r="Z38" s="23">
        <v>0.63084925472720266</v>
      </c>
      <c r="AA38" s="20">
        <v>239554702</v>
      </c>
    </row>
    <row r="39" spans="1:27" x14ac:dyDescent="0.25">
      <c r="A39" s="19" t="s">
        <v>65</v>
      </c>
      <c r="B39" s="15" t="s">
        <v>32</v>
      </c>
      <c r="C39" s="20">
        <v>769348794</v>
      </c>
      <c r="D39" s="20"/>
      <c r="E39" s="21">
        <v>237207785</v>
      </c>
      <c r="F39" s="22">
        <v>237207785</v>
      </c>
      <c r="G39" s="22">
        <v>16604545</v>
      </c>
      <c r="H39" s="22">
        <v>23032876</v>
      </c>
      <c r="I39" s="22">
        <v>19735689</v>
      </c>
      <c r="J39" s="22">
        <v>59373110</v>
      </c>
      <c r="K39" s="22">
        <v>19759409</v>
      </c>
      <c r="L39" s="22">
        <v>19759409</v>
      </c>
      <c r="M39" s="22">
        <v>19759409</v>
      </c>
      <c r="N39" s="22">
        <v>59278227</v>
      </c>
      <c r="O39" s="22"/>
      <c r="P39" s="22"/>
      <c r="Q39" s="22"/>
      <c r="R39" s="22"/>
      <c r="S39" s="22"/>
      <c r="T39" s="22"/>
      <c r="U39" s="22"/>
      <c r="V39" s="22"/>
      <c r="W39" s="22">
        <v>118651337</v>
      </c>
      <c r="X39" s="22">
        <v>118651337</v>
      </c>
      <c r="Y39" s="22"/>
      <c r="Z39" s="23"/>
      <c r="AA39" s="20">
        <v>237207785</v>
      </c>
    </row>
    <row r="40" spans="1:27" x14ac:dyDescent="0.25">
      <c r="A40" s="19" t="s">
        <v>66</v>
      </c>
      <c r="B40" s="15" t="s">
        <v>32</v>
      </c>
      <c r="C40" s="20">
        <v>252462879</v>
      </c>
      <c r="D40" s="20"/>
      <c r="E40" s="21">
        <v>49900672</v>
      </c>
      <c r="F40" s="22">
        <v>49900672</v>
      </c>
      <c r="G40" s="22">
        <v>24856313</v>
      </c>
      <c r="H40" s="22">
        <v>27948937</v>
      </c>
      <c r="I40" s="22">
        <v>24705529</v>
      </c>
      <c r="J40" s="22">
        <v>77510779</v>
      </c>
      <c r="K40" s="22">
        <v>25529044</v>
      </c>
      <c r="L40" s="22">
        <v>24705418</v>
      </c>
      <c r="M40" s="22">
        <v>25529047</v>
      </c>
      <c r="N40" s="22">
        <v>75763509</v>
      </c>
      <c r="O40" s="22"/>
      <c r="P40" s="22"/>
      <c r="Q40" s="22"/>
      <c r="R40" s="22"/>
      <c r="S40" s="22"/>
      <c r="T40" s="22"/>
      <c r="U40" s="22"/>
      <c r="V40" s="22"/>
      <c r="W40" s="22">
        <v>153274288</v>
      </c>
      <c r="X40" s="22">
        <v>25424434</v>
      </c>
      <c r="Y40" s="22">
        <v>127849854</v>
      </c>
      <c r="Z40" s="23">
        <v>502.86214434508156</v>
      </c>
      <c r="AA40" s="20">
        <v>49900672</v>
      </c>
    </row>
    <row r="41" spans="1:27" x14ac:dyDescent="0.25">
      <c r="A41" s="19" t="s">
        <v>40</v>
      </c>
      <c r="B41" s="15" t="s">
        <v>32</v>
      </c>
      <c r="C41" s="20">
        <v>2366933</v>
      </c>
      <c r="D41" s="20"/>
      <c r="E41" s="21">
        <v>1796124</v>
      </c>
      <c r="F41" s="22">
        <v>1796124</v>
      </c>
      <c r="G41" s="22"/>
      <c r="H41" s="22">
        <v>360213</v>
      </c>
      <c r="I41" s="22">
        <v>174297</v>
      </c>
      <c r="J41" s="22">
        <v>534510</v>
      </c>
      <c r="K41" s="22">
        <v>149949</v>
      </c>
      <c r="L41" s="22">
        <v>145112</v>
      </c>
      <c r="M41" s="22">
        <v>149949</v>
      </c>
      <c r="N41" s="22">
        <v>445010</v>
      </c>
      <c r="O41" s="22"/>
      <c r="P41" s="22"/>
      <c r="Q41" s="22"/>
      <c r="R41" s="22"/>
      <c r="S41" s="22"/>
      <c r="T41" s="22"/>
      <c r="U41" s="22"/>
      <c r="V41" s="22"/>
      <c r="W41" s="22">
        <v>979520</v>
      </c>
      <c r="X41" s="22">
        <v>966857</v>
      </c>
      <c r="Y41" s="22">
        <v>12663</v>
      </c>
      <c r="Z41" s="23">
        <v>1.3097076403232328</v>
      </c>
      <c r="AA41" s="20">
        <v>1796124</v>
      </c>
    </row>
    <row r="42" spans="1:27" x14ac:dyDescent="0.25">
      <c r="A42" s="19" t="s">
        <v>67</v>
      </c>
      <c r="B42" s="15" t="s">
        <v>32</v>
      </c>
      <c r="C42" s="20">
        <v>49090546</v>
      </c>
      <c r="D42" s="20"/>
      <c r="E42" s="21">
        <v>70866759</v>
      </c>
      <c r="F42" s="22">
        <v>70866759</v>
      </c>
      <c r="G42" s="22">
        <v>389735</v>
      </c>
      <c r="H42" s="22">
        <v>3438290</v>
      </c>
      <c r="I42" s="22">
        <v>3400641</v>
      </c>
      <c r="J42" s="22">
        <v>7228666</v>
      </c>
      <c r="K42" s="22">
        <v>3543696</v>
      </c>
      <c r="L42" s="22">
        <v>4025255</v>
      </c>
      <c r="M42" s="22">
        <v>8390735</v>
      </c>
      <c r="N42" s="22">
        <v>15959686</v>
      </c>
      <c r="O42" s="22"/>
      <c r="P42" s="22"/>
      <c r="Q42" s="22"/>
      <c r="R42" s="22"/>
      <c r="S42" s="22"/>
      <c r="T42" s="22"/>
      <c r="U42" s="22"/>
      <c r="V42" s="22"/>
      <c r="W42" s="22">
        <v>23188352</v>
      </c>
      <c r="X42" s="22">
        <v>22821892</v>
      </c>
      <c r="Y42" s="22">
        <v>366460</v>
      </c>
      <c r="Z42" s="23">
        <v>1.6057389106915412</v>
      </c>
      <c r="AA42" s="20">
        <v>70866759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45762355</v>
      </c>
      <c r="D45" s="20"/>
      <c r="E45" s="21">
        <v>67558493</v>
      </c>
      <c r="F45" s="22">
        <v>67558493</v>
      </c>
      <c r="G45" s="22">
        <v>185234</v>
      </c>
      <c r="H45" s="22">
        <v>3831130</v>
      </c>
      <c r="I45" s="22">
        <v>9388729</v>
      </c>
      <c r="J45" s="22">
        <v>13405093</v>
      </c>
      <c r="K45" s="22">
        <v>5712664</v>
      </c>
      <c r="L45" s="22">
        <v>7129996</v>
      </c>
      <c r="M45" s="22">
        <v>26987096</v>
      </c>
      <c r="N45" s="22">
        <v>39829756</v>
      </c>
      <c r="O45" s="22"/>
      <c r="P45" s="22"/>
      <c r="Q45" s="22"/>
      <c r="R45" s="22"/>
      <c r="S45" s="22"/>
      <c r="T45" s="22"/>
      <c r="U45" s="22"/>
      <c r="V45" s="22"/>
      <c r="W45" s="22">
        <v>53234849</v>
      </c>
      <c r="X45" s="22">
        <v>39650964</v>
      </c>
      <c r="Y45" s="22">
        <v>13583885</v>
      </c>
      <c r="Z45" s="23">
        <v>34.258650054510653</v>
      </c>
      <c r="AA45" s="20">
        <v>67558493</v>
      </c>
    </row>
    <row r="46" spans="1:27" x14ac:dyDescent="0.25">
      <c r="A46" s="19" t="s">
        <v>71</v>
      </c>
      <c r="B46" s="15" t="s">
        <v>32</v>
      </c>
      <c r="C46" s="20">
        <v>3346402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187488053</v>
      </c>
      <c r="D47" s="20"/>
      <c r="E47" s="21">
        <v>121371444</v>
      </c>
      <c r="F47" s="22">
        <v>121371444</v>
      </c>
      <c r="G47" s="22">
        <v>9577920</v>
      </c>
      <c r="H47" s="22">
        <v>9301348</v>
      </c>
      <c r="I47" s="22">
        <v>13044210</v>
      </c>
      <c r="J47" s="22">
        <v>31923478</v>
      </c>
      <c r="K47" s="22">
        <v>13635414</v>
      </c>
      <c r="L47" s="22">
        <v>6409169</v>
      </c>
      <c r="M47" s="22">
        <v>12357943</v>
      </c>
      <c r="N47" s="22">
        <v>32402526</v>
      </c>
      <c r="O47" s="22"/>
      <c r="P47" s="22"/>
      <c r="Q47" s="22"/>
      <c r="R47" s="22"/>
      <c r="S47" s="22"/>
      <c r="T47" s="22"/>
      <c r="U47" s="22"/>
      <c r="V47" s="22"/>
      <c r="W47" s="22">
        <v>64326004</v>
      </c>
      <c r="X47" s="22">
        <v>61171217</v>
      </c>
      <c r="Y47" s="22">
        <v>3154787</v>
      </c>
      <c r="Z47" s="23">
        <v>5.1573062540181276</v>
      </c>
      <c r="AA47" s="20">
        <v>121371444</v>
      </c>
    </row>
    <row r="48" spans="1:27" x14ac:dyDescent="0.25">
      <c r="A48" s="37" t="s">
        <v>73</v>
      </c>
      <c r="B48" s="28" t="s">
        <v>32</v>
      </c>
      <c r="C48" s="29">
        <f>SUM(C35:C47)</f>
        <v>1740298004</v>
      </c>
      <c r="D48" s="29">
        <f t="shared" ref="D48:Y48" si="1">SUM(D35:D47)</f>
        <v>0</v>
      </c>
      <c r="E48" s="30">
        <f t="shared" si="1"/>
        <v>920191769</v>
      </c>
      <c r="F48" s="31">
        <f t="shared" si="1"/>
        <v>920191769</v>
      </c>
      <c r="G48" s="31">
        <f t="shared" si="1"/>
        <v>83009803</v>
      </c>
      <c r="H48" s="31">
        <f t="shared" si="1"/>
        <v>98726212</v>
      </c>
      <c r="I48" s="31">
        <f t="shared" si="1"/>
        <v>109092489</v>
      </c>
      <c r="J48" s="31">
        <f t="shared" si="1"/>
        <v>290828504</v>
      </c>
      <c r="K48" s="31">
        <f t="shared" si="1"/>
        <v>108777778</v>
      </c>
      <c r="L48" s="31">
        <f t="shared" si="1"/>
        <v>91505239</v>
      </c>
      <c r="M48" s="31">
        <f t="shared" si="1"/>
        <v>132073690</v>
      </c>
      <c r="N48" s="31">
        <f t="shared" si="1"/>
        <v>332356707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623185211</v>
      </c>
      <c r="X48" s="31">
        <f t="shared" si="1"/>
        <v>455699888</v>
      </c>
      <c r="Y48" s="31">
        <f t="shared" si="1"/>
        <v>167485323</v>
      </c>
      <c r="Z48" s="32">
        <f>+IF(X48&lt;&gt;0,+(Y48/X48)*100,0)</f>
        <v>36.753426412955356</v>
      </c>
      <c r="AA48" s="29">
        <f>SUM(AA35:AA47)</f>
        <v>920191769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-451937874</v>
      </c>
      <c r="D49" s="39">
        <f t="shared" si="2"/>
        <v>0</v>
      </c>
      <c r="E49" s="40">
        <f t="shared" si="2"/>
        <v>345118241</v>
      </c>
      <c r="F49" s="41">
        <f t="shared" si="2"/>
        <v>350298188</v>
      </c>
      <c r="G49" s="41">
        <f t="shared" si="2"/>
        <v>98371668</v>
      </c>
      <c r="H49" s="41">
        <f t="shared" si="2"/>
        <v>-11505693</v>
      </c>
      <c r="I49" s="41">
        <f t="shared" si="2"/>
        <v>-17787326</v>
      </c>
      <c r="J49" s="41">
        <f t="shared" si="2"/>
        <v>69078649</v>
      </c>
      <c r="K49" s="41">
        <f t="shared" si="2"/>
        <v>-35966373</v>
      </c>
      <c r="L49" s="41">
        <f t="shared" si="2"/>
        <v>41719920</v>
      </c>
      <c r="M49" s="41">
        <f t="shared" si="2"/>
        <v>65791451</v>
      </c>
      <c r="N49" s="41">
        <f t="shared" si="2"/>
        <v>71544998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140623647</v>
      </c>
      <c r="X49" s="41">
        <f t="shared" si="2"/>
        <v>160719822</v>
      </c>
      <c r="Y49" s="41">
        <f t="shared" si="2"/>
        <v>-20096175</v>
      </c>
      <c r="Z49" s="42">
        <f>+IF(X49&lt;&gt;0,+(Y49/X49)*100,0)</f>
        <v>-12.503855933837457</v>
      </c>
      <c r="AA49" s="39">
        <f>+AA33-AA48</f>
        <v>350298188</v>
      </c>
    </row>
    <row r="50" spans="1:27" x14ac:dyDescent="0.25">
      <c r="A50" s="43" t="s">
        <v>75</v>
      </c>
      <c r="B50" s="15" t="s">
        <v>32</v>
      </c>
      <c r="C50" s="20">
        <v>118176953</v>
      </c>
      <c r="D50" s="20"/>
      <c r="E50" s="21">
        <v>111664412</v>
      </c>
      <c r="F50" s="22">
        <v>111664412</v>
      </c>
      <c r="G50" s="22"/>
      <c r="H50" s="22"/>
      <c r="I50" s="22">
        <v>339383</v>
      </c>
      <c r="J50" s="22">
        <v>339383</v>
      </c>
      <c r="K50" s="22">
        <v>10182018</v>
      </c>
      <c r="L50" s="22">
        <v>3434121</v>
      </c>
      <c r="M50" s="22">
        <v>55212913</v>
      </c>
      <c r="N50" s="22">
        <v>68829052</v>
      </c>
      <c r="O50" s="22"/>
      <c r="P50" s="22"/>
      <c r="Q50" s="22"/>
      <c r="R50" s="22"/>
      <c r="S50" s="22"/>
      <c r="T50" s="22"/>
      <c r="U50" s="22"/>
      <c r="V50" s="22"/>
      <c r="W50" s="22">
        <v>69168435</v>
      </c>
      <c r="X50" s="22">
        <v>27156780</v>
      </c>
      <c r="Y50" s="22">
        <v>42011655</v>
      </c>
      <c r="Z50" s="23">
        <v>154.70042840130532</v>
      </c>
      <c r="AA50" s="20">
        <v>111664412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-333760921</v>
      </c>
      <c r="D52" s="48">
        <f t="shared" si="3"/>
        <v>0</v>
      </c>
      <c r="E52" s="49">
        <f t="shared" si="3"/>
        <v>456782653</v>
      </c>
      <c r="F52" s="50">
        <f t="shared" si="3"/>
        <v>461962600</v>
      </c>
      <c r="G52" s="50">
        <f t="shared" si="3"/>
        <v>98371668</v>
      </c>
      <c r="H52" s="50">
        <f t="shared" si="3"/>
        <v>-11505693</v>
      </c>
      <c r="I52" s="50">
        <f t="shared" si="3"/>
        <v>-17447943</v>
      </c>
      <c r="J52" s="50">
        <f t="shared" si="3"/>
        <v>69418032</v>
      </c>
      <c r="K52" s="50">
        <f t="shared" si="3"/>
        <v>-25784355</v>
      </c>
      <c r="L52" s="50">
        <f t="shared" si="3"/>
        <v>45154041</v>
      </c>
      <c r="M52" s="50">
        <f t="shared" si="3"/>
        <v>121004364</v>
      </c>
      <c r="N52" s="50">
        <f t="shared" si="3"/>
        <v>140374050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209792082</v>
      </c>
      <c r="X52" s="50">
        <f t="shared" si="3"/>
        <v>187876602</v>
      </c>
      <c r="Y52" s="50">
        <f t="shared" si="3"/>
        <v>21915480</v>
      </c>
      <c r="Z52" s="51">
        <f>+IF(X52&lt;&gt;0,+(Y52/X52)*100,0)</f>
        <v>11.664826682356114</v>
      </c>
      <c r="AA52" s="48">
        <f>SUM(AA49:AA51)</f>
        <v>461962600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-333760921</v>
      </c>
      <c r="D54" s="54">
        <f>+D52-D53</f>
        <v>0</v>
      </c>
      <c r="E54" s="55">
        <f t="shared" si="4"/>
        <v>456782653</v>
      </c>
      <c r="F54" s="56">
        <f t="shared" si="4"/>
        <v>461962600</v>
      </c>
      <c r="G54" s="56">
        <f t="shared" si="4"/>
        <v>98371668</v>
      </c>
      <c r="H54" s="56">
        <f t="shared" si="4"/>
        <v>-11505693</v>
      </c>
      <c r="I54" s="56">
        <f t="shared" si="4"/>
        <v>-17447943</v>
      </c>
      <c r="J54" s="56">
        <f t="shared" si="4"/>
        <v>69418032</v>
      </c>
      <c r="K54" s="56">
        <f t="shared" si="4"/>
        <v>-25784355</v>
      </c>
      <c r="L54" s="56">
        <f t="shared" si="4"/>
        <v>45154041</v>
      </c>
      <c r="M54" s="56">
        <f t="shared" si="4"/>
        <v>121004364</v>
      </c>
      <c r="N54" s="56">
        <f t="shared" si="4"/>
        <v>140374050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209792082</v>
      </c>
      <c r="X54" s="56">
        <f t="shared" si="4"/>
        <v>187876602</v>
      </c>
      <c r="Y54" s="56">
        <f t="shared" si="4"/>
        <v>21915480</v>
      </c>
      <c r="Z54" s="57">
        <f>+IF(X54&lt;&gt;0,+(Y54/X54)*100,0)</f>
        <v>11.664826682356114</v>
      </c>
      <c r="AA54" s="54">
        <f>+AA52-AA53</f>
        <v>461962600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-333760921</v>
      </c>
      <c r="D57" s="48">
        <f>SUM(D54:D56)</f>
        <v>0</v>
      </c>
      <c r="E57" s="49">
        <f t="shared" si="5"/>
        <v>456782653</v>
      </c>
      <c r="F57" s="50">
        <f t="shared" si="5"/>
        <v>461962600</v>
      </c>
      <c r="G57" s="50">
        <f t="shared" si="5"/>
        <v>98371668</v>
      </c>
      <c r="H57" s="50">
        <f t="shared" si="5"/>
        <v>-11505693</v>
      </c>
      <c r="I57" s="50">
        <f t="shared" si="5"/>
        <v>-17447943</v>
      </c>
      <c r="J57" s="50">
        <f t="shared" si="5"/>
        <v>69418032</v>
      </c>
      <c r="K57" s="50">
        <f t="shared" si="5"/>
        <v>-25784355</v>
      </c>
      <c r="L57" s="50">
        <f t="shared" si="5"/>
        <v>45154041</v>
      </c>
      <c r="M57" s="50">
        <f t="shared" si="5"/>
        <v>121004364</v>
      </c>
      <c r="N57" s="50">
        <f t="shared" si="5"/>
        <v>140374050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209792082</v>
      </c>
      <c r="X57" s="50">
        <f t="shared" si="5"/>
        <v>187876602</v>
      </c>
      <c r="Y57" s="50">
        <f t="shared" si="5"/>
        <v>21915480</v>
      </c>
      <c r="Z57" s="51">
        <f>+IF(X57&lt;&gt;0,+(Y57/X57)*100,0)</f>
        <v>11.664826682356114</v>
      </c>
      <c r="AA57" s="48">
        <f>SUM(AA54:AA56)</f>
        <v>461962600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-333760921</v>
      </c>
      <c r="D60" s="65">
        <f>SUM(D57:D59)</f>
        <v>0</v>
      </c>
      <c r="E60" s="66">
        <f t="shared" si="6"/>
        <v>456782653</v>
      </c>
      <c r="F60" s="67">
        <f t="shared" si="6"/>
        <v>461962600</v>
      </c>
      <c r="G60" s="67">
        <f t="shared" si="6"/>
        <v>98371668</v>
      </c>
      <c r="H60" s="67">
        <f t="shared" si="6"/>
        <v>-11505693</v>
      </c>
      <c r="I60" s="67">
        <f t="shared" si="6"/>
        <v>-17447943</v>
      </c>
      <c r="J60" s="67">
        <f t="shared" si="6"/>
        <v>69418032</v>
      </c>
      <c r="K60" s="67">
        <f t="shared" si="6"/>
        <v>-25784355</v>
      </c>
      <c r="L60" s="67">
        <f t="shared" si="6"/>
        <v>45154041</v>
      </c>
      <c r="M60" s="67">
        <f t="shared" si="6"/>
        <v>121004364</v>
      </c>
      <c r="N60" s="67">
        <f t="shared" si="6"/>
        <v>140374050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209792082</v>
      </c>
      <c r="X60" s="67">
        <f t="shared" si="6"/>
        <v>187876602</v>
      </c>
      <c r="Y60" s="67">
        <f t="shared" si="6"/>
        <v>21915480</v>
      </c>
      <c r="Z60" s="68">
        <f>+IF(X60&lt;&gt;0,+(Y60/X60)*100,0)</f>
        <v>11.664826682356114</v>
      </c>
      <c r="AA60" s="65">
        <f>SUM(AA57:AA59)</f>
        <v>461962600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2605323649</v>
      </c>
      <c r="D7" s="20"/>
      <c r="E7" s="21">
        <v>2983123300</v>
      </c>
      <c r="F7" s="22">
        <v>2983123300</v>
      </c>
      <c r="G7" s="22">
        <v>222692151</v>
      </c>
      <c r="H7" s="22"/>
      <c r="I7" s="22">
        <v>167040054</v>
      </c>
      <c r="J7" s="22">
        <v>389732205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389732205</v>
      </c>
      <c r="X7" s="22">
        <v>1491561654</v>
      </c>
      <c r="Y7" s="22">
        <v>-1101829449</v>
      </c>
      <c r="Z7" s="23">
        <v>-73.870861861134969</v>
      </c>
      <c r="AA7" s="20">
        <v>2983123300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767165070</v>
      </c>
      <c r="D13" s="20"/>
      <c r="E13" s="21">
        <v>758485850</v>
      </c>
      <c r="F13" s="22">
        <v>758485850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379242924</v>
      </c>
      <c r="Y13" s="22">
        <v>-379242924</v>
      </c>
      <c r="Z13" s="23">
        <v>-100</v>
      </c>
      <c r="AA13" s="20">
        <v>758485850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890040</v>
      </c>
      <c r="D17" s="20"/>
      <c r="E17" s="21">
        <v>926150</v>
      </c>
      <c r="F17" s="22">
        <v>926150</v>
      </c>
      <c r="G17" s="22">
        <v>78862</v>
      </c>
      <c r="H17" s="22"/>
      <c r="I17" s="22">
        <v>78862</v>
      </c>
      <c r="J17" s="22">
        <v>157724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157724</v>
      </c>
      <c r="X17" s="22">
        <v>463074</v>
      </c>
      <c r="Y17" s="22">
        <v>-305350</v>
      </c>
      <c r="Z17" s="23">
        <v>-65.93978500196512</v>
      </c>
      <c r="AA17" s="20">
        <v>926150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14289</v>
      </c>
      <c r="D20" s="20"/>
      <c r="E20" s="21"/>
      <c r="F20" s="22"/>
      <c r="G20" s="22">
        <v>2088</v>
      </c>
      <c r="H20" s="22"/>
      <c r="I20" s="22">
        <v>2112</v>
      </c>
      <c r="J20" s="22">
        <v>4200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4200</v>
      </c>
      <c r="X20" s="22"/>
      <c r="Y20" s="22">
        <v>4200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181922359</v>
      </c>
      <c r="D26" s="20"/>
      <c r="E26" s="21">
        <v>230716930</v>
      </c>
      <c r="F26" s="22">
        <v>230716930</v>
      </c>
      <c r="G26" s="22">
        <v>74324759</v>
      </c>
      <c r="H26" s="22"/>
      <c r="I26" s="22"/>
      <c r="J26" s="22">
        <v>74324759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74324759</v>
      </c>
      <c r="X26" s="22">
        <v>115358466</v>
      </c>
      <c r="Y26" s="22">
        <v>-41033707</v>
      </c>
      <c r="Z26" s="23">
        <v>-35.570607362271964</v>
      </c>
      <c r="AA26" s="20">
        <v>230716930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3555315407</v>
      </c>
      <c r="D33" s="29">
        <f t="shared" ref="D33:Y33" si="0">SUM(D6:D32)</f>
        <v>0</v>
      </c>
      <c r="E33" s="30">
        <f t="shared" si="0"/>
        <v>3973252230</v>
      </c>
      <c r="F33" s="31">
        <f t="shared" si="0"/>
        <v>3973252230</v>
      </c>
      <c r="G33" s="31">
        <f t="shared" si="0"/>
        <v>297097860</v>
      </c>
      <c r="H33" s="31">
        <f t="shared" si="0"/>
        <v>0</v>
      </c>
      <c r="I33" s="31">
        <f t="shared" si="0"/>
        <v>167121028</v>
      </c>
      <c r="J33" s="31">
        <f t="shared" si="0"/>
        <v>464218888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464218888</v>
      </c>
      <c r="X33" s="31">
        <f t="shared" si="0"/>
        <v>1986626118</v>
      </c>
      <c r="Y33" s="31">
        <f t="shared" si="0"/>
        <v>-1522407230</v>
      </c>
      <c r="Z33" s="32">
        <f>+IF(X33&lt;&gt;0,+(Y33/X33)*100,0)</f>
        <v>-76.632800515713342</v>
      </c>
      <c r="AA33" s="29">
        <f>SUM(AA6:AA32)</f>
        <v>3973252230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179159531</v>
      </c>
      <c r="D35" s="20"/>
      <c r="E35" s="21">
        <v>267184340</v>
      </c>
      <c r="F35" s="22">
        <v>267184340</v>
      </c>
      <c r="G35" s="22">
        <v>18427139</v>
      </c>
      <c r="H35" s="22"/>
      <c r="I35" s="22">
        <v>18349355</v>
      </c>
      <c r="J35" s="22">
        <v>36776494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36776494</v>
      </c>
      <c r="X35" s="22">
        <v>133592178</v>
      </c>
      <c r="Y35" s="22">
        <v>-96815684</v>
      </c>
      <c r="Z35" s="23">
        <v>-72.471072370719185</v>
      </c>
      <c r="AA35" s="20">
        <v>267184340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180823412</v>
      </c>
      <c r="D38" s="20"/>
      <c r="E38" s="21">
        <v>259890390</v>
      </c>
      <c r="F38" s="22">
        <v>259890390</v>
      </c>
      <c r="G38" s="22">
        <v>3482381</v>
      </c>
      <c r="H38" s="22"/>
      <c r="I38" s="22">
        <v>2323183</v>
      </c>
      <c r="J38" s="22">
        <v>5805564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5805564</v>
      </c>
      <c r="X38" s="22">
        <v>129945198</v>
      </c>
      <c r="Y38" s="22">
        <v>-124139634</v>
      </c>
      <c r="Z38" s="23">
        <v>-95.532298161568079</v>
      </c>
      <c r="AA38" s="20">
        <v>259890390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1200349200</v>
      </c>
      <c r="F39" s="22">
        <v>1200349200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600174600</v>
      </c>
      <c r="Y39" s="22">
        <v>-600174600</v>
      </c>
      <c r="Z39" s="23">
        <v>-100</v>
      </c>
      <c r="AA39" s="20">
        <v>1200349200</v>
      </c>
    </row>
    <row r="40" spans="1:27" x14ac:dyDescent="0.25">
      <c r="A40" s="19" t="s">
        <v>66</v>
      </c>
      <c r="B40" s="15" t="s">
        <v>32</v>
      </c>
      <c r="C40" s="20">
        <v>180052931</v>
      </c>
      <c r="D40" s="20"/>
      <c r="E40" s="21">
        <v>114747590</v>
      </c>
      <c r="F40" s="22">
        <v>114747590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57373800</v>
      </c>
      <c r="Y40" s="22">
        <v>-57373800</v>
      </c>
      <c r="Z40" s="23">
        <v>-100</v>
      </c>
      <c r="AA40" s="20">
        <v>114747590</v>
      </c>
    </row>
    <row r="41" spans="1:27" x14ac:dyDescent="0.25">
      <c r="A41" s="19" t="s">
        <v>40</v>
      </c>
      <c r="B41" s="15" t="s">
        <v>32</v>
      </c>
      <c r="C41" s="20">
        <v>34141815</v>
      </c>
      <c r="D41" s="20"/>
      <c r="E41" s="21">
        <v>28227980</v>
      </c>
      <c r="F41" s="22">
        <v>28227980</v>
      </c>
      <c r="G41" s="22">
        <v>11016762</v>
      </c>
      <c r="H41" s="22"/>
      <c r="I41" s="22">
        <v>1927277</v>
      </c>
      <c r="J41" s="22">
        <v>12944039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12944039</v>
      </c>
      <c r="X41" s="22">
        <v>14113992</v>
      </c>
      <c r="Y41" s="22">
        <v>-1169953</v>
      </c>
      <c r="Z41" s="23">
        <v>-8.2893131865173242</v>
      </c>
      <c r="AA41" s="20">
        <v>28227980</v>
      </c>
    </row>
    <row r="42" spans="1:27" x14ac:dyDescent="0.25">
      <c r="A42" s="19" t="s">
        <v>67</v>
      </c>
      <c r="B42" s="15" t="s">
        <v>32</v>
      </c>
      <c r="C42" s="20">
        <v>86542772</v>
      </c>
      <c r="D42" s="20"/>
      <c r="E42" s="21">
        <v>196438600</v>
      </c>
      <c r="F42" s="22">
        <v>196438600</v>
      </c>
      <c r="G42" s="22">
        <v>4827448</v>
      </c>
      <c r="H42" s="22"/>
      <c r="I42" s="22">
        <v>19439438</v>
      </c>
      <c r="J42" s="22">
        <v>24266886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24266886</v>
      </c>
      <c r="X42" s="22">
        <v>98219352</v>
      </c>
      <c r="Y42" s="22">
        <v>-73952466</v>
      </c>
      <c r="Z42" s="23">
        <v>-75.293172367905669</v>
      </c>
      <c r="AA42" s="20">
        <v>196438600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3237739862</v>
      </c>
      <c r="D44" s="20"/>
      <c r="E44" s="21">
        <v>525111060</v>
      </c>
      <c r="F44" s="22">
        <v>525111060</v>
      </c>
      <c r="G44" s="22"/>
      <c r="H44" s="22"/>
      <c r="I44" s="22">
        <v>33816376</v>
      </c>
      <c r="J44" s="22">
        <v>33816376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33816376</v>
      </c>
      <c r="X44" s="22">
        <v>262555530</v>
      </c>
      <c r="Y44" s="22">
        <v>-228739154</v>
      </c>
      <c r="Z44" s="23">
        <v>-87.120295657074905</v>
      </c>
      <c r="AA44" s="20">
        <v>525111060</v>
      </c>
    </row>
    <row r="45" spans="1:27" x14ac:dyDescent="0.25">
      <c r="A45" s="19" t="s">
        <v>70</v>
      </c>
      <c r="B45" s="15" t="s">
        <v>32</v>
      </c>
      <c r="C45" s="20">
        <v>36114112</v>
      </c>
      <c r="D45" s="20"/>
      <c r="E45" s="21">
        <v>141835700</v>
      </c>
      <c r="F45" s="22">
        <v>141835700</v>
      </c>
      <c r="G45" s="22">
        <v>23042818</v>
      </c>
      <c r="H45" s="22"/>
      <c r="I45" s="22">
        <v>5166995</v>
      </c>
      <c r="J45" s="22">
        <v>28209813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28209813</v>
      </c>
      <c r="X45" s="22">
        <v>70917882</v>
      </c>
      <c r="Y45" s="22">
        <v>-42708069</v>
      </c>
      <c r="Z45" s="23">
        <v>-60.221861955775836</v>
      </c>
      <c r="AA45" s="20">
        <v>141835700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392558668</v>
      </c>
      <c r="D47" s="20"/>
      <c r="E47" s="21">
        <v>385921150</v>
      </c>
      <c r="F47" s="22">
        <v>385921150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192960576</v>
      </c>
      <c r="Y47" s="22">
        <v>-192960576</v>
      </c>
      <c r="Z47" s="23">
        <v>-100</v>
      </c>
      <c r="AA47" s="20">
        <v>385921150</v>
      </c>
    </row>
    <row r="48" spans="1:27" x14ac:dyDescent="0.25">
      <c r="A48" s="37" t="s">
        <v>73</v>
      </c>
      <c r="B48" s="28" t="s">
        <v>32</v>
      </c>
      <c r="C48" s="29">
        <f>SUM(C35:C47)</f>
        <v>4327133103</v>
      </c>
      <c r="D48" s="29">
        <f t="shared" ref="D48:Y48" si="1">SUM(D35:D47)</f>
        <v>0</v>
      </c>
      <c r="E48" s="30">
        <f t="shared" si="1"/>
        <v>3119706010</v>
      </c>
      <c r="F48" s="31">
        <f t="shared" si="1"/>
        <v>3119706010</v>
      </c>
      <c r="G48" s="31">
        <f t="shared" si="1"/>
        <v>60796548</v>
      </c>
      <c r="H48" s="31">
        <f t="shared" si="1"/>
        <v>0</v>
      </c>
      <c r="I48" s="31">
        <f t="shared" si="1"/>
        <v>81022624</v>
      </c>
      <c r="J48" s="31">
        <f t="shared" si="1"/>
        <v>141819172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141819172</v>
      </c>
      <c r="X48" s="31">
        <f t="shared" si="1"/>
        <v>1559853108</v>
      </c>
      <c r="Y48" s="31">
        <f t="shared" si="1"/>
        <v>-1418033936</v>
      </c>
      <c r="Z48" s="32">
        <f>+IF(X48&lt;&gt;0,+(Y48/X48)*100,0)</f>
        <v>-90.908171335322947</v>
      </c>
      <c r="AA48" s="29">
        <f>SUM(AA35:AA47)</f>
        <v>3119706010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-771817696</v>
      </c>
      <c r="D49" s="39">
        <f t="shared" si="2"/>
        <v>0</v>
      </c>
      <c r="E49" s="40">
        <f t="shared" si="2"/>
        <v>853546220</v>
      </c>
      <c r="F49" s="41">
        <f t="shared" si="2"/>
        <v>853546220</v>
      </c>
      <c r="G49" s="41">
        <f t="shared" si="2"/>
        <v>236301312</v>
      </c>
      <c r="H49" s="41">
        <f t="shared" si="2"/>
        <v>0</v>
      </c>
      <c r="I49" s="41">
        <f t="shared" si="2"/>
        <v>86098404</v>
      </c>
      <c r="J49" s="41">
        <f t="shared" si="2"/>
        <v>322399716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322399716</v>
      </c>
      <c r="X49" s="41">
        <f t="shared" si="2"/>
        <v>426773010</v>
      </c>
      <c r="Y49" s="41">
        <f t="shared" si="2"/>
        <v>-104373294</v>
      </c>
      <c r="Z49" s="42">
        <f>+IF(X49&lt;&gt;0,+(Y49/X49)*100,0)</f>
        <v>-24.456395215808048</v>
      </c>
      <c r="AA49" s="39">
        <f>+AA33-AA48</f>
        <v>853546220</v>
      </c>
    </row>
    <row r="50" spans="1:27" x14ac:dyDescent="0.25">
      <c r="A50" s="43" t="s">
        <v>75</v>
      </c>
      <c r="B50" s="15" t="s">
        <v>32</v>
      </c>
      <c r="C50" s="20">
        <v>212173479</v>
      </c>
      <c r="D50" s="20"/>
      <c r="E50" s="21">
        <v>499722280</v>
      </c>
      <c r="F50" s="22">
        <v>499722280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249861138</v>
      </c>
      <c r="Y50" s="22">
        <v>-249861138</v>
      </c>
      <c r="Z50" s="23">
        <v>-100</v>
      </c>
      <c r="AA50" s="20">
        <v>499722280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-559644217</v>
      </c>
      <c r="D52" s="48">
        <f t="shared" si="3"/>
        <v>0</v>
      </c>
      <c r="E52" s="49">
        <f t="shared" si="3"/>
        <v>1353268500</v>
      </c>
      <c r="F52" s="50">
        <f t="shared" si="3"/>
        <v>1353268500</v>
      </c>
      <c r="G52" s="50">
        <f t="shared" si="3"/>
        <v>236301312</v>
      </c>
      <c r="H52" s="50">
        <f t="shared" si="3"/>
        <v>0</v>
      </c>
      <c r="I52" s="50">
        <f t="shared" si="3"/>
        <v>86098404</v>
      </c>
      <c r="J52" s="50">
        <f t="shared" si="3"/>
        <v>322399716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322399716</v>
      </c>
      <c r="X52" s="50">
        <f t="shared" si="3"/>
        <v>676634148</v>
      </c>
      <c r="Y52" s="50">
        <f t="shared" si="3"/>
        <v>-354234432</v>
      </c>
      <c r="Z52" s="51">
        <f>+IF(X52&lt;&gt;0,+(Y52/X52)*100,0)</f>
        <v>-52.352431967415278</v>
      </c>
      <c r="AA52" s="48">
        <f>SUM(AA49:AA51)</f>
        <v>1353268500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-559644217</v>
      </c>
      <c r="D54" s="54">
        <f>+D52-D53</f>
        <v>0</v>
      </c>
      <c r="E54" s="55">
        <f t="shared" si="4"/>
        <v>1353268500</v>
      </c>
      <c r="F54" s="56">
        <f t="shared" si="4"/>
        <v>1353268500</v>
      </c>
      <c r="G54" s="56">
        <f t="shared" si="4"/>
        <v>236301312</v>
      </c>
      <c r="H54" s="56">
        <f t="shared" si="4"/>
        <v>0</v>
      </c>
      <c r="I54" s="56">
        <f t="shared" si="4"/>
        <v>86098404</v>
      </c>
      <c r="J54" s="56">
        <f t="shared" si="4"/>
        <v>322399716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322399716</v>
      </c>
      <c r="X54" s="56">
        <f t="shared" si="4"/>
        <v>676634148</v>
      </c>
      <c r="Y54" s="56">
        <f t="shared" si="4"/>
        <v>-354234432</v>
      </c>
      <c r="Z54" s="57">
        <f>+IF(X54&lt;&gt;0,+(Y54/X54)*100,0)</f>
        <v>-52.352431967415278</v>
      </c>
      <c r="AA54" s="54">
        <f>+AA52-AA53</f>
        <v>1353268500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-559644217</v>
      </c>
      <c r="D57" s="48">
        <f>SUM(D54:D56)</f>
        <v>0</v>
      </c>
      <c r="E57" s="49">
        <f t="shared" si="5"/>
        <v>1353268500</v>
      </c>
      <c r="F57" s="50">
        <f t="shared" si="5"/>
        <v>1353268500</v>
      </c>
      <c r="G57" s="50">
        <f t="shared" si="5"/>
        <v>236301312</v>
      </c>
      <c r="H57" s="50">
        <f t="shared" si="5"/>
        <v>0</v>
      </c>
      <c r="I57" s="50">
        <f t="shared" si="5"/>
        <v>86098404</v>
      </c>
      <c r="J57" s="50">
        <f t="shared" si="5"/>
        <v>322399716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322399716</v>
      </c>
      <c r="X57" s="50">
        <f t="shared" si="5"/>
        <v>676634148</v>
      </c>
      <c r="Y57" s="50">
        <f t="shared" si="5"/>
        <v>-354234432</v>
      </c>
      <c r="Z57" s="51">
        <f>+IF(X57&lt;&gt;0,+(Y57/X57)*100,0)</f>
        <v>-52.352431967415278</v>
      </c>
      <c r="AA57" s="48">
        <f>SUM(AA54:AA56)</f>
        <v>1353268500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-559644217</v>
      </c>
      <c r="D60" s="65">
        <f>SUM(D57:D59)</f>
        <v>0</v>
      </c>
      <c r="E60" s="66">
        <f t="shared" si="6"/>
        <v>1353268500</v>
      </c>
      <c r="F60" s="67">
        <f t="shared" si="6"/>
        <v>1353268500</v>
      </c>
      <c r="G60" s="67">
        <f t="shared" si="6"/>
        <v>236301312</v>
      </c>
      <c r="H60" s="67">
        <f t="shared" si="6"/>
        <v>0</v>
      </c>
      <c r="I60" s="67">
        <f t="shared" si="6"/>
        <v>86098404</v>
      </c>
      <c r="J60" s="67">
        <f t="shared" si="6"/>
        <v>322399716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322399716</v>
      </c>
      <c r="X60" s="67">
        <f t="shared" si="6"/>
        <v>676634148</v>
      </c>
      <c r="Y60" s="67">
        <f t="shared" si="6"/>
        <v>-354234432</v>
      </c>
      <c r="Z60" s="68">
        <f>+IF(X60&lt;&gt;0,+(Y60/X60)*100,0)</f>
        <v>-52.352431967415278</v>
      </c>
      <c r="AA60" s="65">
        <f>SUM(AA57:AA59)</f>
        <v>1353268500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59172077</v>
      </c>
      <c r="D7" s="20"/>
      <c r="E7" s="21">
        <v>62839886</v>
      </c>
      <c r="F7" s="22">
        <v>62839886</v>
      </c>
      <c r="G7" s="22">
        <v>4533903</v>
      </c>
      <c r="H7" s="22">
        <v>4731249</v>
      </c>
      <c r="I7" s="22">
        <v>4706199</v>
      </c>
      <c r="J7" s="22">
        <v>13971351</v>
      </c>
      <c r="K7" s="22">
        <v>5114249</v>
      </c>
      <c r="L7" s="22"/>
      <c r="M7" s="22">
        <v>5975021</v>
      </c>
      <c r="N7" s="22">
        <v>11089270</v>
      </c>
      <c r="O7" s="22"/>
      <c r="P7" s="22"/>
      <c r="Q7" s="22"/>
      <c r="R7" s="22"/>
      <c r="S7" s="22"/>
      <c r="T7" s="22"/>
      <c r="U7" s="22"/>
      <c r="V7" s="22"/>
      <c r="W7" s="22">
        <v>25060621</v>
      </c>
      <c r="X7" s="22">
        <v>31420098</v>
      </c>
      <c r="Y7" s="22">
        <v>-6359477</v>
      </c>
      <c r="Z7" s="23">
        <v>-20.2401564756418</v>
      </c>
      <c r="AA7" s="20">
        <v>62839886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22437</v>
      </c>
      <c r="D17" s="20"/>
      <c r="E17" s="21">
        <v>37105</v>
      </c>
      <c r="F17" s="22">
        <v>37105</v>
      </c>
      <c r="G17" s="22">
        <v>1744</v>
      </c>
      <c r="H17" s="22"/>
      <c r="I17" s="22"/>
      <c r="J17" s="22">
        <v>1744</v>
      </c>
      <c r="K17" s="22">
        <v>16735</v>
      </c>
      <c r="L17" s="22"/>
      <c r="M17" s="22">
        <v>974</v>
      </c>
      <c r="N17" s="22">
        <v>17709</v>
      </c>
      <c r="O17" s="22"/>
      <c r="P17" s="22"/>
      <c r="Q17" s="22"/>
      <c r="R17" s="22"/>
      <c r="S17" s="22"/>
      <c r="T17" s="22"/>
      <c r="U17" s="22"/>
      <c r="V17" s="22"/>
      <c r="W17" s="22">
        <v>19453</v>
      </c>
      <c r="X17" s="22">
        <v>18558</v>
      </c>
      <c r="Y17" s="22">
        <v>895</v>
      </c>
      <c r="Z17" s="23">
        <v>4.8227179652979846</v>
      </c>
      <c r="AA17" s="20">
        <v>37105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330</v>
      </c>
      <c r="D20" s="20"/>
      <c r="E20" s="21">
        <v>15987</v>
      </c>
      <c r="F20" s="22">
        <v>15987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7998</v>
      </c>
      <c r="Y20" s="22">
        <v>-7998</v>
      </c>
      <c r="Z20" s="18">
        <v>-100</v>
      </c>
      <c r="AA20" s="20">
        <v>15987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4193517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63388361</v>
      </c>
      <c r="D33" s="29">
        <f t="shared" ref="D33:Y33" si="0">SUM(D6:D32)</f>
        <v>0</v>
      </c>
      <c r="E33" s="30">
        <f t="shared" si="0"/>
        <v>62892978</v>
      </c>
      <c r="F33" s="31">
        <f t="shared" si="0"/>
        <v>62892978</v>
      </c>
      <c r="G33" s="31">
        <f t="shared" si="0"/>
        <v>4535647</v>
      </c>
      <c r="H33" s="31">
        <f t="shared" si="0"/>
        <v>4731249</v>
      </c>
      <c r="I33" s="31">
        <f t="shared" si="0"/>
        <v>4706199</v>
      </c>
      <c r="J33" s="31">
        <f t="shared" si="0"/>
        <v>13973095</v>
      </c>
      <c r="K33" s="31">
        <f t="shared" si="0"/>
        <v>5130984</v>
      </c>
      <c r="L33" s="31">
        <f t="shared" si="0"/>
        <v>0</v>
      </c>
      <c r="M33" s="31">
        <f t="shared" si="0"/>
        <v>5975995</v>
      </c>
      <c r="N33" s="31">
        <f t="shared" si="0"/>
        <v>11106979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25080074</v>
      </c>
      <c r="X33" s="31">
        <f t="shared" si="0"/>
        <v>31446654</v>
      </c>
      <c r="Y33" s="31">
        <f t="shared" si="0"/>
        <v>-6366580</v>
      </c>
      <c r="Z33" s="32">
        <f>+IF(X33&lt;&gt;0,+(Y33/X33)*100,0)</f>
        <v>-20.245651572342162</v>
      </c>
      <c r="AA33" s="29">
        <f>SUM(AA6:AA32)</f>
        <v>62892978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15520689</v>
      </c>
      <c r="D35" s="20"/>
      <c r="E35" s="21">
        <v>13234912</v>
      </c>
      <c r="F35" s="22">
        <v>13234912</v>
      </c>
      <c r="G35" s="22">
        <v>1001084</v>
      </c>
      <c r="H35" s="22">
        <v>1272864</v>
      </c>
      <c r="I35" s="22">
        <v>1201075</v>
      </c>
      <c r="J35" s="22">
        <v>3475023</v>
      </c>
      <c r="K35" s="22">
        <v>1210768</v>
      </c>
      <c r="L35" s="22"/>
      <c r="M35" s="22">
        <v>1266333</v>
      </c>
      <c r="N35" s="22">
        <v>2477101</v>
      </c>
      <c r="O35" s="22"/>
      <c r="P35" s="22"/>
      <c r="Q35" s="22"/>
      <c r="R35" s="22"/>
      <c r="S35" s="22"/>
      <c r="T35" s="22"/>
      <c r="U35" s="22"/>
      <c r="V35" s="22"/>
      <c r="W35" s="22">
        <v>5952124</v>
      </c>
      <c r="X35" s="22">
        <v>6617496</v>
      </c>
      <c r="Y35" s="22">
        <v>-665372</v>
      </c>
      <c r="Z35" s="23">
        <v>-10.054739738414652</v>
      </c>
      <c r="AA35" s="20">
        <v>13234912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540659</v>
      </c>
      <c r="D38" s="20"/>
      <c r="E38" s="21">
        <v>523000</v>
      </c>
      <c r="F38" s="22">
        <v>523000</v>
      </c>
      <c r="G38" s="22"/>
      <c r="H38" s="22">
        <v>44570</v>
      </c>
      <c r="I38" s="22">
        <v>38333</v>
      </c>
      <c r="J38" s="22">
        <v>82903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82903</v>
      </c>
      <c r="X38" s="22">
        <v>261504</v>
      </c>
      <c r="Y38" s="22">
        <v>-178601</v>
      </c>
      <c r="Z38" s="23">
        <v>-68.297616862457161</v>
      </c>
      <c r="AA38" s="20">
        <v>523000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29359382</v>
      </c>
      <c r="D40" s="20"/>
      <c r="E40" s="21">
        <v>33082498</v>
      </c>
      <c r="F40" s="22">
        <v>33082498</v>
      </c>
      <c r="G40" s="22">
        <v>2447510</v>
      </c>
      <c r="H40" s="22">
        <v>1943537</v>
      </c>
      <c r="I40" s="22">
        <v>2196612</v>
      </c>
      <c r="J40" s="22">
        <v>6587659</v>
      </c>
      <c r="K40" s="22">
        <v>2193905</v>
      </c>
      <c r="L40" s="22"/>
      <c r="M40" s="22">
        <v>2153706</v>
      </c>
      <c r="N40" s="22">
        <v>4347611</v>
      </c>
      <c r="O40" s="22"/>
      <c r="P40" s="22"/>
      <c r="Q40" s="22"/>
      <c r="R40" s="22"/>
      <c r="S40" s="22"/>
      <c r="T40" s="22"/>
      <c r="U40" s="22"/>
      <c r="V40" s="22"/>
      <c r="W40" s="22">
        <v>10935270</v>
      </c>
      <c r="X40" s="22">
        <v>16541256</v>
      </c>
      <c r="Y40" s="22">
        <v>-5605986</v>
      </c>
      <c r="Z40" s="23">
        <v>-33.890933070620513</v>
      </c>
      <c r="AA40" s="20">
        <v>33082498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9105415</v>
      </c>
      <c r="D42" s="20"/>
      <c r="E42" s="21">
        <v>6083050</v>
      </c>
      <c r="F42" s="22">
        <v>6083050</v>
      </c>
      <c r="G42" s="22"/>
      <c r="H42" s="22">
        <v>2158843</v>
      </c>
      <c r="I42" s="22">
        <v>284600</v>
      </c>
      <c r="J42" s="22">
        <v>2443443</v>
      </c>
      <c r="K42" s="22">
        <v>1255654</v>
      </c>
      <c r="L42" s="22"/>
      <c r="M42" s="22">
        <v>66087</v>
      </c>
      <c r="N42" s="22">
        <v>1321741</v>
      </c>
      <c r="O42" s="22"/>
      <c r="P42" s="22"/>
      <c r="Q42" s="22"/>
      <c r="R42" s="22"/>
      <c r="S42" s="22"/>
      <c r="T42" s="22"/>
      <c r="U42" s="22"/>
      <c r="V42" s="22"/>
      <c r="W42" s="22">
        <v>3765184</v>
      </c>
      <c r="X42" s="22">
        <v>3041532</v>
      </c>
      <c r="Y42" s="22">
        <v>723652</v>
      </c>
      <c r="Z42" s="23">
        <v>23.792352012078126</v>
      </c>
      <c r="AA42" s="20">
        <v>6083050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16706829</v>
      </c>
      <c r="D45" s="20"/>
      <c r="E45" s="21">
        <v>18625612</v>
      </c>
      <c r="F45" s="22">
        <v>18625612</v>
      </c>
      <c r="G45" s="22">
        <v>825828</v>
      </c>
      <c r="H45" s="22">
        <v>900215</v>
      </c>
      <c r="I45" s="22">
        <v>886537</v>
      </c>
      <c r="J45" s="22">
        <v>2612580</v>
      </c>
      <c r="K45" s="22">
        <v>1271790</v>
      </c>
      <c r="L45" s="22"/>
      <c r="M45" s="22">
        <v>1760548</v>
      </c>
      <c r="N45" s="22">
        <v>3032338</v>
      </c>
      <c r="O45" s="22"/>
      <c r="P45" s="22"/>
      <c r="Q45" s="22"/>
      <c r="R45" s="22"/>
      <c r="S45" s="22"/>
      <c r="T45" s="22"/>
      <c r="U45" s="22"/>
      <c r="V45" s="22"/>
      <c r="W45" s="22">
        <v>5644918</v>
      </c>
      <c r="X45" s="22">
        <v>9312858</v>
      </c>
      <c r="Y45" s="22">
        <v>-3667940</v>
      </c>
      <c r="Z45" s="23">
        <v>-39.385761062823036</v>
      </c>
      <c r="AA45" s="20">
        <v>18625612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71232974</v>
      </c>
      <c r="D48" s="29">
        <f t="shared" ref="D48:Y48" si="1">SUM(D35:D47)</f>
        <v>0</v>
      </c>
      <c r="E48" s="30">
        <f t="shared" si="1"/>
        <v>71549072</v>
      </c>
      <c r="F48" s="31">
        <f t="shared" si="1"/>
        <v>71549072</v>
      </c>
      <c r="G48" s="31">
        <f t="shared" si="1"/>
        <v>4274422</v>
      </c>
      <c r="H48" s="31">
        <f t="shared" si="1"/>
        <v>6320029</v>
      </c>
      <c r="I48" s="31">
        <f t="shared" si="1"/>
        <v>4607157</v>
      </c>
      <c r="J48" s="31">
        <f t="shared" si="1"/>
        <v>15201608</v>
      </c>
      <c r="K48" s="31">
        <f t="shared" si="1"/>
        <v>5932117</v>
      </c>
      <c r="L48" s="31">
        <f t="shared" si="1"/>
        <v>0</v>
      </c>
      <c r="M48" s="31">
        <f t="shared" si="1"/>
        <v>5246674</v>
      </c>
      <c r="N48" s="31">
        <f t="shared" si="1"/>
        <v>11178791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26380399</v>
      </c>
      <c r="X48" s="31">
        <f t="shared" si="1"/>
        <v>35774646</v>
      </c>
      <c r="Y48" s="31">
        <f t="shared" si="1"/>
        <v>-9394247</v>
      </c>
      <c r="Z48" s="32">
        <f>+IF(X48&lt;&gt;0,+(Y48/X48)*100,0)</f>
        <v>-26.259510716052926</v>
      </c>
      <c r="AA48" s="29">
        <f>SUM(AA35:AA47)</f>
        <v>71549072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-7844613</v>
      </c>
      <c r="D49" s="39">
        <f t="shared" si="2"/>
        <v>0</v>
      </c>
      <c r="E49" s="40">
        <f t="shared" si="2"/>
        <v>-8656094</v>
      </c>
      <c r="F49" s="41">
        <f t="shared" si="2"/>
        <v>-8656094</v>
      </c>
      <c r="G49" s="41">
        <f t="shared" si="2"/>
        <v>261225</v>
      </c>
      <c r="H49" s="41">
        <f t="shared" si="2"/>
        <v>-1588780</v>
      </c>
      <c r="I49" s="41">
        <f t="shared" si="2"/>
        <v>99042</v>
      </c>
      <c r="J49" s="41">
        <f t="shared" si="2"/>
        <v>-1228513</v>
      </c>
      <c r="K49" s="41">
        <f t="shared" si="2"/>
        <v>-801133</v>
      </c>
      <c r="L49" s="41">
        <f t="shared" si="2"/>
        <v>0</v>
      </c>
      <c r="M49" s="41">
        <f t="shared" si="2"/>
        <v>729321</v>
      </c>
      <c r="N49" s="41">
        <f t="shared" si="2"/>
        <v>-71812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-1300325</v>
      </c>
      <c r="X49" s="41">
        <f t="shared" si="2"/>
        <v>-4327992</v>
      </c>
      <c r="Y49" s="41">
        <f t="shared" si="2"/>
        <v>3027667</v>
      </c>
      <c r="Z49" s="42">
        <f>+IF(X49&lt;&gt;0,+(Y49/X49)*100,0)</f>
        <v>-69.955466645964222</v>
      </c>
      <c r="AA49" s="39">
        <f>+AA33-AA48</f>
        <v>-8656094</v>
      </c>
    </row>
    <row r="50" spans="1:27" x14ac:dyDescent="0.25">
      <c r="A50" s="43" t="s">
        <v>75</v>
      </c>
      <c r="B50" s="15" t="s">
        <v>32</v>
      </c>
      <c r="C50" s="20">
        <v>27956778</v>
      </c>
      <c r="D50" s="20"/>
      <c r="E50" s="21">
        <v>58333000</v>
      </c>
      <c r="F50" s="22">
        <v>58333000</v>
      </c>
      <c r="G50" s="22"/>
      <c r="H50" s="22">
        <v>13794809</v>
      </c>
      <c r="I50" s="22">
        <v>-10003455</v>
      </c>
      <c r="J50" s="22">
        <v>3791354</v>
      </c>
      <c r="K50" s="22">
        <v>8026351</v>
      </c>
      <c r="L50" s="22"/>
      <c r="M50" s="22">
        <v>975005</v>
      </c>
      <c r="N50" s="22">
        <v>9001356</v>
      </c>
      <c r="O50" s="22"/>
      <c r="P50" s="22"/>
      <c r="Q50" s="22"/>
      <c r="R50" s="22"/>
      <c r="S50" s="22"/>
      <c r="T50" s="22"/>
      <c r="U50" s="22"/>
      <c r="V50" s="22"/>
      <c r="W50" s="22">
        <v>12792710</v>
      </c>
      <c r="X50" s="22">
        <v>29166504</v>
      </c>
      <c r="Y50" s="22">
        <v>-16373794</v>
      </c>
      <c r="Z50" s="23">
        <v>-56.13903538113447</v>
      </c>
      <c r="AA50" s="20">
        <v>58333000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20112165</v>
      </c>
      <c r="D52" s="48">
        <f t="shared" si="3"/>
        <v>0</v>
      </c>
      <c r="E52" s="49">
        <f t="shared" si="3"/>
        <v>49676906</v>
      </c>
      <c r="F52" s="50">
        <f t="shared" si="3"/>
        <v>49676906</v>
      </c>
      <c r="G52" s="50">
        <f t="shared" si="3"/>
        <v>261225</v>
      </c>
      <c r="H52" s="50">
        <f t="shared" si="3"/>
        <v>12206029</v>
      </c>
      <c r="I52" s="50">
        <f t="shared" si="3"/>
        <v>-9904413</v>
      </c>
      <c r="J52" s="50">
        <f t="shared" si="3"/>
        <v>2562841</v>
      </c>
      <c r="K52" s="50">
        <f t="shared" si="3"/>
        <v>7225218</v>
      </c>
      <c r="L52" s="50">
        <f t="shared" si="3"/>
        <v>0</v>
      </c>
      <c r="M52" s="50">
        <f t="shared" si="3"/>
        <v>1704326</v>
      </c>
      <c r="N52" s="50">
        <f t="shared" si="3"/>
        <v>8929544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11492385</v>
      </c>
      <c r="X52" s="50">
        <f t="shared" si="3"/>
        <v>24838512</v>
      </c>
      <c r="Y52" s="50">
        <f t="shared" si="3"/>
        <v>-13346127</v>
      </c>
      <c r="Z52" s="51">
        <f>+IF(X52&lt;&gt;0,+(Y52/X52)*100,0)</f>
        <v>-53.731588269055727</v>
      </c>
      <c r="AA52" s="48">
        <f>SUM(AA49:AA51)</f>
        <v>49676906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20112165</v>
      </c>
      <c r="D54" s="54">
        <f>+D52-D53</f>
        <v>0</v>
      </c>
      <c r="E54" s="55">
        <f t="shared" si="4"/>
        <v>49676906</v>
      </c>
      <c r="F54" s="56">
        <f t="shared" si="4"/>
        <v>49676906</v>
      </c>
      <c r="G54" s="56">
        <f t="shared" si="4"/>
        <v>261225</v>
      </c>
      <c r="H54" s="56">
        <f t="shared" si="4"/>
        <v>12206029</v>
      </c>
      <c r="I54" s="56">
        <f t="shared" si="4"/>
        <v>-9904413</v>
      </c>
      <c r="J54" s="56">
        <f t="shared" si="4"/>
        <v>2562841</v>
      </c>
      <c r="K54" s="56">
        <f t="shared" si="4"/>
        <v>7225218</v>
      </c>
      <c r="L54" s="56">
        <f t="shared" si="4"/>
        <v>0</v>
      </c>
      <c r="M54" s="56">
        <f t="shared" si="4"/>
        <v>1704326</v>
      </c>
      <c r="N54" s="56">
        <f t="shared" si="4"/>
        <v>8929544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11492385</v>
      </c>
      <c r="X54" s="56">
        <f t="shared" si="4"/>
        <v>24838512</v>
      </c>
      <c r="Y54" s="56">
        <f t="shared" si="4"/>
        <v>-13346127</v>
      </c>
      <c r="Z54" s="57">
        <f>+IF(X54&lt;&gt;0,+(Y54/X54)*100,0)</f>
        <v>-53.731588269055727</v>
      </c>
      <c r="AA54" s="54">
        <f>+AA52-AA53</f>
        <v>49676906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20112165</v>
      </c>
      <c r="D57" s="48">
        <f>SUM(D54:D56)</f>
        <v>0</v>
      </c>
      <c r="E57" s="49">
        <f t="shared" si="5"/>
        <v>49676906</v>
      </c>
      <c r="F57" s="50">
        <f t="shared" si="5"/>
        <v>49676906</v>
      </c>
      <c r="G57" s="50">
        <f t="shared" si="5"/>
        <v>261225</v>
      </c>
      <c r="H57" s="50">
        <f t="shared" si="5"/>
        <v>12206029</v>
      </c>
      <c r="I57" s="50">
        <f t="shared" si="5"/>
        <v>-9904413</v>
      </c>
      <c r="J57" s="50">
        <f t="shared" si="5"/>
        <v>2562841</v>
      </c>
      <c r="K57" s="50">
        <f t="shared" si="5"/>
        <v>7225218</v>
      </c>
      <c r="L57" s="50">
        <f t="shared" si="5"/>
        <v>0</v>
      </c>
      <c r="M57" s="50">
        <f t="shared" si="5"/>
        <v>1704326</v>
      </c>
      <c r="N57" s="50">
        <f t="shared" si="5"/>
        <v>8929544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11492385</v>
      </c>
      <c r="X57" s="50">
        <f t="shared" si="5"/>
        <v>24838512</v>
      </c>
      <c r="Y57" s="50">
        <f t="shared" si="5"/>
        <v>-13346127</v>
      </c>
      <c r="Z57" s="51">
        <f>+IF(X57&lt;&gt;0,+(Y57/X57)*100,0)</f>
        <v>-53.731588269055727</v>
      </c>
      <c r="AA57" s="48">
        <f>SUM(AA54:AA56)</f>
        <v>49676906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20112165</v>
      </c>
      <c r="D60" s="65">
        <f>SUM(D57:D59)</f>
        <v>0</v>
      </c>
      <c r="E60" s="66">
        <f t="shared" si="6"/>
        <v>49676906</v>
      </c>
      <c r="F60" s="67">
        <f t="shared" si="6"/>
        <v>49676906</v>
      </c>
      <c r="G60" s="67">
        <f t="shared" si="6"/>
        <v>261225</v>
      </c>
      <c r="H60" s="67">
        <f t="shared" si="6"/>
        <v>12206029</v>
      </c>
      <c r="I60" s="67">
        <f t="shared" si="6"/>
        <v>-9904413</v>
      </c>
      <c r="J60" s="67">
        <f t="shared" si="6"/>
        <v>2562841</v>
      </c>
      <c r="K60" s="67">
        <f t="shared" si="6"/>
        <v>7225218</v>
      </c>
      <c r="L60" s="67">
        <f t="shared" si="6"/>
        <v>0</v>
      </c>
      <c r="M60" s="67">
        <f t="shared" si="6"/>
        <v>1704326</v>
      </c>
      <c r="N60" s="67">
        <f t="shared" si="6"/>
        <v>8929544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11492385</v>
      </c>
      <c r="X60" s="67">
        <f t="shared" si="6"/>
        <v>24838512</v>
      </c>
      <c r="Y60" s="67">
        <f t="shared" si="6"/>
        <v>-13346127</v>
      </c>
      <c r="Z60" s="68">
        <f>+IF(X60&lt;&gt;0,+(Y60/X60)*100,0)</f>
        <v>-53.731588269055727</v>
      </c>
      <c r="AA60" s="65">
        <f>SUM(AA57:AA59)</f>
        <v>49676906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18613706</v>
      </c>
      <c r="D7" s="20"/>
      <c r="E7" s="21">
        <v>19029990</v>
      </c>
      <c r="F7" s="22">
        <v>19029990</v>
      </c>
      <c r="G7" s="22">
        <v>1701407</v>
      </c>
      <c r="H7" s="22">
        <v>1800000</v>
      </c>
      <c r="I7" s="22">
        <v>1666762</v>
      </c>
      <c r="J7" s="22">
        <v>5168169</v>
      </c>
      <c r="K7" s="22">
        <v>1559744</v>
      </c>
      <c r="L7" s="22">
        <v>1549999</v>
      </c>
      <c r="M7" s="22">
        <v>1194440</v>
      </c>
      <c r="N7" s="22">
        <v>4304183</v>
      </c>
      <c r="O7" s="22"/>
      <c r="P7" s="22"/>
      <c r="Q7" s="22"/>
      <c r="R7" s="22"/>
      <c r="S7" s="22"/>
      <c r="T7" s="22"/>
      <c r="U7" s="22"/>
      <c r="V7" s="22"/>
      <c r="W7" s="22">
        <v>9472352</v>
      </c>
      <c r="X7" s="22">
        <v>9514998</v>
      </c>
      <c r="Y7" s="22">
        <v>-42646</v>
      </c>
      <c r="Z7" s="23">
        <v>-0.4481976769727119</v>
      </c>
      <c r="AA7" s="20">
        <v>19029990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2855837</v>
      </c>
      <c r="D13" s="20"/>
      <c r="E13" s="21">
        <v>1744691</v>
      </c>
      <c r="F13" s="22">
        <v>2502076</v>
      </c>
      <c r="G13" s="22">
        <v>-18</v>
      </c>
      <c r="H13" s="22">
        <v>538664</v>
      </c>
      <c r="I13" s="22">
        <v>279451</v>
      </c>
      <c r="J13" s="22">
        <v>818097</v>
      </c>
      <c r="K13" s="22">
        <v>282559</v>
      </c>
      <c r="L13" s="22">
        <v>283625</v>
      </c>
      <c r="M13" s="22">
        <v>291016</v>
      </c>
      <c r="N13" s="22">
        <v>857200</v>
      </c>
      <c r="O13" s="22"/>
      <c r="P13" s="22"/>
      <c r="Q13" s="22"/>
      <c r="R13" s="22"/>
      <c r="S13" s="22"/>
      <c r="T13" s="22"/>
      <c r="U13" s="22"/>
      <c r="V13" s="22"/>
      <c r="W13" s="22">
        <v>1675297</v>
      </c>
      <c r="X13" s="22">
        <v>1251036</v>
      </c>
      <c r="Y13" s="22">
        <v>424261</v>
      </c>
      <c r="Z13" s="23">
        <v>33.912773093659979</v>
      </c>
      <c r="AA13" s="20">
        <v>2502076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15427440</v>
      </c>
      <c r="F26" s="22">
        <v>15427440</v>
      </c>
      <c r="G26" s="22"/>
      <c r="H26" s="22">
        <v>6428100</v>
      </c>
      <c r="I26" s="22"/>
      <c r="J26" s="22">
        <v>6428100</v>
      </c>
      <c r="K26" s="22"/>
      <c r="L26" s="22"/>
      <c r="M26" s="22">
        <v>4471722</v>
      </c>
      <c r="N26" s="22">
        <v>4471722</v>
      </c>
      <c r="O26" s="22"/>
      <c r="P26" s="22"/>
      <c r="Q26" s="22"/>
      <c r="R26" s="22"/>
      <c r="S26" s="22"/>
      <c r="T26" s="22"/>
      <c r="U26" s="22"/>
      <c r="V26" s="22"/>
      <c r="W26" s="22">
        <v>10899822</v>
      </c>
      <c r="X26" s="22">
        <v>7713720</v>
      </c>
      <c r="Y26" s="22">
        <v>3186102</v>
      </c>
      <c r="Z26" s="23">
        <v>41.304351207977476</v>
      </c>
      <c r="AA26" s="20">
        <v>15427440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21469543</v>
      </c>
      <c r="D33" s="29">
        <f t="shared" ref="D33:Y33" si="0">SUM(D6:D32)</f>
        <v>0</v>
      </c>
      <c r="E33" s="30">
        <f t="shared" si="0"/>
        <v>36202121</v>
      </c>
      <c r="F33" s="31">
        <f t="shared" si="0"/>
        <v>36959506</v>
      </c>
      <c r="G33" s="31">
        <f t="shared" si="0"/>
        <v>1701389</v>
      </c>
      <c r="H33" s="31">
        <f t="shared" si="0"/>
        <v>8766764</v>
      </c>
      <c r="I33" s="31">
        <f t="shared" si="0"/>
        <v>1946213</v>
      </c>
      <c r="J33" s="31">
        <f t="shared" si="0"/>
        <v>12414366</v>
      </c>
      <c r="K33" s="31">
        <f t="shared" si="0"/>
        <v>1842303</v>
      </c>
      <c r="L33" s="31">
        <f t="shared" si="0"/>
        <v>1833624</v>
      </c>
      <c r="M33" s="31">
        <f t="shared" si="0"/>
        <v>5957178</v>
      </c>
      <c r="N33" s="31">
        <f t="shared" si="0"/>
        <v>9633105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22047471</v>
      </c>
      <c r="X33" s="31">
        <f t="shared" si="0"/>
        <v>18479754</v>
      </c>
      <c r="Y33" s="31">
        <f t="shared" si="0"/>
        <v>3567717</v>
      </c>
      <c r="Z33" s="32">
        <f>+IF(X33&lt;&gt;0,+(Y33/X33)*100,0)</f>
        <v>19.306084918662876</v>
      </c>
      <c r="AA33" s="29">
        <f>SUM(AA6:AA32)</f>
        <v>36959506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9592806</v>
      </c>
      <c r="D35" s="20"/>
      <c r="E35" s="21">
        <v>7248611</v>
      </c>
      <c r="F35" s="22">
        <v>7248611</v>
      </c>
      <c r="G35" s="22">
        <v>847401</v>
      </c>
      <c r="H35" s="22">
        <v>784594</v>
      </c>
      <c r="I35" s="22">
        <v>815608</v>
      </c>
      <c r="J35" s="22">
        <v>2447603</v>
      </c>
      <c r="K35" s="22">
        <v>846165</v>
      </c>
      <c r="L35" s="22">
        <v>1305452</v>
      </c>
      <c r="M35" s="22">
        <v>806093</v>
      </c>
      <c r="N35" s="22">
        <v>2957710</v>
      </c>
      <c r="O35" s="22"/>
      <c r="P35" s="22"/>
      <c r="Q35" s="22"/>
      <c r="R35" s="22"/>
      <c r="S35" s="22"/>
      <c r="T35" s="22"/>
      <c r="U35" s="22"/>
      <c r="V35" s="22"/>
      <c r="W35" s="22">
        <v>5405313</v>
      </c>
      <c r="X35" s="22">
        <v>3624312</v>
      </c>
      <c r="Y35" s="22">
        <v>1781001</v>
      </c>
      <c r="Z35" s="23">
        <v>49.14038857581798</v>
      </c>
      <c r="AA35" s="20">
        <v>7248611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4946260</v>
      </c>
      <c r="D38" s="20"/>
      <c r="E38" s="21">
        <v>3294401</v>
      </c>
      <c r="F38" s="22">
        <v>3294401</v>
      </c>
      <c r="G38" s="22">
        <v>20085</v>
      </c>
      <c r="H38" s="22">
        <v>141976</v>
      </c>
      <c r="I38" s="22">
        <v>270578</v>
      </c>
      <c r="J38" s="22">
        <v>432639</v>
      </c>
      <c r="K38" s="22">
        <v>223451</v>
      </c>
      <c r="L38" s="22">
        <v>415158</v>
      </c>
      <c r="M38" s="22">
        <v>1525800</v>
      </c>
      <c r="N38" s="22">
        <v>2164409</v>
      </c>
      <c r="O38" s="22"/>
      <c r="P38" s="22"/>
      <c r="Q38" s="22"/>
      <c r="R38" s="22"/>
      <c r="S38" s="22"/>
      <c r="T38" s="22"/>
      <c r="U38" s="22"/>
      <c r="V38" s="22"/>
      <c r="W38" s="22">
        <v>2597048</v>
      </c>
      <c r="X38" s="22">
        <v>1647204</v>
      </c>
      <c r="Y38" s="22">
        <v>949844</v>
      </c>
      <c r="Z38" s="23">
        <v>57.664017328758312</v>
      </c>
      <c r="AA38" s="20">
        <v>3294401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2499996</v>
      </c>
      <c r="Y39" s="22">
        <v>-2499996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>
        <v>13228879</v>
      </c>
      <c r="D40" s="20"/>
      <c r="E40" s="21">
        <v>8273015</v>
      </c>
      <c r="F40" s="22">
        <v>8273015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4136502</v>
      </c>
      <c r="Y40" s="22">
        <v>-4136502</v>
      </c>
      <c r="Z40" s="23">
        <v>-100</v>
      </c>
      <c r="AA40" s="20">
        <v>8273015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2226009</v>
      </c>
      <c r="D42" s="20"/>
      <c r="E42" s="21">
        <v>2810114</v>
      </c>
      <c r="F42" s="22">
        <v>3050114</v>
      </c>
      <c r="G42" s="22"/>
      <c r="H42" s="22">
        <v>81464</v>
      </c>
      <c r="I42" s="22">
        <v>323630</v>
      </c>
      <c r="J42" s="22">
        <v>405094</v>
      </c>
      <c r="K42" s="22">
        <v>359411</v>
      </c>
      <c r="L42" s="22">
        <v>29129</v>
      </c>
      <c r="M42" s="22">
        <v>984909</v>
      </c>
      <c r="N42" s="22">
        <v>1373449</v>
      </c>
      <c r="O42" s="22"/>
      <c r="P42" s="22"/>
      <c r="Q42" s="22"/>
      <c r="R42" s="22"/>
      <c r="S42" s="22"/>
      <c r="T42" s="22"/>
      <c r="U42" s="22"/>
      <c r="V42" s="22"/>
      <c r="W42" s="22">
        <v>1778543</v>
      </c>
      <c r="X42" s="22">
        <v>1525050</v>
      </c>
      <c r="Y42" s="22">
        <v>253493</v>
      </c>
      <c r="Z42" s="23">
        <v>16.621946821415694</v>
      </c>
      <c r="AA42" s="20">
        <v>3050114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13858228</v>
      </c>
      <c r="F44" s="22">
        <v>1267492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633744</v>
      </c>
      <c r="Y44" s="22">
        <v>-633744</v>
      </c>
      <c r="Z44" s="23">
        <v>-100</v>
      </c>
      <c r="AA44" s="20">
        <v>1267492</v>
      </c>
    </row>
    <row r="45" spans="1:27" x14ac:dyDescent="0.25">
      <c r="A45" s="19" t="s">
        <v>70</v>
      </c>
      <c r="B45" s="15" t="s">
        <v>32</v>
      </c>
      <c r="C45" s="20">
        <v>264660</v>
      </c>
      <c r="D45" s="20"/>
      <c r="E45" s="21">
        <v>299229</v>
      </c>
      <c r="F45" s="22">
        <v>292132</v>
      </c>
      <c r="G45" s="22">
        <v>9735</v>
      </c>
      <c r="H45" s="22">
        <v>14693</v>
      </c>
      <c r="I45" s="22">
        <v>14083</v>
      </c>
      <c r="J45" s="22">
        <v>38511</v>
      </c>
      <c r="K45" s="22">
        <v>75173</v>
      </c>
      <c r="L45" s="22">
        <v>12587</v>
      </c>
      <c r="M45" s="22">
        <v>11499</v>
      </c>
      <c r="N45" s="22">
        <v>99259</v>
      </c>
      <c r="O45" s="22"/>
      <c r="P45" s="22"/>
      <c r="Q45" s="22"/>
      <c r="R45" s="22"/>
      <c r="S45" s="22"/>
      <c r="T45" s="22"/>
      <c r="U45" s="22"/>
      <c r="V45" s="22"/>
      <c r="W45" s="22">
        <v>137770</v>
      </c>
      <c r="X45" s="22">
        <v>146064</v>
      </c>
      <c r="Y45" s="22">
        <v>-8294</v>
      </c>
      <c r="Z45" s="23">
        <v>-5.6783327856282177</v>
      </c>
      <c r="AA45" s="20">
        <v>292132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30258614</v>
      </c>
      <c r="D48" s="29">
        <f t="shared" ref="D48:Y48" si="1">SUM(D35:D47)</f>
        <v>0</v>
      </c>
      <c r="E48" s="30">
        <f t="shared" si="1"/>
        <v>40783598</v>
      </c>
      <c r="F48" s="31">
        <f t="shared" si="1"/>
        <v>28425765</v>
      </c>
      <c r="G48" s="31">
        <f t="shared" si="1"/>
        <v>877221</v>
      </c>
      <c r="H48" s="31">
        <f t="shared" si="1"/>
        <v>1022727</v>
      </c>
      <c r="I48" s="31">
        <f t="shared" si="1"/>
        <v>1423899</v>
      </c>
      <c r="J48" s="31">
        <f t="shared" si="1"/>
        <v>3323847</v>
      </c>
      <c r="K48" s="31">
        <f t="shared" si="1"/>
        <v>1504200</v>
      </c>
      <c r="L48" s="31">
        <f t="shared" si="1"/>
        <v>1762326</v>
      </c>
      <c r="M48" s="31">
        <f t="shared" si="1"/>
        <v>3328301</v>
      </c>
      <c r="N48" s="31">
        <f t="shared" si="1"/>
        <v>6594827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9918674</v>
      </c>
      <c r="X48" s="31">
        <f t="shared" si="1"/>
        <v>14212872</v>
      </c>
      <c r="Y48" s="31">
        <f t="shared" si="1"/>
        <v>-4294198</v>
      </c>
      <c r="Z48" s="32">
        <f>+IF(X48&lt;&gt;0,+(Y48/X48)*100,0)</f>
        <v>-30.213443138023056</v>
      </c>
      <c r="AA48" s="29">
        <f>SUM(AA35:AA47)</f>
        <v>28425765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-8789071</v>
      </c>
      <c r="D49" s="39">
        <f t="shared" si="2"/>
        <v>0</v>
      </c>
      <c r="E49" s="40">
        <f t="shared" si="2"/>
        <v>-4581477</v>
      </c>
      <c r="F49" s="41">
        <f t="shared" si="2"/>
        <v>8533741</v>
      </c>
      <c r="G49" s="41">
        <f t="shared" si="2"/>
        <v>824168</v>
      </c>
      <c r="H49" s="41">
        <f t="shared" si="2"/>
        <v>7744037</v>
      </c>
      <c r="I49" s="41">
        <f t="shared" si="2"/>
        <v>522314</v>
      </c>
      <c r="J49" s="41">
        <f t="shared" si="2"/>
        <v>9090519</v>
      </c>
      <c r="K49" s="41">
        <f t="shared" si="2"/>
        <v>338103</v>
      </c>
      <c r="L49" s="41">
        <f t="shared" si="2"/>
        <v>71298</v>
      </c>
      <c r="M49" s="41">
        <f t="shared" si="2"/>
        <v>2628877</v>
      </c>
      <c r="N49" s="41">
        <f t="shared" si="2"/>
        <v>3038278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12128797</v>
      </c>
      <c r="X49" s="41">
        <f t="shared" si="2"/>
        <v>4266882</v>
      </c>
      <c r="Y49" s="41">
        <f t="shared" si="2"/>
        <v>7861915</v>
      </c>
      <c r="Z49" s="42">
        <f>+IF(X49&lt;&gt;0,+(Y49/X49)*100,0)</f>
        <v>184.25433372659475</v>
      </c>
      <c r="AA49" s="39">
        <f>+AA33-AA48</f>
        <v>8533741</v>
      </c>
    </row>
    <row r="50" spans="1:27" x14ac:dyDescent="0.25">
      <c r="A50" s="43" t="s">
        <v>75</v>
      </c>
      <c r="B50" s="15" t="s">
        <v>32</v>
      </c>
      <c r="C50" s="20">
        <v>11366000</v>
      </c>
      <c r="D50" s="20"/>
      <c r="E50" s="21">
        <v>26100000</v>
      </c>
      <c r="F50" s="22">
        <v>26100000</v>
      </c>
      <c r="G50" s="22"/>
      <c r="H50" s="22">
        <v>2062087</v>
      </c>
      <c r="I50" s="22"/>
      <c r="J50" s="22">
        <v>2062087</v>
      </c>
      <c r="K50" s="22"/>
      <c r="L50" s="22"/>
      <c r="M50" s="22">
        <v>10222679</v>
      </c>
      <c r="N50" s="22">
        <v>10222679</v>
      </c>
      <c r="O50" s="22"/>
      <c r="P50" s="22"/>
      <c r="Q50" s="22"/>
      <c r="R50" s="22"/>
      <c r="S50" s="22"/>
      <c r="T50" s="22"/>
      <c r="U50" s="22"/>
      <c r="V50" s="22"/>
      <c r="W50" s="22">
        <v>12284766</v>
      </c>
      <c r="X50" s="22">
        <v>13050000</v>
      </c>
      <c r="Y50" s="22">
        <v>-765234</v>
      </c>
      <c r="Z50" s="23">
        <v>-5.8638620689655179</v>
      </c>
      <c r="AA50" s="20">
        <v>26100000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2576929</v>
      </c>
      <c r="D52" s="48">
        <f t="shared" si="3"/>
        <v>0</v>
      </c>
      <c r="E52" s="49">
        <f t="shared" si="3"/>
        <v>21518523</v>
      </c>
      <c r="F52" s="50">
        <f t="shared" si="3"/>
        <v>34633741</v>
      </c>
      <c r="G52" s="50">
        <f t="shared" si="3"/>
        <v>824168</v>
      </c>
      <c r="H52" s="50">
        <f t="shared" si="3"/>
        <v>9806124</v>
      </c>
      <c r="I52" s="50">
        <f t="shared" si="3"/>
        <v>522314</v>
      </c>
      <c r="J52" s="50">
        <f t="shared" si="3"/>
        <v>11152606</v>
      </c>
      <c r="K52" s="50">
        <f t="shared" si="3"/>
        <v>338103</v>
      </c>
      <c r="L52" s="50">
        <f t="shared" si="3"/>
        <v>71298</v>
      </c>
      <c r="M52" s="50">
        <f t="shared" si="3"/>
        <v>12851556</v>
      </c>
      <c r="N52" s="50">
        <f t="shared" si="3"/>
        <v>13260957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24413563</v>
      </c>
      <c r="X52" s="50">
        <f t="shared" si="3"/>
        <v>17316882</v>
      </c>
      <c r="Y52" s="50">
        <f t="shared" si="3"/>
        <v>7096681</v>
      </c>
      <c r="Z52" s="51">
        <f>+IF(X52&lt;&gt;0,+(Y52/X52)*100,0)</f>
        <v>40.981286353975271</v>
      </c>
      <c r="AA52" s="48">
        <f>SUM(AA49:AA51)</f>
        <v>34633741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2576929</v>
      </c>
      <c r="D54" s="54">
        <f>+D52-D53</f>
        <v>0</v>
      </c>
      <c r="E54" s="55">
        <f t="shared" si="4"/>
        <v>21518523</v>
      </c>
      <c r="F54" s="56">
        <f t="shared" si="4"/>
        <v>34633741</v>
      </c>
      <c r="G54" s="56">
        <f t="shared" si="4"/>
        <v>824168</v>
      </c>
      <c r="H54" s="56">
        <f t="shared" si="4"/>
        <v>9806124</v>
      </c>
      <c r="I54" s="56">
        <f t="shared" si="4"/>
        <v>522314</v>
      </c>
      <c r="J54" s="56">
        <f t="shared" si="4"/>
        <v>11152606</v>
      </c>
      <c r="K54" s="56">
        <f t="shared" si="4"/>
        <v>338103</v>
      </c>
      <c r="L54" s="56">
        <f t="shared" si="4"/>
        <v>71298</v>
      </c>
      <c r="M54" s="56">
        <f t="shared" si="4"/>
        <v>12851556</v>
      </c>
      <c r="N54" s="56">
        <f t="shared" si="4"/>
        <v>13260957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24413563</v>
      </c>
      <c r="X54" s="56">
        <f t="shared" si="4"/>
        <v>17316882</v>
      </c>
      <c r="Y54" s="56">
        <f t="shared" si="4"/>
        <v>7096681</v>
      </c>
      <c r="Z54" s="57">
        <f>+IF(X54&lt;&gt;0,+(Y54/X54)*100,0)</f>
        <v>40.981286353975271</v>
      </c>
      <c r="AA54" s="54">
        <f>+AA52-AA53</f>
        <v>34633741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2576929</v>
      </c>
      <c r="D57" s="48">
        <f>SUM(D54:D56)</f>
        <v>0</v>
      </c>
      <c r="E57" s="49">
        <f t="shared" si="5"/>
        <v>21518523</v>
      </c>
      <c r="F57" s="50">
        <f t="shared" si="5"/>
        <v>34633741</v>
      </c>
      <c r="G57" s="50">
        <f t="shared" si="5"/>
        <v>824168</v>
      </c>
      <c r="H57" s="50">
        <f t="shared" si="5"/>
        <v>9806124</v>
      </c>
      <c r="I57" s="50">
        <f t="shared" si="5"/>
        <v>522314</v>
      </c>
      <c r="J57" s="50">
        <f t="shared" si="5"/>
        <v>11152606</v>
      </c>
      <c r="K57" s="50">
        <f t="shared" si="5"/>
        <v>338103</v>
      </c>
      <c r="L57" s="50">
        <f t="shared" si="5"/>
        <v>71298</v>
      </c>
      <c r="M57" s="50">
        <f t="shared" si="5"/>
        <v>12851556</v>
      </c>
      <c r="N57" s="50">
        <f t="shared" si="5"/>
        <v>13260957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24413563</v>
      </c>
      <c r="X57" s="50">
        <f t="shared" si="5"/>
        <v>17316882</v>
      </c>
      <c r="Y57" s="50">
        <f t="shared" si="5"/>
        <v>7096681</v>
      </c>
      <c r="Z57" s="51">
        <f>+IF(X57&lt;&gt;0,+(Y57/X57)*100,0)</f>
        <v>40.981286353975271</v>
      </c>
      <c r="AA57" s="48">
        <f>SUM(AA54:AA56)</f>
        <v>34633741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2576929</v>
      </c>
      <c r="D60" s="65">
        <f>SUM(D57:D59)</f>
        <v>0</v>
      </c>
      <c r="E60" s="66">
        <f t="shared" si="6"/>
        <v>21518523</v>
      </c>
      <c r="F60" s="67">
        <f t="shared" si="6"/>
        <v>34633741</v>
      </c>
      <c r="G60" s="67">
        <f t="shared" si="6"/>
        <v>824168</v>
      </c>
      <c r="H60" s="67">
        <f t="shared" si="6"/>
        <v>9806124</v>
      </c>
      <c r="I60" s="67">
        <f t="shared" si="6"/>
        <v>522314</v>
      </c>
      <c r="J60" s="67">
        <f t="shared" si="6"/>
        <v>11152606</v>
      </c>
      <c r="K60" s="67">
        <f t="shared" si="6"/>
        <v>338103</v>
      </c>
      <c r="L60" s="67">
        <f t="shared" si="6"/>
        <v>71298</v>
      </c>
      <c r="M60" s="67">
        <f t="shared" si="6"/>
        <v>12851556</v>
      </c>
      <c r="N60" s="67">
        <f t="shared" si="6"/>
        <v>13260957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24413563</v>
      </c>
      <c r="X60" s="67">
        <f t="shared" si="6"/>
        <v>17316882</v>
      </c>
      <c r="Y60" s="67">
        <f t="shared" si="6"/>
        <v>7096681</v>
      </c>
      <c r="Z60" s="68">
        <f>+IF(X60&lt;&gt;0,+(Y60/X60)*100,0)</f>
        <v>40.981286353975271</v>
      </c>
      <c r="AA60" s="65">
        <f>SUM(AA57:AA59)</f>
        <v>34633741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324837</v>
      </c>
      <c r="D6" s="20"/>
      <c r="E6" s="21"/>
      <c r="F6" s="22"/>
      <c r="G6" s="22">
        <v>23096</v>
      </c>
      <c r="H6" s="22">
        <v>51937</v>
      </c>
      <c r="I6" s="22">
        <v>44397</v>
      </c>
      <c r="J6" s="22">
        <v>119430</v>
      </c>
      <c r="K6" s="22">
        <v>52708</v>
      </c>
      <c r="L6" s="22">
        <v>39164</v>
      </c>
      <c r="M6" s="22">
        <v>14154</v>
      </c>
      <c r="N6" s="22">
        <v>106026</v>
      </c>
      <c r="O6" s="22"/>
      <c r="P6" s="22"/>
      <c r="Q6" s="22"/>
      <c r="R6" s="22"/>
      <c r="S6" s="22"/>
      <c r="T6" s="22"/>
      <c r="U6" s="22"/>
      <c r="V6" s="22"/>
      <c r="W6" s="22">
        <v>225456</v>
      </c>
      <c r="X6" s="22"/>
      <c r="Y6" s="22">
        <v>225456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167313894</v>
      </c>
      <c r="D7" s="20"/>
      <c r="E7" s="21">
        <v>177438187</v>
      </c>
      <c r="F7" s="22">
        <v>177438187</v>
      </c>
      <c r="G7" s="22">
        <v>20541758</v>
      </c>
      <c r="H7" s="22">
        <v>12979397</v>
      </c>
      <c r="I7" s="22">
        <v>13275221</v>
      </c>
      <c r="J7" s="22">
        <v>46796376</v>
      </c>
      <c r="K7" s="22">
        <v>10909670</v>
      </c>
      <c r="L7" s="22">
        <v>12641470</v>
      </c>
      <c r="M7" s="22">
        <v>16948932</v>
      </c>
      <c r="N7" s="22">
        <v>40500072</v>
      </c>
      <c r="O7" s="22"/>
      <c r="P7" s="22"/>
      <c r="Q7" s="22"/>
      <c r="R7" s="22"/>
      <c r="S7" s="22"/>
      <c r="T7" s="22"/>
      <c r="U7" s="22"/>
      <c r="V7" s="22"/>
      <c r="W7" s="22">
        <v>87296448</v>
      </c>
      <c r="X7" s="22">
        <v>88719102</v>
      </c>
      <c r="Y7" s="22">
        <v>-1422654</v>
      </c>
      <c r="Z7" s="23">
        <v>-1.6035486923661604</v>
      </c>
      <c r="AA7" s="20">
        <v>177438187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52229665</v>
      </c>
      <c r="D13" s="20"/>
      <c r="E13" s="21">
        <v>59738908</v>
      </c>
      <c r="F13" s="22">
        <v>59738908</v>
      </c>
      <c r="G13" s="22">
        <v>4242166</v>
      </c>
      <c r="H13" s="22">
        <v>4075295</v>
      </c>
      <c r="I13" s="22">
        <v>4064059</v>
      </c>
      <c r="J13" s="22">
        <v>12381520</v>
      </c>
      <c r="K13" s="22">
        <v>4122980</v>
      </c>
      <c r="L13" s="22">
        <v>4141389</v>
      </c>
      <c r="M13" s="22">
        <v>4167792</v>
      </c>
      <c r="N13" s="22">
        <v>12432161</v>
      </c>
      <c r="O13" s="22"/>
      <c r="P13" s="22"/>
      <c r="Q13" s="22"/>
      <c r="R13" s="22"/>
      <c r="S13" s="22"/>
      <c r="T13" s="22"/>
      <c r="U13" s="22"/>
      <c r="V13" s="22"/>
      <c r="W13" s="22">
        <v>24813681</v>
      </c>
      <c r="X13" s="22">
        <v>29869452</v>
      </c>
      <c r="Y13" s="22">
        <v>-5055771</v>
      </c>
      <c r="Z13" s="23">
        <v>-16.926226165783021</v>
      </c>
      <c r="AA13" s="20">
        <v>59738908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-103541</v>
      </c>
      <c r="D20" s="20"/>
      <c r="E20" s="21">
        <v>185508</v>
      </c>
      <c r="F20" s="22">
        <v>185508</v>
      </c>
      <c r="G20" s="22">
        <v>7954</v>
      </c>
      <c r="H20" s="22">
        <v>3250</v>
      </c>
      <c r="I20" s="22">
        <v>1703</v>
      </c>
      <c r="J20" s="22">
        <v>12907</v>
      </c>
      <c r="K20" s="22">
        <v>3715</v>
      </c>
      <c r="L20" s="22">
        <v>6231</v>
      </c>
      <c r="M20" s="22">
        <v>4976</v>
      </c>
      <c r="N20" s="22">
        <v>14922</v>
      </c>
      <c r="O20" s="22"/>
      <c r="P20" s="22"/>
      <c r="Q20" s="22"/>
      <c r="R20" s="22"/>
      <c r="S20" s="22"/>
      <c r="T20" s="22"/>
      <c r="U20" s="22"/>
      <c r="V20" s="22"/>
      <c r="W20" s="22">
        <v>27829</v>
      </c>
      <c r="X20" s="22">
        <v>92754</v>
      </c>
      <c r="Y20" s="22">
        <v>-64925</v>
      </c>
      <c r="Z20" s="18">
        <v>-69.996981262263631</v>
      </c>
      <c r="AA20" s="20">
        <v>185508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31112696</v>
      </c>
      <c r="D26" s="20"/>
      <c r="E26" s="21">
        <v>8103120</v>
      </c>
      <c r="F26" s="22">
        <v>8103120</v>
      </c>
      <c r="G26" s="22">
        <v>3337253</v>
      </c>
      <c r="H26" s="22">
        <v>-69771</v>
      </c>
      <c r="I26" s="22"/>
      <c r="J26" s="22">
        <v>3267482</v>
      </c>
      <c r="K26" s="22"/>
      <c r="L26" s="22"/>
      <c r="M26" s="22">
        <v>2669766</v>
      </c>
      <c r="N26" s="22">
        <v>2669766</v>
      </c>
      <c r="O26" s="22"/>
      <c r="P26" s="22"/>
      <c r="Q26" s="22"/>
      <c r="R26" s="22"/>
      <c r="S26" s="22"/>
      <c r="T26" s="22"/>
      <c r="U26" s="22"/>
      <c r="V26" s="22"/>
      <c r="W26" s="22">
        <v>5937248</v>
      </c>
      <c r="X26" s="22">
        <v>4051560</v>
      </c>
      <c r="Y26" s="22">
        <v>1885688</v>
      </c>
      <c r="Z26" s="23">
        <v>46.542270137922181</v>
      </c>
      <c r="AA26" s="20">
        <v>8103120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250877551</v>
      </c>
      <c r="D33" s="29">
        <f t="shared" ref="D33:Y33" si="0">SUM(D6:D32)</f>
        <v>0</v>
      </c>
      <c r="E33" s="30">
        <f t="shared" si="0"/>
        <v>245465723</v>
      </c>
      <c r="F33" s="31">
        <f t="shared" si="0"/>
        <v>245465723</v>
      </c>
      <c r="G33" s="31">
        <f t="shared" si="0"/>
        <v>28152227</v>
      </c>
      <c r="H33" s="31">
        <f t="shared" si="0"/>
        <v>17040108</v>
      </c>
      <c r="I33" s="31">
        <f t="shared" si="0"/>
        <v>17385380</v>
      </c>
      <c r="J33" s="31">
        <f t="shared" si="0"/>
        <v>62577715</v>
      </c>
      <c r="K33" s="31">
        <f t="shared" si="0"/>
        <v>15089073</v>
      </c>
      <c r="L33" s="31">
        <f t="shared" si="0"/>
        <v>16828254</v>
      </c>
      <c r="M33" s="31">
        <f t="shared" si="0"/>
        <v>23805620</v>
      </c>
      <c r="N33" s="31">
        <f t="shared" si="0"/>
        <v>55722947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118300662</v>
      </c>
      <c r="X33" s="31">
        <f t="shared" si="0"/>
        <v>122732868</v>
      </c>
      <c r="Y33" s="31">
        <f t="shared" si="0"/>
        <v>-4432206</v>
      </c>
      <c r="Z33" s="32">
        <f>+IF(X33&lt;&gt;0,+(Y33/X33)*100,0)</f>
        <v>-3.6112624696426066</v>
      </c>
      <c r="AA33" s="29">
        <f>SUM(AA6:AA32)</f>
        <v>245465723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12255788</v>
      </c>
      <c r="D35" s="20"/>
      <c r="E35" s="21">
        <v>22844556</v>
      </c>
      <c r="F35" s="22">
        <v>22844556</v>
      </c>
      <c r="G35" s="22">
        <v>2020831</v>
      </c>
      <c r="H35" s="22">
        <v>1898975</v>
      </c>
      <c r="I35" s="22">
        <v>1990276</v>
      </c>
      <c r="J35" s="22">
        <v>5910082</v>
      </c>
      <c r="K35" s="22">
        <v>1837336</v>
      </c>
      <c r="L35" s="22">
        <v>2749669</v>
      </c>
      <c r="M35" s="22">
        <v>1407990</v>
      </c>
      <c r="N35" s="22">
        <v>5994995</v>
      </c>
      <c r="O35" s="22"/>
      <c r="P35" s="22"/>
      <c r="Q35" s="22"/>
      <c r="R35" s="22"/>
      <c r="S35" s="22"/>
      <c r="T35" s="22"/>
      <c r="U35" s="22"/>
      <c r="V35" s="22"/>
      <c r="W35" s="22">
        <v>11905077</v>
      </c>
      <c r="X35" s="22">
        <v>11422278</v>
      </c>
      <c r="Y35" s="22">
        <v>482799</v>
      </c>
      <c r="Z35" s="23">
        <v>4.2268188534721354</v>
      </c>
      <c r="AA35" s="20">
        <v>22844556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36728441</v>
      </c>
      <c r="D38" s="20"/>
      <c r="E38" s="21">
        <v>12988951</v>
      </c>
      <c r="F38" s="22">
        <v>12988951</v>
      </c>
      <c r="G38" s="22"/>
      <c r="H38" s="22"/>
      <c r="I38" s="22"/>
      <c r="J38" s="22"/>
      <c r="K38" s="22">
        <v>43263</v>
      </c>
      <c r="L38" s="22">
        <v>16959</v>
      </c>
      <c r="M38" s="22"/>
      <c r="N38" s="22">
        <v>60222</v>
      </c>
      <c r="O38" s="22"/>
      <c r="P38" s="22"/>
      <c r="Q38" s="22"/>
      <c r="R38" s="22"/>
      <c r="S38" s="22"/>
      <c r="T38" s="22"/>
      <c r="U38" s="22"/>
      <c r="V38" s="22"/>
      <c r="W38" s="22">
        <v>60222</v>
      </c>
      <c r="X38" s="22">
        <v>6494478</v>
      </c>
      <c r="Y38" s="22">
        <v>-6434256</v>
      </c>
      <c r="Z38" s="23">
        <v>-99.072719932225496</v>
      </c>
      <c r="AA38" s="20">
        <v>12988951</v>
      </c>
    </row>
    <row r="39" spans="1:27" x14ac:dyDescent="0.25">
      <c r="A39" s="19" t="s">
        <v>65</v>
      </c>
      <c r="B39" s="15" t="s">
        <v>32</v>
      </c>
      <c r="C39" s="20">
        <v>40571104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5727476</v>
      </c>
      <c r="D40" s="20"/>
      <c r="E40" s="21">
        <v>11693442</v>
      </c>
      <c r="F40" s="22">
        <v>11693442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5846718</v>
      </c>
      <c r="Y40" s="22">
        <v>-5846718</v>
      </c>
      <c r="Z40" s="23">
        <v>-100</v>
      </c>
      <c r="AA40" s="20">
        <v>11693442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1340500</v>
      </c>
      <c r="D42" s="20"/>
      <c r="E42" s="21">
        <v>10100000</v>
      </c>
      <c r="F42" s="22">
        <v>10100000</v>
      </c>
      <c r="G42" s="22">
        <v>696</v>
      </c>
      <c r="H42" s="22">
        <v>225965</v>
      </c>
      <c r="I42" s="22">
        <v>908122</v>
      </c>
      <c r="J42" s="22">
        <v>1134783</v>
      </c>
      <c r="K42" s="22">
        <v>747323</v>
      </c>
      <c r="L42" s="22">
        <v>194962</v>
      </c>
      <c r="M42" s="22">
        <v>530172</v>
      </c>
      <c r="N42" s="22">
        <v>1472457</v>
      </c>
      <c r="O42" s="22"/>
      <c r="P42" s="22"/>
      <c r="Q42" s="22"/>
      <c r="R42" s="22"/>
      <c r="S42" s="22"/>
      <c r="T42" s="22"/>
      <c r="U42" s="22"/>
      <c r="V42" s="22"/>
      <c r="W42" s="22">
        <v>2607240</v>
      </c>
      <c r="X42" s="22">
        <v>5050002</v>
      </c>
      <c r="Y42" s="22">
        <v>-2442762</v>
      </c>
      <c r="Z42" s="23">
        <v>-48.371505595443324</v>
      </c>
      <c r="AA42" s="20">
        <v>10100000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75855336</v>
      </c>
      <c r="D44" s="20"/>
      <c r="E44" s="21">
        <v>82301758</v>
      </c>
      <c r="F44" s="22">
        <v>82301758</v>
      </c>
      <c r="G44" s="22"/>
      <c r="H44" s="22">
        <v>51669</v>
      </c>
      <c r="I44" s="22"/>
      <c r="J44" s="22">
        <v>51669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51669</v>
      </c>
      <c r="X44" s="22">
        <v>41150880</v>
      </c>
      <c r="Y44" s="22">
        <v>-41099211</v>
      </c>
      <c r="Z44" s="23">
        <v>-99.874440109178707</v>
      </c>
      <c r="AA44" s="20">
        <v>82301758</v>
      </c>
    </row>
    <row r="45" spans="1:27" x14ac:dyDescent="0.25">
      <c r="A45" s="19" t="s">
        <v>70</v>
      </c>
      <c r="B45" s="15" t="s">
        <v>32</v>
      </c>
      <c r="C45" s="20">
        <v>1006285</v>
      </c>
      <c r="D45" s="20"/>
      <c r="E45" s="21">
        <v>3223000</v>
      </c>
      <c r="F45" s="22">
        <v>3223000</v>
      </c>
      <c r="G45" s="22">
        <v>29840</v>
      </c>
      <c r="H45" s="22">
        <v>120223</v>
      </c>
      <c r="I45" s="22">
        <v>62114</v>
      </c>
      <c r="J45" s="22">
        <v>212177</v>
      </c>
      <c r="K45" s="22">
        <v>829412</v>
      </c>
      <c r="L45" s="22">
        <v>199570</v>
      </c>
      <c r="M45" s="22">
        <v>74535</v>
      </c>
      <c r="N45" s="22">
        <v>1103517</v>
      </c>
      <c r="O45" s="22"/>
      <c r="P45" s="22"/>
      <c r="Q45" s="22"/>
      <c r="R45" s="22"/>
      <c r="S45" s="22"/>
      <c r="T45" s="22"/>
      <c r="U45" s="22"/>
      <c r="V45" s="22"/>
      <c r="W45" s="22">
        <v>1315694</v>
      </c>
      <c r="X45" s="22">
        <v>1611504</v>
      </c>
      <c r="Y45" s="22">
        <v>-295810</v>
      </c>
      <c r="Z45" s="23">
        <v>-18.3561443223225</v>
      </c>
      <c r="AA45" s="20">
        <v>3223000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16236242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189721172</v>
      </c>
      <c r="D48" s="29">
        <f t="shared" ref="D48:Y48" si="1">SUM(D35:D47)</f>
        <v>0</v>
      </c>
      <c r="E48" s="30">
        <f t="shared" si="1"/>
        <v>143151707</v>
      </c>
      <c r="F48" s="31">
        <f t="shared" si="1"/>
        <v>143151707</v>
      </c>
      <c r="G48" s="31">
        <f t="shared" si="1"/>
        <v>2051367</v>
      </c>
      <c r="H48" s="31">
        <f t="shared" si="1"/>
        <v>2296832</v>
      </c>
      <c r="I48" s="31">
        <f t="shared" si="1"/>
        <v>2960512</v>
      </c>
      <c r="J48" s="31">
        <f t="shared" si="1"/>
        <v>7308711</v>
      </c>
      <c r="K48" s="31">
        <f t="shared" si="1"/>
        <v>3457334</v>
      </c>
      <c r="L48" s="31">
        <f t="shared" si="1"/>
        <v>3161160</v>
      </c>
      <c r="M48" s="31">
        <f t="shared" si="1"/>
        <v>2012697</v>
      </c>
      <c r="N48" s="31">
        <f t="shared" si="1"/>
        <v>8631191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15939902</v>
      </c>
      <c r="X48" s="31">
        <f t="shared" si="1"/>
        <v>71575860</v>
      </c>
      <c r="Y48" s="31">
        <f t="shared" si="1"/>
        <v>-55635958</v>
      </c>
      <c r="Z48" s="32">
        <f>+IF(X48&lt;&gt;0,+(Y48/X48)*100,0)</f>
        <v>-77.730058709738174</v>
      </c>
      <c r="AA48" s="29">
        <f>SUM(AA35:AA47)</f>
        <v>143151707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61156379</v>
      </c>
      <c r="D49" s="39">
        <f t="shared" si="2"/>
        <v>0</v>
      </c>
      <c r="E49" s="40">
        <f t="shared" si="2"/>
        <v>102314016</v>
      </c>
      <c r="F49" s="41">
        <f t="shared" si="2"/>
        <v>102314016</v>
      </c>
      <c r="G49" s="41">
        <f t="shared" si="2"/>
        <v>26100860</v>
      </c>
      <c r="H49" s="41">
        <f t="shared" si="2"/>
        <v>14743276</v>
      </c>
      <c r="I49" s="41">
        <f t="shared" si="2"/>
        <v>14424868</v>
      </c>
      <c r="J49" s="41">
        <f t="shared" si="2"/>
        <v>55269004</v>
      </c>
      <c r="K49" s="41">
        <f t="shared" si="2"/>
        <v>11631739</v>
      </c>
      <c r="L49" s="41">
        <f t="shared" si="2"/>
        <v>13667094</v>
      </c>
      <c r="M49" s="41">
        <f t="shared" si="2"/>
        <v>21792923</v>
      </c>
      <c r="N49" s="41">
        <f t="shared" si="2"/>
        <v>47091756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102360760</v>
      </c>
      <c r="X49" s="41">
        <f t="shared" si="2"/>
        <v>51157008</v>
      </c>
      <c r="Y49" s="41">
        <f t="shared" si="2"/>
        <v>51203752</v>
      </c>
      <c r="Z49" s="42">
        <f>+IF(X49&lt;&gt;0,+(Y49/X49)*100,0)</f>
        <v>100.09137360026999</v>
      </c>
      <c r="AA49" s="39">
        <f>+AA33-AA48</f>
        <v>102314016</v>
      </c>
    </row>
    <row r="50" spans="1:27" x14ac:dyDescent="0.25">
      <c r="A50" s="43" t="s">
        <v>75</v>
      </c>
      <c r="B50" s="15" t="s">
        <v>32</v>
      </c>
      <c r="C50" s="20">
        <v>45464027</v>
      </c>
      <c r="D50" s="20"/>
      <c r="E50" s="21">
        <v>43662474</v>
      </c>
      <c r="F50" s="22">
        <v>43662474</v>
      </c>
      <c r="G50" s="22"/>
      <c r="H50" s="22">
        <v>2284324</v>
      </c>
      <c r="I50" s="22"/>
      <c r="J50" s="22">
        <v>2284324</v>
      </c>
      <c r="K50" s="22">
        <v>6781639</v>
      </c>
      <c r="L50" s="22"/>
      <c r="M50" s="22">
        <v>3241265</v>
      </c>
      <c r="N50" s="22">
        <v>10022904</v>
      </c>
      <c r="O50" s="22"/>
      <c r="P50" s="22"/>
      <c r="Q50" s="22"/>
      <c r="R50" s="22"/>
      <c r="S50" s="22"/>
      <c r="T50" s="22"/>
      <c r="U50" s="22"/>
      <c r="V50" s="22"/>
      <c r="W50" s="22">
        <v>12307228</v>
      </c>
      <c r="X50" s="22">
        <v>23650506</v>
      </c>
      <c r="Y50" s="22">
        <v>-11343278</v>
      </c>
      <c r="Z50" s="23">
        <v>-47.962094341660169</v>
      </c>
      <c r="AA50" s="20">
        <v>43662474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106620406</v>
      </c>
      <c r="D52" s="48">
        <f t="shared" si="3"/>
        <v>0</v>
      </c>
      <c r="E52" s="49">
        <f t="shared" si="3"/>
        <v>145976490</v>
      </c>
      <c r="F52" s="50">
        <f t="shared" si="3"/>
        <v>145976490</v>
      </c>
      <c r="G52" s="50">
        <f t="shared" si="3"/>
        <v>26100860</v>
      </c>
      <c r="H52" s="50">
        <f t="shared" si="3"/>
        <v>17027600</v>
      </c>
      <c r="I52" s="50">
        <f t="shared" si="3"/>
        <v>14424868</v>
      </c>
      <c r="J52" s="50">
        <f t="shared" si="3"/>
        <v>57553328</v>
      </c>
      <c r="K52" s="50">
        <f t="shared" si="3"/>
        <v>18413378</v>
      </c>
      <c r="L52" s="50">
        <f t="shared" si="3"/>
        <v>13667094</v>
      </c>
      <c r="M52" s="50">
        <f t="shared" si="3"/>
        <v>25034188</v>
      </c>
      <c r="N52" s="50">
        <f t="shared" si="3"/>
        <v>57114660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114667988</v>
      </c>
      <c r="X52" s="50">
        <f t="shared" si="3"/>
        <v>74807514</v>
      </c>
      <c r="Y52" s="50">
        <f t="shared" si="3"/>
        <v>39860474</v>
      </c>
      <c r="Z52" s="51">
        <f>+IF(X52&lt;&gt;0,+(Y52/X52)*100,0)</f>
        <v>53.28405111818045</v>
      </c>
      <c r="AA52" s="48">
        <f>SUM(AA49:AA51)</f>
        <v>145976490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106620406</v>
      </c>
      <c r="D54" s="54">
        <f>+D52-D53</f>
        <v>0</v>
      </c>
      <c r="E54" s="55">
        <f t="shared" si="4"/>
        <v>145976490</v>
      </c>
      <c r="F54" s="56">
        <f t="shared" si="4"/>
        <v>145976490</v>
      </c>
      <c r="G54" s="56">
        <f t="shared" si="4"/>
        <v>26100860</v>
      </c>
      <c r="H54" s="56">
        <f t="shared" si="4"/>
        <v>17027600</v>
      </c>
      <c r="I54" s="56">
        <f t="shared" si="4"/>
        <v>14424868</v>
      </c>
      <c r="J54" s="56">
        <f t="shared" si="4"/>
        <v>57553328</v>
      </c>
      <c r="K54" s="56">
        <f t="shared" si="4"/>
        <v>18413378</v>
      </c>
      <c r="L54" s="56">
        <f t="shared" si="4"/>
        <v>13667094</v>
      </c>
      <c r="M54" s="56">
        <f t="shared" si="4"/>
        <v>25034188</v>
      </c>
      <c r="N54" s="56">
        <f t="shared" si="4"/>
        <v>57114660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114667988</v>
      </c>
      <c r="X54" s="56">
        <f t="shared" si="4"/>
        <v>74807514</v>
      </c>
      <c r="Y54" s="56">
        <f t="shared" si="4"/>
        <v>39860474</v>
      </c>
      <c r="Z54" s="57">
        <f>+IF(X54&lt;&gt;0,+(Y54/X54)*100,0)</f>
        <v>53.28405111818045</v>
      </c>
      <c r="AA54" s="54">
        <f>+AA52-AA53</f>
        <v>145976490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106620406</v>
      </c>
      <c r="D57" s="48">
        <f>SUM(D54:D56)</f>
        <v>0</v>
      </c>
      <c r="E57" s="49">
        <f t="shared" si="5"/>
        <v>145976490</v>
      </c>
      <c r="F57" s="50">
        <f t="shared" si="5"/>
        <v>145976490</v>
      </c>
      <c r="G57" s="50">
        <f t="shared" si="5"/>
        <v>26100860</v>
      </c>
      <c r="H57" s="50">
        <f t="shared" si="5"/>
        <v>17027600</v>
      </c>
      <c r="I57" s="50">
        <f t="shared" si="5"/>
        <v>14424868</v>
      </c>
      <c r="J57" s="50">
        <f t="shared" si="5"/>
        <v>57553328</v>
      </c>
      <c r="K57" s="50">
        <f t="shared" si="5"/>
        <v>18413378</v>
      </c>
      <c r="L57" s="50">
        <f t="shared" si="5"/>
        <v>13667094</v>
      </c>
      <c r="M57" s="50">
        <f t="shared" si="5"/>
        <v>25034188</v>
      </c>
      <c r="N57" s="50">
        <f t="shared" si="5"/>
        <v>57114660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114667988</v>
      </c>
      <c r="X57" s="50">
        <f t="shared" si="5"/>
        <v>74807514</v>
      </c>
      <c r="Y57" s="50">
        <f t="shared" si="5"/>
        <v>39860474</v>
      </c>
      <c r="Z57" s="51">
        <f>+IF(X57&lt;&gt;0,+(Y57/X57)*100,0)</f>
        <v>53.28405111818045</v>
      </c>
      <c r="AA57" s="48">
        <f>SUM(AA54:AA56)</f>
        <v>145976490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106620406</v>
      </c>
      <c r="D60" s="65">
        <f>SUM(D57:D59)</f>
        <v>0</v>
      </c>
      <c r="E60" s="66">
        <f t="shared" si="6"/>
        <v>145976490</v>
      </c>
      <c r="F60" s="67">
        <f t="shared" si="6"/>
        <v>145976490</v>
      </c>
      <c r="G60" s="67">
        <f t="shared" si="6"/>
        <v>26100860</v>
      </c>
      <c r="H60" s="67">
        <f t="shared" si="6"/>
        <v>17027600</v>
      </c>
      <c r="I60" s="67">
        <f t="shared" si="6"/>
        <v>14424868</v>
      </c>
      <c r="J60" s="67">
        <f t="shared" si="6"/>
        <v>57553328</v>
      </c>
      <c r="K60" s="67">
        <f t="shared" si="6"/>
        <v>18413378</v>
      </c>
      <c r="L60" s="67">
        <f t="shared" si="6"/>
        <v>13667094</v>
      </c>
      <c r="M60" s="67">
        <f t="shared" si="6"/>
        <v>25034188</v>
      </c>
      <c r="N60" s="67">
        <f t="shared" si="6"/>
        <v>57114660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114667988</v>
      </c>
      <c r="X60" s="67">
        <f t="shared" si="6"/>
        <v>74807514</v>
      </c>
      <c r="Y60" s="67">
        <f t="shared" si="6"/>
        <v>39860474</v>
      </c>
      <c r="Z60" s="68">
        <f>+IF(X60&lt;&gt;0,+(Y60/X60)*100,0)</f>
        <v>53.28405111818045</v>
      </c>
      <c r="AA60" s="65">
        <f>SUM(AA57:AA59)</f>
        <v>145976490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68604983</v>
      </c>
      <c r="D7" s="20"/>
      <c r="E7" s="21">
        <v>71898192</v>
      </c>
      <c r="F7" s="22">
        <v>71898192</v>
      </c>
      <c r="G7" s="22">
        <v>4652275</v>
      </c>
      <c r="H7" s="22">
        <v>5529466</v>
      </c>
      <c r="I7" s="22">
        <v>7252853</v>
      </c>
      <c r="J7" s="22">
        <v>17434594</v>
      </c>
      <c r="K7" s="22">
        <v>4345013</v>
      </c>
      <c r="L7" s="22">
        <v>3575427</v>
      </c>
      <c r="M7" s="22">
        <v>6695075</v>
      </c>
      <c r="N7" s="22">
        <v>14615515</v>
      </c>
      <c r="O7" s="22"/>
      <c r="P7" s="22"/>
      <c r="Q7" s="22"/>
      <c r="R7" s="22"/>
      <c r="S7" s="22"/>
      <c r="T7" s="22"/>
      <c r="U7" s="22"/>
      <c r="V7" s="22"/>
      <c r="W7" s="22">
        <v>32050109</v>
      </c>
      <c r="X7" s="22">
        <v>35949102</v>
      </c>
      <c r="Y7" s="22">
        <v>-3898993</v>
      </c>
      <c r="Z7" s="23">
        <v>-10.845870364160975</v>
      </c>
      <c r="AA7" s="20">
        <v>71898192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6370742</v>
      </c>
      <c r="D13" s="20"/>
      <c r="E13" s="21">
        <v>8111142</v>
      </c>
      <c r="F13" s="22">
        <v>8111142</v>
      </c>
      <c r="G13" s="22">
        <v>377738</v>
      </c>
      <c r="H13" s="22">
        <v>406148</v>
      </c>
      <c r="I13" s="22">
        <v>406345</v>
      </c>
      <c r="J13" s="22">
        <v>1190231</v>
      </c>
      <c r="K13" s="22">
        <v>352242</v>
      </c>
      <c r="L13" s="22">
        <v>421885</v>
      </c>
      <c r="M13" s="22">
        <v>457445</v>
      </c>
      <c r="N13" s="22">
        <v>1231572</v>
      </c>
      <c r="O13" s="22"/>
      <c r="P13" s="22"/>
      <c r="Q13" s="22"/>
      <c r="R13" s="22"/>
      <c r="S13" s="22"/>
      <c r="T13" s="22"/>
      <c r="U13" s="22"/>
      <c r="V13" s="22"/>
      <c r="W13" s="22">
        <v>2421803</v>
      </c>
      <c r="X13" s="22">
        <v>4055568</v>
      </c>
      <c r="Y13" s="22">
        <v>-1633765</v>
      </c>
      <c r="Z13" s="23">
        <v>-40.284492825665851</v>
      </c>
      <c r="AA13" s="20">
        <v>8111142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172948</v>
      </c>
      <c r="D20" s="20"/>
      <c r="E20" s="21">
        <v>614658</v>
      </c>
      <c r="F20" s="22">
        <v>614658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335268</v>
      </c>
      <c r="Y20" s="22">
        <v>-335268</v>
      </c>
      <c r="Z20" s="18">
        <v>-100</v>
      </c>
      <c r="AA20" s="20">
        <v>614658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15490428</v>
      </c>
      <c r="D26" s="20"/>
      <c r="E26" s="21">
        <v>15500484</v>
      </c>
      <c r="F26" s="22">
        <v>15500484</v>
      </c>
      <c r="G26" s="22">
        <v>8278465</v>
      </c>
      <c r="H26" s="22"/>
      <c r="I26" s="22"/>
      <c r="J26" s="22">
        <v>8278465</v>
      </c>
      <c r="K26" s="22">
        <v>-404181</v>
      </c>
      <c r="L26" s="22"/>
      <c r="M26" s="22">
        <v>6797598</v>
      </c>
      <c r="N26" s="22">
        <v>6393417</v>
      </c>
      <c r="O26" s="22"/>
      <c r="P26" s="22"/>
      <c r="Q26" s="22"/>
      <c r="R26" s="22"/>
      <c r="S26" s="22"/>
      <c r="T26" s="22"/>
      <c r="U26" s="22"/>
      <c r="V26" s="22"/>
      <c r="W26" s="22">
        <v>14671882</v>
      </c>
      <c r="X26" s="22">
        <v>10333656</v>
      </c>
      <c r="Y26" s="22">
        <v>4338226</v>
      </c>
      <c r="Z26" s="23">
        <v>41.981521351204258</v>
      </c>
      <c r="AA26" s="20">
        <v>15500484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1760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90640861</v>
      </c>
      <c r="D33" s="29">
        <f t="shared" ref="D33:Y33" si="0">SUM(D6:D32)</f>
        <v>0</v>
      </c>
      <c r="E33" s="30">
        <f t="shared" si="0"/>
        <v>96124476</v>
      </c>
      <c r="F33" s="31">
        <f t="shared" si="0"/>
        <v>96124476</v>
      </c>
      <c r="G33" s="31">
        <f t="shared" si="0"/>
        <v>13308478</v>
      </c>
      <c r="H33" s="31">
        <f t="shared" si="0"/>
        <v>5935614</v>
      </c>
      <c r="I33" s="31">
        <f t="shared" si="0"/>
        <v>7659198</v>
      </c>
      <c r="J33" s="31">
        <f t="shared" si="0"/>
        <v>26903290</v>
      </c>
      <c r="K33" s="31">
        <f t="shared" si="0"/>
        <v>4293074</v>
      </c>
      <c r="L33" s="31">
        <f t="shared" si="0"/>
        <v>3997312</v>
      </c>
      <c r="M33" s="31">
        <f t="shared" si="0"/>
        <v>13950118</v>
      </c>
      <c r="N33" s="31">
        <f t="shared" si="0"/>
        <v>22240504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49143794</v>
      </c>
      <c r="X33" s="31">
        <f t="shared" si="0"/>
        <v>50673594</v>
      </c>
      <c r="Y33" s="31">
        <f t="shared" si="0"/>
        <v>-1529800</v>
      </c>
      <c r="Z33" s="32">
        <f>+IF(X33&lt;&gt;0,+(Y33/X33)*100,0)</f>
        <v>-3.0189293461205851</v>
      </c>
      <c r="AA33" s="29">
        <f>SUM(AA6:AA32)</f>
        <v>96124476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14824146</v>
      </c>
      <c r="D35" s="20"/>
      <c r="E35" s="21">
        <v>13845654</v>
      </c>
      <c r="F35" s="22">
        <v>13845654</v>
      </c>
      <c r="G35" s="22">
        <v>1340232</v>
      </c>
      <c r="H35" s="22">
        <v>1315010</v>
      </c>
      <c r="I35" s="22">
        <v>1329661</v>
      </c>
      <c r="J35" s="22">
        <v>3984903</v>
      </c>
      <c r="K35" s="22">
        <v>1302603</v>
      </c>
      <c r="L35" s="22">
        <v>1161972</v>
      </c>
      <c r="M35" s="22">
        <v>1967204</v>
      </c>
      <c r="N35" s="22">
        <v>4431779</v>
      </c>
      <c r="O35" s="22"/>
      <c r="P35" s="22"/>
      <c r="Q35" s="22"/>
      <c r="R35" s="22"/>
      <c r="S35" s="22"/>
      <c r="T35" s="22"/>
      <c r="U35" s="22"/>
      <c r="V35" s="22"/>
      <c r="W35" s="22">
        <v>8416682</v>
      </c>
      <c r="X35" s="22">
        <v>6788838</v>
      </c>
      <c r="Y35" s="22">
        <v>1627844</v>
      </c>
      <c r="Z35" s="23">
        <v>23.978241931829867</v>
      </c>
      <c r="AA35" s="20">
        <v>13845654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27415763</v>
      </c>
      <c r="D38" s="20"/>
      <c r="E38" s="21">
        <v>25950000</v>
      </c>
      <c r="F38" s="22">
        <v>25950000</v>
      </c>
      <c r="G38" s="22">
        <v>724510</v>
      </c>
      <c r="H38" s="22">
        <v>1968487</v>
      </c>
      <c r="I38" s="22">
        <v>1831167</v>
      </c>
      <c r="J38" s="22">
        <v>4524164</v>
      </c>
      <c r="K38" s="22">
        <v>2451512</v>
      </c>
      <c r="L38" s="22">
        <v>954129</v>
      </c>
      <c r="M38" s="22">
        <v>4307583</v>
      </c>
      <c r="N38" s="22">
        <v>7713224</v>
      </c>
      <c r="O38" s="22"/>
      <c r="P38" s="22"/>
      <c r="Q38" s="22"/>
      <c r="R38" s="22"/>
      <c r="S38" s="22"/>
      <c r="T38" s="22"/>
      <c r="U38" s="22"/>
      <c r="V38" s="22"/>
      <c r="W38" s="22">
        <v>12237388</v>
      </c>
      <c r="X38" s="22">
        <v>12750282</v>
      </c>
      <c r="Y38" s="22">
        <v>-512894</v>
      </c>
      <c r="Z38" s="23">
        <v>-4.0226090685680518</v>
      </c>
      <c r="AA38" s="20">
        <v>25950000</v>
      </c>
    </row>
    <row r="39" spans="1:27" x14ac:dyDescent="0.25">
      <c r="A39" s="19" t="s">
        <v>65</v>
      </c>
      <c r="B39" s="15" t="s">
        <v>32</v>
      </c>
      <c r="C39" s="20">
        <v>43104663</v>
      </c>
      <c r="D39" s="20"/>
      <c r="E39" s="21">
        <v>8886440</v>
      </c>
      <c r="F39" s="22">
        <v>8886440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-1253419</v>
      </c>
      <c r="Y39" s="22">
        <v>1253419</v>
      </c>
      <c r="Z39" s="23">
        <v>-100</v>
      </c>
      <c r="AA39" s="20">
        <v>8886440</v>
      </c>
    </row>
    <row r="40" spans="1:27" x14ac:dyDescent="0.25">
      <c r="A40" s="19" t="s">
        <v>66</v>
      </c>
      <c r="B40" s="15" t="s">
        <v>32</v>
      </c>
      <c r="C40" s="20">
        <v>11721433</v>
      </c>
      <c r="D40" s="20"/>
      <c r="E40" s="21">
        <v>14170417</v>
      </c>
      <c r="F40" s="22">
        <v>14170417</v>
      </c>
      <c r="G40" s="22">
        <v>890943</v>
      </c>
      <c r="H40" s="22">
        <v>1003709</v>
      </c>
      <c r="I40" s="22">
        <v>916599</v>
      </c>
      <c r="J40" s="22">
        <v>2811251</v>
      </c>
      <c r="K40" s="22">
        <v>947108</v>
      </c>
      <c r="L40" s="22">
        <v>916599</v>
      </c>
      <c r="M40" s="22">
        <v>947194</v>
      </c>
      <c r="N40" s="22">
        <v>2810901</v>
      </c>
      <c r="O40" s="22"/>
      <c r="P40" s="22"/>
      <c r="Q40" s="22"/>
      <c r="R40" s="22"/>
      <c r="S40" s="22"/>
      <c r="T40" s="22"/>
      <c r="U40" s="22"/>
      <c r="V40" s="22"/>
      <c r="W40" s="22">
        <v>5622152</v>
      </c>
      <c r="X40" s="22">
        <v>10560426</v>
      </c>
      <c r="Y40" s="22">
        <v>-4938274</v>
      </c>
      <c r="Z40" s="23">
        <v>-46.762071908841556</v>
      </c>
      <c r="AA40" s="20">
        <v>14170417</v>
      </c>
    </row>
    <row r="41" spans="1:27" x14ac:dyDescent="0.25">
      <c r="A41" s="19" t="s">
        <v>40</v>
      </c>
      <c r="B41" s="15" t="s">
        <v>32</v>
      </c>
      <c r="C41" s="20">
        <v>59273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14494413</v>
      </c>
      <c r="D42" s="20"/>
      <c r="E42" s="21">
        <v>19109577</v>
      </c>
      <c r="F42" s="22">
        <v>19109577</v>
      </c>
      <c r="G42" s="22">
        <v>2773349</v>
      </c>
      <c r="H42" s="22">
        <v>501841</v>
      </c>
      <c r="I42" s="22">
        <v>1633267</v>
      </c>
      <c r="J42" s="22">
        <v>4908457</v>
      </c>
      <c r="K42" s="22">
        <v>6573601</v>
      </c>
      <c r="L42" s="22">
        <v>1776372</v>
      </c>
      <c r="M42" s="22">
        <v>416340</v>
      </c>
      <c r="N42" s="22">
        <v>8766313</v>
      </c>
      <c r="O42" s="22"/>
      <c r="P42" s="22"/>
      <c r="Q42" s="22"/>
      <c r="R42" s="22"/>
      <c r="S42" s="22"/>
      <c r="T42" s="22"/>
      <c r="U42" s="22"/>
      <c r="V42" s="22"/>
      <c r="W42" s="22">
        <v>13674770</v>
      </c>
      <c r="X42" s="22">
        <v>9221908</v>
      </c>
      <c r="Y42" s="22">
        <v>4452862</v>
      </c>
      <c r="Z42" s="23">
        <v>48.28569098715797</v>
      </c>
      <c r="AA42" s="20">
        <v>19109577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25068380</v>
      </c>
      <c r="F44" s="22">
        <v>25068380</v>
      </c>
      <c r="G44" s="22"/>
      <c r="H44" s="22"/>
      <c r="I44" s="22">
        <v>3956044</v>
      </c>
      <c r="J44" s="22">
        <v>3956044</v>
      </c>
      <c r="K44" s="22">
        <v>-11303</v>
      </c>
      <c r="L44" s="22">
        <v>-2104</v>
      </c>
      <c r="M44" s="22"/>
      <c r="N44" s="22">
        <v>-13407</v>
      </c>
      <c r="O44" s="22"/>
      <c r="P44" s="22"/>
      <c r="Q44" s="22"/>
      <c r="R44" s="22"/>
      <c r="S44" s="22"/>
      <c r="T44" s="22"/>
      <c r="U44" s="22"/>
      <c r="V44" s="22"/>
      <c r="W44" s="22">
        <v>3942637</v>
      </c>
      <c r="X44" s="22">
        <v>1253419</v>
      </c>
      <c r="Y44" s="22">
        <v>2689218</v>
      </c>
      <c r="Z44" s="23">
        <v>214.55060119560977</v>
      </c>
      <c r="AA44" s="20">
        <v>25068380</v>
      </c>
    </row>
    <row r="45" spans="1:27" x14ac:dyDescent="0.25">
      <c r="A45" s="19" t="s">
        <v>70</v>
      </c>
      <c r="B45" s="15" t="s">
        <v>32</v>
      </c>
      <c r="C45" s="20">
        <v>10868889</v>
      </c>
      <c r="D45" s="20"/>
      <c r="E45" s="21">
        <v>9339606</v>
      </c>
      <c r="F45" s="22">
        <v>9339606</v>
      </c>
      <c r="G45" s="22">
        <v>659378</v>
      </c>
      <c r="H45" s="22">
        <v>749217</v>
      </c>
      <c r="I45" s="22">
        <v>955542</v>
      </c>
      <c r="J45" s="22">
        <v>2364137</v>
      </c>
      <c r="K45" s="22">
        <v>1745387</v>
      </c>
      <c r="L45" s="22">
        <v>555109</v>
      </c>
      <c r="M45" s="22">
        <v>918899</v>
      </c>
      <c r="N45" s="22">
        <v>3219395</v>
      </c>
      <c r="O45" s="22"/>
      <c r="P45" s="22"/>
      <c r="Q45" s="22"/>
      <c r="R45" s="22"/>
      <c r="S45" s="22"/>
      <c r="T45" s="22"/>
      <c r="U45" s="22"/>
      <c r="V45" s="22"/>
      <c r="W45" s="22">
        <v>5583532</v>
      </c>
      <c r="X45" s="22">
        <v>4441960</v>
      </c>
      <c r="Y45" s="22">
        <v>1141572</v>
      </c>
      <c r="Z45" s="23">
        <v>25.699736152509249</v>
      </c>
      <c r="AA45" s="20">
        <v>9339606</v>
      </c>
    </row>
    <row r="46" spans="1:27" x14ac:dyDescent="0.25">
      <c r="A46" s="19" t="s">
        <v>71</v>
      </c>
      <c r="B46" s="15" t="s">
        <v>32</v>
      </c>
      <c r="C46" s="20">
        <v>122007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10750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122621337</v>
      </c>
      <c r="D48" s="29">
        <f t="shared" ref="D48:Y48" si="1">SUM(D35:D47)</f>
        <v>0</v>
      </c>
      <c r="E48" s="30">
        <f t="shared" si="1"/>
        <v>116370074</v>
      </c>
      <c r="F48" s="31">
        <f t="shared" si="1"/>
        <v>116370074</v>
      </c>
      <c r="G48" s="31">
        <f t="shared" si="1"/>
        <v>6388412</v>
      </c>
      <c r="H48" s="31">
        <f t="shared" si="1"/>
        <v>5538264</v>
      </c>
      <c r="I48" s="31">
        <f t="shared" si="1"/>
        <v>10622280</v>
      </c>
      <c r="J48" s="31">
        <f t="shared" si="1"/>
        <v>22548956</v>
      </c>
      <c r="K48" s="31">
        <f t="shared" si="1"/>
        <v>13008908</v>
      </c>
      <c r="L48" s="31">
        <f t="shared" si="1"/>
        <v>5362077</v>
      </c>
      <c r="M48" s="31">
        <f t="shared" si="1"/>
        <v>8557220</v>
      </c>
      <c r="N48" s="31">
        <f t="shared" si="1"/>
        <v>26928205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49477161</v>
      </c>
      <c r="X48" s="31">
        <f t="shared" si="1"/>
        <v>43763414</v>
      </c>
      <c r="Y48" s="31">
        <f t="shared" si="1"/>
        <v>5713747</v>
      </c>
      <c r="Z48" s="32">
        <f>+IF(X48&lt;&gt;0,+(Y48/X48)*100,0)</f>
        <v>13.055990101686307</v>
      </c>
      <c r="AA48" s="29">
        <f>SUM(AA35:AA47)</f>
        <v>116370074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-31980476</v>
      </c>
      <c r="D49" s="39">
        <f t="shared" si="2"/>
        <v>0</v>
      </c>
      <c r="E49" s="40">
        <f t="shared" si="2"/>
        <v>-20245598</v>
      </c>
      <c r="F49" s="41">
        <f t="shared" si="2"/>
        <v>-20245598</v>
      </c>
      <c r="G49" s="41">
        <f t="shared" si="2"/>
        <v>6920066</v>
      </c>
      <c r="H49" s="41">
        <f t="shared" si="2"/>
        <v>397350</v>
      </c>
      <c r="I49" s="41">
        <f t="shared" si="2"/>
        <v>-2963082</v>
      </c>
      <c r="J49" s="41">
        <f t="shared" si="2"/>
        <v>4354334</v>
      </c>
      <c r="K49" s="41">
        <f t="shared" si="2"/>
        <v>-8715834</v>
      </c>
      <c r="L49" s="41">
        <f t="shared" si="2"/>
        <v>-1364765</v>
      </c>
      <c r="M49" s="41">
        <f t="shared" si="2"/>
        <v>5392898</v>
      </c>
      <c r="N49" s="41">
        <f t="shared" si="2"/>
        <v>-4687701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-333367</v>
      </c>
      <c r="X49" s="41">
        <f t="shared" si="2"/>
        <v>6910180</v>
      </c>
      <c r="Y49" s="41">
        <f t="shared" si="2"/>
        <v>-7243547</v>
      </c>
      <c r="Z49" s="42">
        <f>+IF(X49&lt;&gt;0,+(Y49/X49)*100,0)</f>
        <v>-104.82428822404046</v>
      </c>
      <c r="AA49" s="39">
        <f>+AA33-AA48</f>
        <v>-20245598</v>
      </c>
    </row>
    <row r="50" spans="1:27" x14ac:dyDescent="0.25">
      <c r="A50" s="43" t="s">
        <v>75</v>
      </c>
      <c r="B50" s="15" t="s">
        <v>32</v>
      </c>
      <c r="C50" s="20">
        <v>43934875</v>
      </c>
      <c r="D50" s="20"/>
      <c r="E50" s="21">
        <v>50000000</v>
      </c>
      <c r="F50" s="22">
        <v>50000000</v>
      </c>
      <c r="G50" s="22">
        <v>1404680</v>
      </c>
      <c r="H50" s="22">
        <v>6240249</v>
      </c>
      <c r="I50" s="22">
        <v>16615214</v>
      </c>
      <c r="J50" s="22">
        <v>24260143</v>
      </c>
      <c r="K50" s="22">
        <v>9037443</v>
      </c>
      <c r="L50" s="22">
        <v>7323618</v>
      </c>
      <c r="M50" s="22">
        <v>12170087</v>
      </c>
      <c r="N50" s="22">
        <v>28531148</v>
      </c>
      <c r="O50" s="22"/>
      <c r="P50" s="22"/>
      <c r="Q50" s="22"/>
      <c r="R50" s="22"/>
      <c r="S50" s="22"/>
      <c r="T50" s="22"/>
      <c r="U50" s="22"/>
      <c r="V50" s="22"/>
      <c r="W50" s="22">
        <v>52791291</v>
      </c>
      <c r="X50" s="22">
        <v>25000002</v>
      </c>
      <c r="Y50" s="22">
        <v>27791289</v>
      </c>
      <c r="Z50" s="23">
        <v>111.16514710678824</v>
      </c>
      <c r="AA50" s="20">
        <v>50000000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11954399</v>
      </c>
      <c r="D52" s="48">
        <f t="shared" si="3"/>
        <v>0</v>
      </c>
      <c r="E52" s="49">
        <f t="shared" si="3"/>
        <v>29754402</v>
      </c>
      <c r="F52" s="50">
        <f t="shared" si="3"/>
        <v>29754402</v>
      </c>
      <c r="G52" s="50">
        <f t="shared" si="3"/>
        <v>8324746</v>
      </c>
      <c r="H52" s="50">
        <f t="shared" si="3"/>
        <v>6637599</v>
      </c>
      <c r="I52" s="50">
        <f t="shared" si="3"/>
        <v>13652132</v>
      </c>
      <c r="J52" s="50">
        <f t="shared" si="3"/>
        <v>28614477</v>
      </c>
      <c r="K52" s="50">
        <f t="shared" si="3"/>
        <v>321609</v>
      </c>
      <c r="L52" s="50">
        <f t="shared" si="3"/>
        <v>5958853</v>
      </c>
      <c r="M52" s="50">
        <f t="shared" si="3"/>
        <v>17562985</v>
      </c>
      <c r="N52" s="50">
        <f t="shared" si="3"/>
        <v>23843447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52457924</v>
      </c>
      <c r="X52" s="50">
        <f t="shared" si="3"/>
        <v>31910182</v>
      </c>
      <c r="Y52" s="50">
        <f t="shared" si="3"/>
        <v>20547742</v>
      </c>
      <c r="Z52" s="51">
        <f>+IF(X52&lt;&gt;0,+(Y52/X52)*100,0)</f>
        <v>64.392431230884242</v>
      </c>
      <c r="AA52" s="48">
        <f>SUM(AA49:AA51)</f>
        <v>29754402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11954399</v>
      </c>
      <c r="D54" s="54">
        <f>+D52-D53</f>
        <v>0</v>
      </c>
      <c r="E54" s="55">
        <f t="shared" si="4"/>
        <v>29754402</v>
      </c>
      <c r="F54" s="56">
        <f t="shared" si="4"/>
        <v>29754402</v>
      </c>
      <c r="G54" s="56">
        <f t="shared" si="4"/>
        <v>8324746</v>
      </c>
      <c r="H54" s="56">
        <f t="shared" si="4"/>
        <v>6637599</v>
      </c>
      <c r="I54" s="56">
        <f t="shared" si="4"/>
        <v>13652132</v>
      </c>
      <c r="J54" s="56">
        <f t="shared" si="4"/>
        <v>28614477</v>
      </c>
      <c r="K54" s="56">
        <f t="shared" si="4"/>
        <v>321609</v>
      </c>
      <c r="L54" s="56">
        <f t="shared" si="4"/>
        <v>5958853</v>
      </c>
      <c r="M54" s="56">
        <f t="shared" si="4"/>
        <v>17562985</v>
      </c>
      <c r="N54" s="56">
        <f t="shared" si="4"/>
        <v>23843447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52457924</v>
      </c>
      <c r="X54" s="56">
        <f t="shared" si="4"/>
        <v>31910182</v>
      </c>
      <c r="Y54" s="56">
        <f t="shared" si="4"/>
        <v>20547742</v>
      </c>
      <c r="Z54" s="57">
        <f>+IF(X54&lt;&gt;0,+(Y54/X54)*100,0)</f>
        <v>64.392431230884242</v>
      </c>
      <c r="AA54" s="54">
        <f>+AA52-AA53</f>
        <v>29754402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11954399</v>
      </c>
      <c r="D57" s="48">
        <f>SUM(D54:D56)</f>
        <v>0</v>
      </c>
      <c r="E57" s="49">
        <f t="shared" si="5"/>
        <v>29754402</v>
      </c>
      <c r="F57" s="50">
        <f t="shared" si="5"/>
        <v>29754402</v>
      </c>
      <c r="G57" s="50">
        <f t="shared" si="5"/>
        <v>8324746</v>
      </c>
      <c r="H57" s="50">
        <f t="shared" si="5"/>
        <v>6637599</v>
      </c>
      <c r="I57" s="50">
        <f t="shared" si="5"/>
        <v>13652132</v>
      </c>
      <c r="J57" s="50">
        <f t="shared" si="5"/>
        <v>28614477</v>
      </c>
      <c r="K57" s="50">
        <f t="shared" si="5"/>
        <v>321609</v>
      </c>
      <c r="L57" s="50">
        <f t="shared" si="5"/>
        <v>5958853</v>
      </c>
      <c r="M57" s="50">
        <f t="shared" si="5"/>
        <v>17562985</v>
      </c>
      <c r="N57" s="50">
        <f t="shared" si="5"/>
        <v>23843447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52457924</v>
      </c>
      <c r="X57" s="50">
        <f t="shared" si="5"/>
        <v>31910182</v>
      </c>
      <c r="Y57" s="50">
        <f t="shared" si="5"/>
        <v>20547742</v>
      </c>
      <c r="Z57" s="51">
        <f>+IF(X57&lt;&gt;0,+(Y57/X57)*100,0)</f>
        <v>64.392431230884242</v>
      </c>
      <c r="AA57" s="48">
        <f>SUM(AA54:AA56)</f>
        <v>29754402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11954399</v>
      </c>
      <c r="D60" s="65">
        <f>SUM(D57:D59)</f>
        <v>0</v>
      </c>
      <c r="E60" s="66">
        <f t="shared" si="6"/>
        <v>29754402</v>
      </c>
      <c r="F60" s="67">
        <f t="shared" si="6"/>
        <v>29754402</v>
      </c>
      <c r="G60" s="67">
        <f t="shared" si="6"/>
        <v>8324746</v>
      </c>
      <c r="H60" s="67">
        <f t="shared" si="6"/>
        <v>6637599</v>
      </c>
      <c r="I60" s="67">
        <f t="shared" si="6"/>
        <v>13652132</v>
      </c>
      <c r="J60" s="67">
        <f t="shared" si="6"/>
        <v>28614477</v>
      </c>
      <c r="K60" s="67">
        <f t="shared" si="6"/>
        <v>321609</v>
      </c>
      <c r="L60" s="67">
        <f t="shared" si="6"/>
        <v>5958853</v>
      </c>
      <c r="M60" s="67">
        <f t="shared" si="6"/>
        <v>17562985</v>
      </c>
      <c r="N60" s="67">
        <f t="shared" si="6"/>
        <v>23843447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52457924</v>
      </c>
      <c r="X60" s="67">
        <f t="shared" si="6"/>
        <v>31910182</v>
      </c>
      <c r="Y60" s="67">
        <f t="shared" si="6"/>
        <v>20547742</v>
      </c>
      <c r="Z60" s="68">
        <f>+IF(X60&lt;&gt;0,+(Y60/X60)*100,0)</f>
        <v>64.392431230884242</v>
      </c>
      <c r="AA60" s="65">
        <f>SUM(AA57:AA59)</f>
        <v>29754402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21893178</v>
      </c>
      <c r="D7" s="20"/>
      <c r="E7" s="21">
        <v>21024967</v>
      </c>
      <c r="F7" s="22">
        <v>21024967</v>
      </c>
      <c r="G7" s="22">
        <v>-136375</v>
      </c>
      <c r="H7" s="22">
        <v>1394813</v>
      </c>
      <c r="I7" s="22">
        <v>1371752</v>
      </c>
      <c r="J7" s="22">
        <v>2630190</v>
      </c>
      <c r="K7" s="22">
        <v>1469768</v>
      </c>
      <c r="L7" s="22">
        <v>1727054</v>
      </c>
      <c r="M7" s="22">
        <v>1655500</v>
      </c>
      <c r="N7" s="22">
        <v>4852322</v>
      </c>
      <c r="O7" s="22"/>
      <c r="P7" s="22"/>
      <c r="Q7" s="22"/>
      <c r="R7" s="22"/>
      <c r="S7" s="22"/>
      <c r="T7" s="22"/>
      <c r="U7" s="22"/>
      <c r="V7" s="22"/>
      <c r="W7" s="22">
        <v>7482512</v>
      </c>
      <c r="X7" s="22">
        <v>10512486</v>
      </c>
      <c r="Y7" s="22">
        <v>-3029974</v>
      </c>
      <c r="Z7" s="23">
        <v>-28.822621024180201</v>
      </c>
      <c r="AA7" s="20">
        <v>21024967</v>
      </c>
    </row>
    <row r="8" spans="1:27" x14ac:dyDescent="0.25">
      <c r="A8" s="19" t="s">
        <v>36</v>
      </c>
      <c r="B8" s="15" t="s">
        <v>32</v>
      </c>
      <c r="C8" s="20">
        <v>4147661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8012713</v>
      </c>
      <c r="D13" s="20"/>
      <c r="E13" s="21">
        <v>8264602</v>
      </c>
      <c r="F13" s="22">
        <v>8264602</v>
      </c>
      <c r="G13" s="22">
        <v>714105</v>
      </c>
      <c r="H13" s="22"/>
      <c r="I13" s="22">
        <v>1436545</v>
      </c>
      <c r="J13" s="22">
        <v>2150650</v>
      </c>
      <c r="K13" s="22">
        <v>739273</v>
      </c>
      <c r="L13" s="22">
        <v>734224</v>
      </c>
      <c r="M13" s="22">
        <v>746275</v>
      </c>
      <c r="N13" s="22">
        <v>2219772</v>
      </c>
      <c r="O13" s="22"/>
      <c r="P13" s="22"/>
      <c r="Q13" s="22"/>
      <c r="R13" s="22"/>
      <c r="S13" s="22"/>
      <c r="T13" s="22"/>
      <c r="U13" s="22"/>
      <c r="V13" s="22"/>
      <c r="W13" s="22">
        <v>4370422</v>
      </c>
      <c r="X13" s="22">
        <v>4132302</v>
      </c>
      <c r="Y13" s="22">
        <v>238120</v>
      </c>
      <c r="Z13" s="23">
        <v>5.7624055550634976</v>
      </c>
      <c r="AA13" s="20">
        <v>8264602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20633882</v>
      </c>
      <c r="D26" s="20"/>
      <c r="E26" s="21">
        <v>19661136</v>
      </c>
      <c r="F26" s="22">
        <v>19661136</v>
      </c>
      <c r="G26" s="22"/>
      <c r="H26" s="22">
        <v>8195580</v>
      </c>
      <c r="I26" s="22">
        <v>499075</v>
      </c>
      <c r="J26" s="22">
        <v>8694655</v>
      </c>
      <c r="K26" s="22"/>
      <c r="L26" s="22"/>
      <c r="M26" s="22">
        <v>6074983</v>
      </c>
      <c r="N26" s="22">
        <v>6074983</v>
      </c>
      <c r="O26" s="22"/>
      <c r="P26" s="22"/>
      <c r="Q26" s="22"/>
      <c r="R26" s="22"/>
      <c r="S26" s="22"/>
      <c r="T26" s="22"/>
      <c r="U26" s="22"/>
      <c r="V26" s="22"/>
      <c r="W26" s="22">
        <v>14769638</v>
      </c>
      <c r="X26" s="22">
        <v>9830568</v>
      </c>
      <c r="Y26" s="22">
        <v>4939070</v>
      </c>
      <c r="Z26" s="23">
        <v>50.241959569375851</v>
      </c>
      <c r="AA26" s="20">
        <v>19661136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54687434</v>
      </c>
      <c r="D33" s="29">
        <f t="shared" ref="D33:Y33" si="0">SUM(D6:D32)</f>
        <v>0</v>
      </c>
      <c r="E33" s="30">
        <f t="shared" si="0"/>
        <v>48950705</v>
      </c>
      <c r="F33" s="31">
        <f t="shared" si="0"/>
        <v>48950705</v>
      </c>
      <c r="G33" s="31">
        <f t="shared" si="0"/>
        <v>577730</v>
      </c>
      <c r="H33" s="31">
        <f t="shared" si="0"/>
        <v>9590393</v>
      </c>
      <c r="I33" s="31">
        <f t="shared" si="0"/>
        <v>3307372</v>
      </c>
      <c r="J33" s="31">
        <f t="shared" si="0"/>
        <v>13475495</v>
      </c>
      <c r="K33" s="31">
        <f t="shared" si="0"/>
        <v>2209041</v>
      </c>
      <c r="L33" s="31">
        <f t="shared" si="0"/>
        <v>2461278</v>
      </c>
      <c r="M33" s="31">
        <f t="shared" si="0"/>
        <v>8476758</v>
      </c>
      <c r="N33" s="31">
        <f t="shared" si="0"/>
        <v>13147077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26622572</v>
      </c>
      <c r="X33" s="31">
        <f t="shared" si="0"/>
        <v>24475356</v>
      </c>
      <c r="Y33" s="31">
        <f t="shared" si="0"/>
        <v>2147216</v>
      </c>
      <c r="Z33" s="32">
        <f>+IF(X33&lt;&gt;0,+(Y33/X33)*100,0)</f>
        <v>8.772971473836785</v>
      </c>
      <c r="AA33" s="29">
        <f>SUM(AA6:AA32)</f>
        <v>48950705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16229118</v>
      </c>
      <c r="D35" s="20"/>
      <c r="E35" s="21">
        <v>15657067</v>
      </c>
      <c r="F35" s="22">
        <v>15657067</v>
      </c>
      <c r="G35" s="22">
        <v>1348356</v>
      </c>
      <c r="H35" s="22">
        <v>1334206</v>
      </c>
      <c r="I35" s="22">
        <v>1378862</v>
      </c>
      <c r="J35" s="22">
        <v>4061424</v>
      </c>
      <c r="K35" s="22">
        <v>1332189</v>
      </c>
      <c r="L35" s="22">
        <v>1525693</v>
      </c>
      <c r="M35" s="22">
        <v>1803646</v>
      </c>
      <c r="N35" s="22">
        <v>4661528</v>
      </c>
      <c r="O35" s="22"/>
      <c r="P35" s="22"/>
      <c r="Q35" s="22"/>
      <c r="R35" s="22"/>
      <c r="S35" s="22"/>
      <c r="T35" s="22"/>
      <c r="U35" s="22"/>
      <c r="V35" s="22"/>
      <c r="W35" s="22">
        <v>8722952</v>
      </c>
      <c r="X35" s="22">
        <v>7828530</v>
      </c>
      <c r="Y35" s="22">
        <v>894422</v>
      </c>
      <c r="Z35" s="23">
        <v>11.425159001753842</v>
      </c>
      <c r="AA35" s="20">
        <v>15657067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13719070</v>
      </c>
      <c r="D38" s="20"/>
      <c r="E38" s="21">
        <v>8700000</v>
      </c>
      <c r="F38" s="22">
        <v>8700000</v>
      </c>
      <c r="G38" s="22">
        <v>29000</v>
      </c>
      <c r="H38" s="22">
        <v>1243746</v>
      </c>
      <c r="I38" s="22">
        <v>1377894</v>
      </c>
      <c r="J38" s="22">
        <v>2650640</v>
      </c>
      <c r="K38" s="22">
        <v>1294353</v>
      </c>
      <c r="L38" s="22">
        <v>506746</v>
      </c>
      <c r="M38" s="22">
        <v>1330092</v>
      </c>
      <c r="N38" s="22">
        <v>3131191</v>
      </c>
      <c r="O38" s="22"/>
      <c r="P38" s="22"/>
      <c r="Q38" s="22"/>
      <c r="R38" s="22"/>
      <c r="S38" s="22"/>
      <c r="T38" s="22"/>
      <c r="U38" s="22"/>
      <c r="V38" s="22"/>
      <c r="W38" s="22">
        <v>5781831</v>
      </c>
      <c r="X38" s="22">
        <v>4350000</v>
      </c>
      <c r="Y38" s="22">
        <v>1431831</v>
      </c>
      <c r="Z38" s="23">
        <v>32.915655172413793</v>
      </c>
      <c r="AA38" s="20">
        <v>8700000</v>
      </c>
    </row>
    <row r="39" spans="1:27" x14ac:dyDescent="0.25">
      <c r="A39" s="19" t="s">
        <v>65</v>
      </c>
      <c r="B39" s="15" t="s">
        <v>32</v>
      </c>
      <c r="C39" s="20">
        <v>-8873505</v>
      </c>
      <c r="D39" s="20"/>
      <c r="E39" s="21">
        <v>6837193</v>
      </c>
      <c r="F39" s="22">
        <v>6837193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3418596</v>
      </c>
      <c r="Y39" s="22">
        <v>-3418596</v>
      </c>
      <c r="Z39" s="23">
        <v>-100</v>
      </c>
      <c r="AA39" s="20">
        <v>6837193</v>
      </c>
    </row>
    <row r="40" spans="1:27" x14ac:dyDescent="0.25">
      <c r="A40" s="19" t="s">
        <v>66</v>
      </c>
      <c r="B40" s="15" t="s">
        <v>32</v>
      </c>
      <c r="C40" s="20">
        <v>8609414</v>
      </c>
      <c r="D40" s="20"/>
      <c r="E40" s="21">
        <v>4515991</v>
      </c>
      <c r="F40" s="22">
        <v>4515991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2257998</v>
      </c>
      <c r="Y40" s="22">
        <v>-2257998</v>
      </c>
      <c r="Z40" s="23">
        <v>-100</v>
      </c>
      <c r="AA40" s="20">
        <v>4515991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2312954</v>
      </c>
      <c r="D42" s="20"/>
      <c r="E42" s="21">
        <v>3785788</v>
      </c>
      <c r="F42" s="22">
        <v>3785788</v>
      </c>
      <c r="G42" s="22"/>
      <c r="H42" s="22"/>
      <c r="I42" s="22">
        <v>166574</v>
      </c>
      <c r="J42" s="22">
        <v>166574</v>
      </c>
      <c r="K42" s="22">
        <v>2017726</v>
      </c>
      <c r="L42" s="22">
        <v>-4797</v>
      </c>
      <c r="M42" s="22"/>
      <c r="N42" s="22">
        <v>2012929</v>
      </c>
      <c r="O42" s="22"/>
      <c r="P42" s="22"/>
      <c r="Q42" s="22"/>
      <c r="R42" s="22"/>
      <c r="S42" s="22"/>
      <c r="T42" s="22"/>
      <c r="U42" s="22"/>
      <c r="V42" s="22"/>
      <c r="W42" s="22">
        <v>2179503</v>
      </c>
      <c r="X42" s="22">
        <v>1892892</v>
      </c>
      <c r="Y42" s="22">
        <v>286611</v>
      </c>
      <c r="Z42" s="23">
        <v>15.141434376604687</v>
      </c>
      <c r="AA42" s="20">
        <v>3785788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177745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2396531</v>
      </c>
      <c r="D45" s="20"/>
      <c r="E45" s="21">
        <v>2628000</v>
      </c>
      <c r="F45" s="22">
        <v>2628000</v>
      </c>
      <c r="G45" s="22">
        <v>41065</v>
      </c>
      <c r="H45" s="22">
        <v>78492</v>
      </c>
      <c r="I45" s="22">
        <v>119642</v>
      </c>
      <c r="J45" s="22">
        <v>239199</v>
      </c>
      <c r="K45" s="22">
        <v>136688</v>
      </c>
      <c r="L45" s="22">
        <v>142521</v>
      </c>
      <c r="M45" s="22">
        <v>69504</v>
      </c>
      <c r="N45" s="22">
        <v>348713</v>
      </c>
      <c r="O45" s="22"/>
      <c r="P45" s="22"/>
      <c r="Q45" s="22"/>
      <c r="R45" s="22"/>
      <c r="S45" s="22"/>
      <c r="T45" s="22"/>
      <c r="U45" s="22"/>
      <c r="V45" s="22"/>
      <c r="W45" s="22">
        <v>587912</v>
      </c>
      <c r="X45" s="22">
        <v>1314000</v>
      </c>
      <c r="Y45" s="22">
        <v>-726088</v>
      </c>
      <c r="Z45" s="23">
        <v>-55.257838660578386</v>
      </c>
      <c r="AA45" s="20">
        <v>2628000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34571327</v>
      </c>
      <c r="D48" s="29">
        <f t="shared" ref="D48:Y48" si="1">SUM(D35:D47)</f>
        <v>0</v>
      </c>
      <c r="E48" s="30">
        <f t="shared" si="1"/>
        <v>42124039</v>
      </c>
      <c r="F48" s="31">
        <f t="shared" si="1"/>
        <v>42124039</v>
      </c>
      <c r="G48" s="31">
        <f t="shared" si="1"/>
        <v>1418421</v>
      </c>
      <c r="H48" s="31">
        <f t="shared" si="1"/>
        <v>2656444</v>
      </c>
      <c r="I48" s="31">
        <f t="shared" si="1"/>
        <v>3042972</v>
      </c>
      <c r="J48" s="31">
        <f t="shared" si="1"/>
        <v>7117837</v>
      </c>
      <c r="K48" s="31">
        <f t="shared" si="1"/>
        <v>4780956</v>
      </c>
      <c r="L48" s="31">
        <f t="shared" si="1"/>
        <v>2170163</v>
      </c>
      <c r="M48" s="31">
        <f t="shared" si="1"/>
        <v>3203242</v>
      </c>
      <c r="N48" s="31">
        <f t="shared" si="1"/>
        <v>10154361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17272198</v>
      </c>
      <c r="X48" s="31">
        <f t="shared" si="1"/>
        <v>21062016</v>
      </c>
      <c r="Y48" s="31">
        <f t="shared" si="1"/>
        <v>-3789818</v>
      </c>
      <c r="Z48" s="32">
        <f>+IF(X48&lt;&gt;0,+(Y48/X48)*100,0)</f>
        <v>-17.993614666326337</v>
      </c>
      <c r="AA48" s="29">
        <f>SUM(AA35:AA47)</f>
        <v>42124039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20116107</v>
      </c>
      <c r="D49" s="39">
        <f t="shared" si="2"/>
        <v>0</v>
      </c>
      <c r="E49" s="40">
        <f t="shared" si="2"/>
        <v>6826666</v>
      </c>
      <c r="F49" s="41">
        <f t="shared" si="2"/>
        <v>6826666</v>
      </c>
      <c r="G49" s="41">
        <f t="shared" si="2"/>
        <v>-840691</v>
      </c>
      <c r="H49" s="41">
        <f t="shared" si="2"/>
        <v>6933949</v>
      </c>
      <c r="I49" s="41">
        <f t="shared" si="2"/>
        <v>264400</v>
      </c>
      <c r="J49" s="41">
        <f t="shared" si="2"/>
        <v>6357658</v>
      </c>
      <c r="K49" s="41">
        <f t="shared" si="2"/>
        <v>-2571915</v>
      </c>
      <c r="L49" s="41">
        <f t="shared" si="2"/>
        <v>291115</v>
      </c>
      <c r="M49" s="41">
        <f t="shared" si="2"/>
        <v>5273516</v>
      </c>
      <c r="N49" s="41">
        <f t="shared" si="2"/>
        <v>2992716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9350374</v>
      </c>
      <c r="X49" s="41">
        <f t="shared" si="2"/>
        <v>3413340</v>
      </c>
      <c r="Y49" s="41">
        <f t="shared" si="2"/>
        <v>5937034</v>
      </c>
      <c r="Z49" s="42">
        <f>+IF(X49&lt;&gt;0,+(Y49/X49)*100,0)</f>
        <v>173.93620324960304</v>
      </c>
      <c r="AA49" s="39">
        <f>+AA33-AA48</f>
        <v>6826666</v>
      </c>
    </row>
    <row r="50" spans="1:27" x14ac:dyDescent="0.25">
      <c r="A50" s="43" t="s">
        <v>75</v>
      </c>
      <c r="B50" s="15" t="s">
        <v>32</v>
      </c>
      <c r="C50" s="20">
        <v>22176000</v>
      </c>
      <c r="D50" s="20"/>
      <c r="E50" s="21">
        <v>14685134</v>
      </c>
      <c r="F50" s="22">
        <v>14685134</v>
      </c>
      <c r="G50" s="22"/>
      <c r="H50" s="22"/>
      <c r="I50" s="22">
        <v>2765219</v>
      </c>
      <c r="J50" s="22">
        <v>2765219</v>
      </c>
      <c r="K50" s="22">
        <v>2758549</v>
      </c>
      <c r="L50" s="22">
        <v>1660605</v>
      </c>
      <c r="M50" s="22"/>
      <c r="N50" s="22">
        <v>4419154</v>
      </c>
      <c r="O50" s="22"/>
      <c r="P50" s="22"/>
      <c r="Q50" s="22"/>
      <c r="R50" s="22"/>
      <c r="S50" s="22"/>
      <c r="T50" s="22"/>
      <c r="U50" s="22"/>
      <c r="V50" s="22"/>
      <c r="W50" s="22">
        <v>7184373</v>
      </c>
      <c r="X50" s="22">
        <v>7342566</v>
      </c>
      <c r="Y50" s="22">
        <v>-158193</v>
      </c>
      <c r="Z50" s="23">
        <v>-2.1544648015421313</v>
      </c>
      <c r="AA50" s="20">
        <v>14685134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42292107</v>
      </c>
      <c r="D52" s="48">
        <f t="shared" si="3"/>
        <v>0</v>
      </c>
      <c r="E52" s="49">
        <f t="shared" si="3"/>
        <v>21511800</v>
      </c>
      <c r="F52" s="50">
        <f t="shared" si="3"/>
        <v>21511800</v>
      </c>
      <c r="G52" s="50">
        <f t="shared" si="3"/>
        <v>-840691</v>
      </c>
      <c r="H52" s="50">
        <f t="shared" si="3"/>
        <v>6933949</v>
      </c>
      <c r="I52" s="50">
        <f t="shared" si="3"/>
        <v>3029619</v>
      </c>
      <c r="J52" s="50">
        <f t="shared" si="3"/>
        <v>9122877</v>
      </c>
      <c r="K52" s="50">
        <f t="shared" si="3"/>
        <v>186634</v>
      </c>
      <c r="L52" s="50">
        <f t="shared" si="3"/>
        <v>1951720</v>
      </c>
      <c r="M52" s="50">
        <f t="shared" si="3"/>
        <v>5273516</v>
      </c>
      <c r="N52" s="50">
        <f t="shared" si="3"/>
        <v>7411870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16534747</v>
      </c>
      <c r="X52" s="50">
        <f t="shared" si="3"/>
        <v>10755906</v>
      </c>
      <c r="Y52" s="50">
        <f t="shared" si="3"/>
        <v>5778841</v>
      </c>
      <c r="Z52" s="51">
        <f>+IF(X52&lt;&gt;0,+(Y52/X52)*100,0)</f>
        <v>53.727143022633328</v>
      </c>
      <c r="AA52" s="48">
        <f>SUM(AA49:AA51)</f>
        <v>21511800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42292107</v>
      </c>
      <c r="D54" s="54">
        <f>+D52-D53</f>
        <v>0</v>
      </c>
      <c r="E54" s="55">
        <f t="shared" si="4"/>
        <v>21511800</v>
      </c>
      <c r="F54" s="56">
        <f t="shared" si="4"/>
        <v>21511800</v>
      </c>
      <c r="G54" s="56">
        <f t="shared" si="4"/>
        <v>-840691</v>
      </c>
      <c r="H54" s="56">
        <f t="shared" si="4"/>
        <v>6933949</v>
      </c>
      <c r="I54" s="56">
        <f t="shared" si="4"/>
        <v>3029619</v>
      </c>
      <c r="J54" s="56">
        <f t="shared" si="4"/>
        <v>9122877</v>
      </c>
      <c r="K54" s="56">
        <f t="shared" si="4"/>
        <v>186634</v>
      </c>
      <c r="L54" s="56">
        <f t="shared" si="4"/>
        <v>1951720</v>
      </c>
      <c r="M54" s="56">
        <f t="shared" si="4"/>
        <v>5273516</v>
      </c>
      <c r="N54" s="56">
        <f t="shared" si="4"/>
        <v>7411870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16534747</v>
      </c>
      <c r="X54" s="56">
        <f t="shared" si="4"/>
        <v>10755906</v>
      </c>
      <c r="Y54" s="56">
        <f t="shared" si="4"/>
        <v>5778841</v>
      </c>
      <c r="Z54" s="57">
        <f>+IF(X54&lt;&gt;0,+(Y54/X54)*100,0)</f>
        <v>53.727143022633328</v>
      </c>
      <c r="AA54" s="54">
        <f>+AA52-AA53</f>
        <v>21511800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42292107</v>
      </c>
      <c r="D57" s="48">
        <f>SUM(D54:D56)</f>
        <v>0</v>
      </c>
      <c r="E57" s="49">
        <f t="shared" si="5"/>
        <v>21511800</v>
      </c>
      <c r="F57" s="50">
        <f t="shared" si="5"/>
        <v>21511800</v>
      </c>
      <c r="G57" s="50">
        <f t="shared" si="5"/>
        <v>-840691</v>
      </c>
      <c r="H57" s="50">
        <f t="shared" si="5"/>
        <v>6933949</v>
      </c>
      <c r="I57" s="50">
        <f t="shared" si="5"/>
        <v>3029619</v>
      </c>
      <c r="J57" s="50">
        <f t="shared" si="5"/>
        <v>9122877</v>
      </c>
      <c r="K57" s="50">
        <f t="shared" si="5"/>
        <v>186634</v>
      </c>
      <c r="L57" s="50">
        <f t="shared" si="5"/>
        <v>1951720</v>
      </c>
      <c r="M57" s="50">
        <f t="shared" si="5"/>
        <v>5273516</v>
      </c>
      <c r="N57" s="50">
        <f t="shared" si="5"/>
        <v>7411870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16534747</v>
      </c>
      <c r="X57" s="50">
        <f t="shared" si="5"/>
        <v>10755906</v>
      </c>
      <c r="Y57" s="50">
        <f t="shared" si="5"/>
        <v>5778841</v>
      </c>
      <c r="Z57" s="51">
        <f>+IF(X57&lt;&gt;0,+(Y57/X57)*100,0)</f>
        <v>53.727143022633328</v>
      </c>
      <c r="AA57" s="48">
        <f>SUM(AA54:AA56)</f>
        <v>21511800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42292107</v>
      </c>
      <c r="D60" s="65">
        <f>SUM(D57:D59)</f>
        <v>0</v>
      </c>
      <c r="E60" s="66">
        <f t="shared" si="6"/>
        <v>21511800</v>
      </c>
      <c r="F60" s="67">
        <f t="shared" si="6"/>
        <v>21511800</v>
      </c>
      <c r="G60" s="67">
        <f t="shared" si="6"/>
        <v>-840691</v>
      </c>
      <c r="H60" s="67">
        <f t="shared" si="6"/>
        <v>6933949</v>
      </c>
      <c r="I60" s="67">
        <f t="shared" si="6"/>
        <v>3029619</v>
      </c>
      <c r="J60" s="67">
        <f t="shared" si="6"/>
        <v>9122877</v>
      </c>
      <c r="K60" s="67">
        <f t="shared" si="6"/>
        <v>186634</v>
      </c>
      <c r="L60" s="67">
        <f t="shared" si="6"/>
        <v>1951720</v>
      </c>
      <c r="M60" s="67">
        <f t="shared" si="6"/>
        <v>5273516</v>
      </c>
      <c r="N60" s="67">
        <f t="shared" si="6"/>
        <v>7411870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16534747</v>
      </c>
      <c r="X60" s="67">
        <f t="shared" si="6"/>
        <v>10755906</v>
      </c>
      <c r="Y60" s="67">
        <f t="shared" si="6"/>
        <v>5778841</v>
      </c>
      <c r="Z60" s="68">
        <f>+IF(X60&lt;&gt;0,+(Y60/X60)*100,0)</f>
        <v>53.727143022633328</v>
      </c>
      <c r="AA60" s="65">
        <f>SUM(AA57:AA59)</f>
        <v>21511800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104736801</v>
      </c>
      <c r="D7" s="20"/>
      <c r="E7" s="21">
        <v>147583249</v>
      </c>
      <c r="F7" s="22">
        <v>123884965</v>
      </c>
      <c r="G7" s="22">
        <v>9554812</v>
      </c>
      <c r="H7" s="22">
        <v>7507745</v>
      </c>
      <c r="I7" s="22">
        <v>10430697</v>
      </c>
      <c r="J7" s="22">
        <v>27493254</v>
      </c>
      <c r="K7" s="22">
        <v>9254562</v>
      </c>
      <c r="L7" s="22">
        <v>9698788</v>
      </c>
      <c r="M7" s="22">
        <v>9263357</v>
      </c>
      <c r="N7" s="22">
        <v>28216707</v>
      </c>
      <c r="O7" s="22"/>
      <c r="P7" s="22"/>
      <c r="Q7" s="22"/>
      <c r="R7" s="22"/>
      <c r="S7" s="22"/>
      <c r="T7" s="22"/>
      <c r="U7" s="22"/>
      <c r="V7" s="22"/>
      <c r="W7" s="22">
        <v>55709961</v>
      </c>
      <c r="X7" s="22">
        <v>61942476</v>
      </c>
      <c r="Y7" s="22">
        <v>-6232515</v>
      </c>
      <c r="Z7" s="23">
        <v>-10.061778931794718</v>
      </c>
      <c r="AA7" s="20">
        <v>123884965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10329196</v>
      </c>
      <c r="D13" s="20"/>
      <c r="E13" s="21">
        <v>16608950</v>
      </c>
      <c r="F13" s="22">
        <v>5566731</v>
      </c>
      <c r="G13" s="22">
        <v>681735</v>
      </c>
      <c r="H13" s="22">
        <v>697445</v>
      </c>
      <c r="I13" s="22">
        <v>367775</v>
      </c>
      <c r="J13" s="22">
        <v>1746955</v>
      </c>
      <c r="K13" s="22">
        <v>453412</v>
      </c>
      <c r="L13" s="22">
        <v>408912</v>
      </c>
      <c r="M13" s="22">
        <v>431638</v>
      </c>
      <c r="N13" s="22">
        <v>1293962</v>
      </c>
      <c r="O13" s="22"/>
      <c r="P13" s="22"/>
      <c r="Q13" s="22"/>
      <c r="R13" s="22"/>
      <c r="S13" s="22"/>
      <c r="T13" s="22"/>
      <c r="U13" s="22"/>
      <c r="V13" s="22"/>
      <c r="W13" s="22">
        <v>3040917</v>
      </c>
      <c r="X13" s="22">
        <v>2783364</v>
      </c>
      <c r="Y13" s="22">
        <v>257553</v>
      </c>
      <c r="Z13" s="23">
        <v>9.2532992450861613</v>
      </c>
      <c r="AA13" s="20">
        <v>5566731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1638179</v>
      </c>
      <c r="D20" s="20"/>
      <c r="E20" s="21"/>
      <c r="F20" s="22">
        <v>681265</v>
      </c>
      <c r="G20" s="22">
        <v>31277</v>
      </c>
      <c r="H20" s="22"/>
      <c r="I20" s="22"/>
      <c r="J20" s="22">
        <v>31277</v>
      </c>
      <c r="K20" s="22"/>
      <c r="L20" s="22"/>
      <c r="M20" s="22">
        <v>245980</v>
      </c>
      <c r="N20" s="22">
        <v>245980</v>
      </c>
      <c r="O20" s="22"/>
      <c r="P20" s="22"/>
      <c r="Q20" s="22"/>
      <c r="R20" s="22"/>
      <c r="S20" s="22"/>
      <c r="T20" s="22"/>
      <c r="U20" s="22"/>
      <c r="V20" s="22"/>
      <c r="W20" s="22">
        <v>277257</v>
      </c>
      <c r="X20" s="22">
        <v>340632</v>
      </c>
      <c r="Y20" s="22">
        <v>-63375</v>
      </c>
      <c r="Z20" s="18">
        <v>-18.605122243359403</v>
      </c>
      <c r="AA20" s="20">
        <v>681265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21486169</v>
      </c>
      <c r="D26" s="20"/>
      <c r="E26" s="21">
        <v>22969668</v>
      </c>
      <c r="F26" s="22">
        <v>22969668</v>
      </c>
      <c r="G26" s="22">
        <v>9570761</v>
      </c>
      <c r="H26" s="22"/>
      <c r="I26" s="22"/>
      <c r="J26" s="22">
        <v>9570761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9570761</v>
      </c>
      <c r="X26" s="22">
        <v>11484834</v>
      </c>
      <c r="Y26" s="22">
        <v>-1914073</v>
      </c>
      <c r="Z26" s="23">
        <v>-16.666091995757188</v>
      </c>
      <c r="AA26" s="20">
        <v>22969668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6226421</v>
      </c>
      <c r="D29" s="20"/>
      <c r="E29" s="21">
        <v>6790378</v>
      </c>
      <c r="F29" s="22">
        <v>6398472</v>
      </c>
      <c r="G29" s="22">
        <v>1334932</v>
      </c>
      <c r="H29" s="22">
        <v>454191</v>
      </c>
      <c r="I29" s="22">
        <v>450998</v>
      </c>
      <c r="J29" s="22">
        <v>2240121</v>
      </c>
      <c r="K29" s="22">
        <v>448141</v>
      </c>
      <c r="L29" s="22">
        <v>461822</v>
      </c>
      <c r="M29" s="22">
        <v>455189</v>
      </c>
      <c r="N29" s="22">
        <v>1365152</v>
      </c>
      <c r="O29" s="22"/>
      <c r="P29" s="22"/>
      <c r="Q29" s="22"/>
      <c r="R29" s="22"/>
      <c r="S29" s="22"/>
      <c r="T29" s="22"/>
      <c r="U29" s="22"/>
      <c r="V29" s="22"/>
      <c r="W29" s="22">
        <v>3605273</v>
      </c>
      <c r="X29" s="22">
        <v>3199236</v>
      </c>
      <c r="Y29" s="22">
        <v>406037</v>
      </c>
      <c r="Z29" s="23">
        <v>12.691686390125643</v>
      </c>
      <c r="AA29" s="20">
        <v>6398472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144416766</v>
      </c>
      <c r="D33" s="29">
        <f t="shared" ref="D33:Y33" si="0">SUM(D6:D32)</f>
        <v>0</v>
      </c>
      <c r="E33" s="30">
        <f t="shared" si="0"/>
        <v>193952245</v>
      </c>
      <c r="F33" s="31">
        <f t="shared" si="0"/>
        <v>159501101</v>
      </c>
      <c r="G33" s="31">
        <f t="shared" si="0"/>
        <v>21173517</v>
      </c>
      <c r="H33" s="31">
        <f t="shared" si="0"/>
        <v>8659381</v>
      </c>
      <c r="I33" s="31">
        <f t="shared" si="0"/>
        <v>11249470</v>
      </c>
      <c r="J33" s="31">
        <f t="shared" si="0"/>
        <v>41082368</v>
      </c>
      <c r="K33" s="31">
        <f t="shared" si="0"/>
        <v>10156115</v>
      </c>
      <c r="L33" s="31">
        <f t="shared" si="0"/>
        <v>10569522</v>
      </c>
      <c r="M33" s="31">
        <f t="shared" si="0"/>
        <v>10396164</v>
      </c>
      <c r="N33" s="31">
        <f t="shared" si="0"/>
        <v>31121801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72204169</v>
      </c>
      <c r="X33" s="31">
        <f t="shared" si="0"/>
        <v>79750542</v>
      </c>
      <c r="Y33" s="31">
        <f t="shared" si="0"/>
        <v>-7546373</v>
      </c>
      <c r="Z33" s="32">
        <f>+IF(X33&lt;&gt;0,+(Y33/X33)*100,0)</f>
        <v>-9.4624723678993927</v>
      </c>
      <c r="AA33" s="29">
        <f>SUM(AA6:AA32)</f>
        <v>159501101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32055555</v>
      </c>
      <c r="D35" s="20"/>
      <c r="E35" s="21">
        <v>30264446</v>
      </c>
      <c r="F35" s="22">
        <v>39179708</v>
      </c>
      <c r="G35" s="22">
        <v>3010936</v>
      </c>
      <c r="H35" s="22">
        <v>2904515</v>
      </c>
      <c r="I35" s="22">
        <v>3249615</v>
      </c>
      <c r="J35" s="22">
        <v>9165066</v>
      </c>
      <c r="K35" s="22">
        <v>3154408</v>
      </c>
      <c r="L35" s="22">
        <v>4768464</v>
      </c>
      <c r="M35" s="22">
        <v>2904650</v>
      </c>
      <c r="N35" s="22">
        <v>10827522</v>
      </c>
      <c r="O35" s="22"/>
      <c r="P35" s="22"/>
      <c r="Q35" s="22"/>
      <c r="R35" s="22"/>
      <c r="S35" s="22"/>
      <c r="T35" s="22"/>
      <c r="U35" s="22"/>
      <c r="V35" s="22"/>
      <c r="W35" s="22">
        <v>19992588</v>
      </c>
      <c r="X35" s="22">
        <v>19589840</v>
      </c>
      <c r="Y35" s="22">
        <v>402748</v>
      </c>
      <c r="Z35" s="23">
        <v>2.0559024473910963</v>
      </c>
      <c r="AA35" s="20">
        <v>39179708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44619361</v>
      </c>
      <c r="D38" s="20"/>
      <c r="E38" s="21">
        <v>54818272</v>
      </c>
      <c r="F38" s="22">
        <v>49800580</v>
      </c>
      <c r="G38" s="22">
        <v>2337260</v>
      </c>
      <c r="H38" s="22">
        <v>5551661</v>
      </c>
      <c r="I38" s="22">
        <v>5166930</v>
      </c>
      <c r="J38" s="22">
        <v>13055851</v>
      </c>
      <c r="K38" s="22">
        <v>6516236</v>
      </c>
      <c r="L38" s="22">
        <v>2443092</v>
      </c>
      <c r="M38" s="22">
        <v>5027149</v>
      </c>
      <c r="N38" s="22">
        <v>13986477</v>
      </c>
      <c r="O38" s="22"/>
      <c r="P38" s="22"/>
      <c r="Q38" s="22"/>
      <c r="R38" s="22"/>
      <c r="S38" s="22"/>
      <c r="T38" s="22"/>
      <c r="U38" s="22"/>
      <c r="V38" s="22"/>
      <c r="W38" s="22">
        <v>27042328</v>
      </c>
      <c r="X38" s="22">
        <v>24900272</v>
      </c>
      <c r="Y38" s="22">
        <v>2142056</v>
      </c>
      <c r="Z38" s="23">
        <v>8.6025405666251356</v>
      </c>
      <c r="AA38" s="20">
        <v>49800580</v>
      </c>
    </row>
    <row r="39" spans="1:27" x14ac:dyDescent="0.25">
      <c r="A39" s="19" t="s">
        <v>65</v>
      </c>
      <c r="B39" s="15" t="s">
        <v>32</v>
      </c>
      <c r="C39" s="20">
        <v>-51994634</v>
      </c>
      <c r="D39" s="20"/>
      <c r="E39" s="21">
        <v>6682930</v>
      </c>
      <c r="F39" s="22">
        <v>-14654813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-7327410</v>
      </c>
      <c r="Y39" s="22">
        <v>7327410</v>
      </c>
      <c r="Z39" s="23">
        <v>-100</v>
      </c>
      <c r="AA39" s="20">
        <v>-14654813</v>
      </c>
    </row>
    <row r="40" spans="1:27" x14ac:dyDescent="0.25">
      <c r="A40" s="19" t="s">
        <v>66</v>
      </c>
      <c r="B40" s="15" t="s">
        <v>32</v>
      </c>
      <c r="C40" s="20">
        <v>34388614</v>
      </c>
      <c r="D40" s="20"/>
      <c r="E40" s="21">
        <v>22378020</v>
      </c>
      <c r="F40" s="22">
        <v>22378020</v>
      </c>
      <c r="G40" s="22"/>
      <c r="H40" s="22"/>
      <c r="I40" s="22">
        <v>5320557</v>
      </c>
      <c r="J40" s="22">
        <v>5320557</v>
      </c>
      <c r="K40" s="22">
        <v>1431299</v>
      </c>
      <c r="L40" s="22">
        <v>1687964</v>
      </c>
      <c r="M40" s="22">
        <v>1687964</v>
      </c>
      <c r="N40" s="22">
        <v>4807227</v>
      </c>
      <c r="O40" s="22"/>
      <c r="P40" s="22"/>
      <c r="Q40" s="22"/>
      <c r="R40" s="22"/>
      <c r="S40" s="22"/>
      <c r="T40" s="22"/>
      <c r="U40" s="22"/>
      <c r="V40" s="22"/>
      <c r="W40" s="22">
        <v>10127784</v>
      </c>
      <c r="X40" s="22">
        <v>11189010</v>
      </c>
      <c r="Y40" s="22">
        <v>-1061226</v>
      </c>
      <c r="Z40" s="23">
        <v>-9.4845388466003691</v>
      </c>
      <c r="AA40" s="20">
        <v>22378020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506086</v>
      </c>
      <c r="F41" s="22">
        <v>506086</v>
      </c>
      <c r="G41" s="22"/>
      <c r="H41" s="22">
        <v>57448</v>
      </c>
      <c r="I41" s="22">
        <v>54590</v>
      </c>
      <c r="J41" s="22">
        <v>112038</v>
      </c>
      <c r="K41" s="22">
        <v>52482</v>
      </c>
      <c r="L41" s="22">
        <v>48251</v>
      </c>
      <c r="M41" s="22">
        <v>46335</v>
      </c>
      <c r="N41" s="22">
        <v>147068</v>
      </c>
      <c r="O41" s="22"/>
      <c r="P41" s="22"/>
      <c r="Q41" s="22"/>
      <c r="R41" s="22"/>
      <c r="S41" s="22"/>
      <c r="T41" s="22"/>
      <c r="U41" s="22"/>
      <c r="V41" s="22"/>
      <c r="W41" s="22">
        <v>259106</v>
      </c>
      <c r="X41" s="22">
        <v>253038</v>
      </c>
      <c r="Y41" s="22">
        <v>6068</v>
      </c>
      <c r="Z41" s="23">
        <v>2.3980587895889154</v>
      </c>
      <c r="AA41" s="20">
        <v>506086</v>
      </c>
    </row>
    <row r="42" spans="1:27" x14ac:dyDescent="0.25">
      <c r="A42" s="19" t="s">
        <v>67</v>
      </c>
      <c r="B42" s="15" t="s">
        <v>32</v>
      </c>
      <c r="C42" s="20">
        <v>3404902</v>
      </c>
      <c r="D42" s="20"/>
      <c r="E42" s="21">
        <v>3050000</v>
      </c>
      <c r="F42" s="22">
        <v>-9272249</v>
      </c>
      <c r="G42" s="22">
        <v>8755</v>
      </c>
      <c r="H42" s="22">
        <v>97672</v>
      </c>
      <c r="I42" s="22">
        <v>271373</v>
      </c>
      <c r="J42" s="22">
        <v>377800</v>
      </c>
      <c r="K42" s="22">
        <v>39631</v>
      </c>
      <c r="L42" s="22">
        <v>118433</v>
      </c>
      <c r="M42" s="22">
        <v>234369</v>
      </c>
      <c r="N42" s="22">
        <v>392433</v>
      </c>
      <c r="O42" s="22"/>
      <c r="P42" s="22"/>
      <c r="Q42" s="22"/>
      <c r="R42" s="22"/>
      <c r="S42" s="22"/>
      <c r="T42" s="22"/>
      <c r="U42" s="22"/>
      <c r="V42" s="22"/>
      <c r="W42" s="22">
        <v>770233</v>
      </c>
      <c r="X42" s="22">
        <v>-4636130</v>
      </c>
      <c r="Y42" s="22">
        <v>5406363</v>
      </c>
      <c r="Z42" s="23">
        <v>-116.61370582792114</v>
      </c>
      <c r="AA42" s="20">
        <v>-9272249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90768123</v>
      </c>
      <c r="D44" s="20"/>
      <c r="E44" s="21">
        <v>1884929</v>
      </c>
      <c r="F44" s="22">
        <v>21453599</v>
      </c>
      <c r="G44" s="22">
        <v>78171</v>
      </c>
      <c r="H44" s="22"/>
      <c r="I44" s="22"/>
      <c r="J44" s="22">
        <v>78171</v>
      </c>
      <c r="K44" s="22">
        <v>36897</v>
      </c>
      <c r="L44" s="22">
        <v>1658693</v>
      </c>
      <c r="M44" s="22">
        <v>883860</v>
      </c>
      <c r="N44" s="22">
        <v>2579450</v>
      </c>
      <c r="O44" s="22"/>
      <c r="P44" s="22"/>
      <c r="Q44" s="22"/>
      <c r="R44" s="22"/>
      <c r="S44" s="22"/>
      <c r="T44" s="22"/>
      <c r="U44" s="22"/>
      <c r="V44" s="22"/>
      <c r="W44" s="22">
        <v>2657621</v>
      </c>
      <c r="X44" s="22">
        <v>10726794</v>
      </c>
      <c r="Y44" s="22">
        <v>-8069173</v>
      </c>
      <c r="Z44" s="23">
        <v>-75.224461288246985</v>
      </c>
      <c r="AA44" s="20">
        <v>21453599</v>
      </c>
    </row>
    <row r="45" spans="1:27" x14ac:dyDescent="0.25">
      <c r="A45" s="19" t="s">
        <v>70</v>
      </c>
      <c r="B45" s="15" t="s">
        <v>32</v>
      </c>
      <c r="C45" s="20">
        <v>1665251</v>
      </c>
      <c r="D45" s="20"/>
      <c r="E45" s="21">
        <v>1579559</v>
      </c>
      <c r="F45" s="22">
        <v>1828393</v>
      </c>
      <c r="G45" s="22">
        <v>183109</v>
      </c>
      <c r="H45" s="22">
        <v>184702</v>
      </c>
      <c r="I45" s="22">
        <v>101427</v>
      </c>
      <c r="J45" s="22">
        <v>469238</v>
      </c>
      <c r="K45" s="22">
        <v>135673</v>
      </c>
      <c r="L45" s="22">
        <v>120440</v>
      </c>
      <c r="M45" s="22">
        <v>162342</v>
      </c>
      <c r="N45" s="22">
        <v>418455</v>
      </c>
      <c r="O45" s="22"/>
      <c r="P45" s="22"/>
      <c r="Q45" s="22"/>
      <c r="R45" s="22"/>
      <c r="S45" s="22"/>
      <c r="T45" s="22"/>
      <c r="U45" s="22"/>
      <c r="V45" s="22"/>
      <c r="W45" s="22">
        <v>887693</v>
      </c>
      <c r="X45" s="22">
        <v>914171</v>
      </c>
      <c r="Y45" s="22">
        <v>-26478</v>
      </c>
      <c r="Z45" s="23">
        <v>-2.8963946570171228</v>
      </c>
      <c r="AA45" s="20">
        <v>1828393</v>
      </c>
    </row>
    <row r="46" spans="1:27" x14ac:dyDescent="0.25">
      <c r="A46" s="19" t="s">
        <v>71</v>
      </c>
      <c r="B46" s="15" t="s">
        <v>32</v>
      </c>
      <c r="C46" s="20">
        <v>1042946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21279366</v>
      </c>
      <c r="D47" s="20"/>
      <c r="E47" s="21"/>
      <c r="F47" s="22">
        <v>15051217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7525602</v>
      </c>
      <c r="Y47" s="22">
        <v>-7525602</v>
      </c>
      <c r="Z47" s="23">
        <v>-100</v>
      </c>
      <c r="AA47" s="20">
        <v>15051217</v>
      </c>
    </row>
    <row r="48" spans="1:27" x14ac:dyDescent="0.25">
      <c r="A48" s="37" t="s">
        <v>73</v>
      </c>
      <c r="B48" s="28" t="s">
        <v>32</v>
      </c>
      <c r="C48" s="29">
        <f>SUM(C35:C47)</f>
        <v>177229484</v>
      </c>
      <c r="D48" s="29">
        <f t="shared" ref="D48:Y48" si="1">SUM(D35:D47)</f>
        <v>0</v>
      </c>
      <c r="E48" s="30">
        <f t="shared" si="1"/>
        <v>121164242</v>
      </c>
      <c r="F48" s="31">
        <f t="shared" si="1"/>
        <v>126270541</v>
      </c>
      <c r="G48" s="31">
        <f t="shared" si="1"/>
        <v>5618231</v>
      </c>
      <c r="H48" s="31">
        <f t="shared" si="1"/>
        <v>8795998</v>
      </c>
      <c r="I48" s="31">
        <f t="shared" si="1"/>
        <v>14164492</v>
      </c>
      <c r="J48" s="31">
        <f t="shared" si="1"/>
        <v>28578721</v>
      </c>
      <c r="K48" s="31">
        <f t="shared" si="1"/>
        <v>11366626</v>
      </c>
      <c r="L48" s="31">
        <f t="shared" si="1"/>
        <v>10845337</v>
      </c>
      <c r="M48" s="31">
        <f t="shared" si="1"/>
        <v>10946669</v>
      </c>
      <c r="N48" s="31">
        <f t="shared" si="1"/>
        <v>33158632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61737353</v>
      </c>
      <c r="X48" s="31">
        <f t="shared" si="1"/>
        <v>63135187</v>
      </c>
      <c r="Y48" s="31">
        <f t="shared" si="1"/>
        <v>-1397834</v>
      </c>
      <c r="Z48" s="32">
        <f>+IF(X48&lt;&gt;0,+(Y48/X48)*100,0)</f>
        <v>-2.2140331983177624</v>
      </c>
      <c r="AA48" s="29">
        <f>SUM(AA35:AA47)</f>
        <v>126270541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-32812718</v>
      </c>
      <c r="D49" s="39">
        <f t="shared" si="2"/>
        <v>0</v>
      </c>
      <c r="E49" s="40">
        <f t="shared" si="2"/>
        <v>72788003</v>
      </c>
      <c r="F49" s="41">
        <f t="shared" si="2"/>
        <v>33230560</v>
      </c>
      <c r="G49" s="41">
        <f t="shared" si="2"/>
        <v>15555286</v>
      </c>
      <c r="H49" s="41">
        <f t="shared" si="2"/>
        <v>-136617</v>
      </c>
      <c r="I49" s="41">
        <f t="shared" si="2"/>
        <v>-2915022</v>
      </c>
      <c r="J49" s="41">
        <f t="shared" si="2"/>
        <v>12503647</v>
      </c>
      <c r="K49" s="41">
        <f t="shared" si="2"/>
        <v>-1210511</v>
      </c>
      <c r="L49" s="41">
        <f t="shared" si="2"/>
        <v>-275815</v>
      </c>
      <c r="M49" s="41">
        <f t="shared" si="2"/>
        <v>-550505</v>
      </c>
      <c r="N49" s="41">
        <f t="shared" si="2"/>
        <v>-2036831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10466816</v>
      </c>
      <c r="X49" s="41">
        <f t="shared" si="2"/>
        <v>16615355</v>
      </c>
      <c r="Y49" s="41">
        <f t="shared" si="2"/>
        <v>-6148539</v>
      </c>
      <c r="Z49" s="42">
        <f>+IF(X49&lt;&gt;0,+(Y49/X49)*100,0)</f>
        <v>-37.005161791607819</v>
      </c>
      <c r="AA49" s="39">
        <f>+AA33-AA48</f>
        <v>33230560</v>
      </c>
    </row>
    <row r="50" spans="1:27" x14ac:dyDescent="0.25">
      <c r="A50" s="43" t="s">
        <v>75</v>
      </c>
      <c r="B50" s="15" t="s">
        <v>32</v>
      </c>
      <c r="C50" s="20">
        <v>20987959</v>
      </c>
      <c r="D50" s="20"/>
      <c r="E50" s="21">
        <v>9629000</v>
      </c>
      <c r="F50" s="22">
        <v>9629000</v>
      </c>
      <c r="G50" s="22"/>
      <c r="H50" s="22"/>
      <c r="I50" s="22"/>
      <c r="J50" s="22"/>
      <c r="K50" s="22">
        <v>1722049</v>
      </c>
      <c r="L50" s="22"/>
      <c r="M50" s="22">
        <v>384696</v>
      </c>
      <c r="N50" s="22">
        <v>2106745</v>
      </c>
      <c r="O50" s="22"/>
      <c r="P50" s="22"/>
      <c r="Q50" s="22"/>
      <c r="R50" s="22"/>
      <c r="S50" s="22"/>
      <c r="T50" s="22"/>
      <c r="U50" s="22"/>
      <c r="V50" s="22"/>
      <c r="W50" s="22">
        <v>2106745</v>
      </c>
      <c r="X50" s="22">
        <v>4814496</v>
      </c>
      <c r="Y50" s="22">
        <v>-2707751</v>
      </c>
      <c r="Z50" s="23">
        <v>-56.241629445740529</v>
      </c>
      <c r="AA50" s="20">
        <v>9629000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-11824759</v>
      </c>
      <c r="D52" s="48">
        <f t="shared" si="3"/>
        <v>0</v>
      </c>
      <c r="E52" s="49">
        <f t="shared" si="3"/>
        <v>82417003</v>
      </c>
      <c r="F52" s="50">
        <f t="shared" si="3"/>
        <v>42859560</v>
      </c>
      <c r="G52" s="50">
        <f t="shared" si="3"/>
        <v>15555286</v>
      </c>
      <c r="H52" s="50">
        <f t="shared" si="3"/>
        <v>-136617</v>
      </c>
      <c r="I52" s="50">
        <f t="shared" si="3"/>
        <v>-2915022</v>
      </c>
      <c r="J52" s="50">
        <f t="shared" si="3"/>
        <v>12503647</v>
      </c>
      <c r="K52" s="50">
        <f t="shared" si="3"/>
        <v>511538</v>
      </c>
      <c r="L52" s="50">
        <f t="shared" si="3"/>
        <v>-275815</v>
      </c>
      <c r="M52" s="50">
        <f t="shared" si="3"/>
        <v>-165809</v>
      </c>
      <c r="N52" s="50">
        <f t="shared" si="3"/>
        <v>69914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12573561</v>
      </c>
      <c r="X52" s="50">
        <f t="shared" si="3"/>
        <v>21429851</v>
      </c>
      <c r="Y52" s="50">
        <f t="shared" si="3"/>
        <v>-8856290</v>
      </c>
      <c r="Z52" s="51">
        <f>+IF(X52&lt;&gt;0,+(Y52/X52)*100,0)</f>
        <v>-41.326885567239827</v>
      </c>
      <c r="AA52" s="48">
        <f>SUM(AA49:AA51)</f>
        <v>42859560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-11824759</v>
      </c>
      <c r="D54" s="54">
        <f>+D52-D53</f>
        <v>0</v>
      </c>
      <c r="E54" s="55">
        <f t="shared" si="4"/>
        <v>82417003</v>
      </c>
      <c r="F54" s="56">
        <f t="shared" si="4"/>
        <v>42859560</v>
      </c>
      <c r="G54" s="56">
        <f t="shared" si="4"/>
        <v>15555286</v>
      </c>
      <c r="H54" s="56">
        <f t="shared" si="4"/>
        <v>-136617</v>
      </c>
      <c r="I54" s="56">
        <f t="shared" si="4"/>
        <v>-2915022</v>
      </c>
      <c r="J54" s="56">
        <f t="shared" si="4"/>
        <v>12503647</v>
      </c>
      <c r="K54" s="56">
        <f t="shared" si="4"/>
        <v>511538</v>
      </c>
      <c r="L54" s="56">
        <f t="shared" si="4"/>
        <v>-275815</v>
      </c>
      <c r="M54" s="56">
        <f t="shared" si="4"/>
        <v>-165809</v>
      </c>
      <c r="N54" s="56">
        <f t="shared" si="4"/>
        <v>69914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12573561</v>
      </c>
      <c r="X54" s="56">
        <f t="shared" si="4"/>
        <v>21429851</v>
      </c>
      <c r="Y54" s="56">
        <f t="shared" si="4"/>
        <v>-8856290</v>
      </c>
      <c r="Z54" s="57">
        <f>+IF(X54&lt;&gt;0,+(Y54/X54)*100,0)</f>
        <v>-41.326885567239827</v>
      </c>
      <c r="AA54" s="54">
        <f>+AA52-AA53</f>
        <v>42859560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-11824759</v>
      </c>
      <c r="D57" s="48">
        <f>SUM(D54:D56)</f>
        <v>0</v>
      </c>
      <c r="E57" s="49">
        <f t="shared" si="5"/>
        <v>82417003</v>
      </c>
      <c r="F57" s="50">
        <f t="shared" si="5"/>
        <v>42859560</v>
      </c>
      <c r="G57" s="50">
        <f t="shared" si="5"/>
        <v>15555286</v>
      </c>
      <c r="H57" s="50">
        <f t="shared" si="5"/>
        <v>-136617</v>
      </c>
      <c r="I57" s="50">
        <f t="shared" si="5"/>
        <v>-2915022</v>
      </c>
      <c r="J57" s="50">
        <f t="shared" si="5"/>
        <v>12503647</v>
      </c>
      <c r="K57" s="50">
        <f t="shared" si="5"/>
        <v>511538</v>
      </c>
      <c r="L57" s="50">
        <f t="shared" si="5"/>
        <v>-275815</v>
      </c>
      <c r="M57" s="50">
        <f t="shared" si="5"/>
        <v>-165809</v>
      </c>
      <c r="N57" s="50">
        <f t="shared" si="5"/>
        <v>69914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12573561</v>
      </c>
      <c r="X57" s="50">
        <f t="shared" si="5"/>
        <v>21429851</v>
      </c>
      <c r="Y57" s="50">
        <f t="shared" si="5"/>
        <v>-8856290</v>
      </c>
      <c r="Z57" s="51">
        <f>+IF(X57&lt;&gt;0,+(Y57/X57)*100,0)</f>
        <v>-41.326885567239827</v>
      </c>
      <c r="AA57" s="48">
        <f>SUM(AA54:AA56)</f>
        <v>42859560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-11824759</v>
      </c>
      <c r="D60" s="65">
        <f>SUM(D57:D59)</f>
        <v>0</v>
      </c>
      <c r="E60" s="66">
        <f t="shared" si="6"/>
        <v>82417003</v>
      </c>
      <c r="F60" s="67">
        <f t="shared" si="6"/>
        <v>42859560</v>
      </c>
      <c r="G60" s="67">
        <f t="shared" si="6"/>
        <v>15555286</v>
      </c>
      <c r="H60" s="67">
        <f t="shared" si="6"/>
        <v>-136617</v>
      </c>
      <c r="I60" s="67">
        <f t="shared" si="6"/>
        <v>-2915022</v>
      </c>
      <c r="J60" s="67">
        <f t="shared" si="6"/>
        <v>12503647</v>
      </c>
      <c r="K60" s="67">
        <f t="shared" si="6"/>
        <v>511538</v>
      </c>
      <c r="L60" s="67">
        <f t="shared" si="6"/>
        <v>-275815</v>
      </c>
      <c r="M60" s="67">
        <f t="shared" si="6"/>
        <v>-165809</v>
      </c>
      <c r="N60" s="67">
        <f t="shared" si="6"/>
        <v>69914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12573561</v>
      </c>
      <c r="X60" s="67">
        <f t="shared" si="6"/>
        <v>21429851</v>
      </c>
      <c r="Y60" s="67">
        <f t="shared" si="6"/>
        <v>-8856290</v>
      </c>
      <c r="Z60" s="68">
        <f>+IF(X60&lt;&gt;0,+(Y60/X60)*100,0)</f>
        <v>-41.326885567239827</v>
      </c>
      <c r="AA60" s="65">
        <f>SUM(AA57:AA59)</f>
        <v>42859560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26419341</v>
      </c>
      <c r="D7" s="20"/>
      <c r="E7" s="21">
        <v>31117559</v>
      </c>
      <c r="F7" s="22">
        <v>31117559</v>
      </c>
      <c r="G7" s="22"/>
      <c r="H7" s="22">
        <v>6188018</v>
      </c>
      <c r="I7" s="22">
        <v>2394715</v>
      </c>
      <c r="J7" s="22">
        <v>8582733</v>
      </c>
      <c r="K7" s="22">
        <v>3777445</v>
      </c>
      <c r="L7" s="22">
        <v>887175</v>
      </c>
      <c r="M7" s="22">
        <v>722064</v>
      </c>
      <c r="N7" s="22">
        <v>5386684</v>
      </c>
      <c r="O7" s="22"/>
      <c r="P7" s="22"/>
      <c r="Q7" s="22"/>
      <c r="R7" s="22"/>
      <c r="S7" s="22"/>
      <c r="T7" s="22"/>
      <c r="U7" s="22"/>
      <c r="V7" s="22"/>
      <c r="W7" s="22">
        <v>13969417</v>
      </c>
      <c r="X7" s="22">
        <v>15558780</v>
      </c>
      <c r="Y7" s="22">
        <v>-1589363</v>
      </c>
      <c r="Z7" s="23">
        <v>-10.215216103062065</v>
      </c>
      <c r="AA7" s="20">
        <v>31117559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7308281</v>
      </c>
      <c r="D13" s="20"/>
      <c r="E13" s="21">
        <v>7989836</v>
      </c>
      <c r="F13" s="22">
        <v>7989836</v>
      </c>
      <c r="G13" s="22"/>
      <c r="H13" s="22">
        <v>1178299</v>
      </c>
      <c r="I13" s="22">
        <v>694890</v>
      </c>
      <c r="J13" s="22">
        <v>1873189</v>
      </c>
      <c r="K13" s="22">
        <v>739426</v>
      </c>
      <c r="L13" s="22">
        <v>790571</v>
      </c>
      <c r="M13" s="22">
        <v>795526</v>
      </c>
      <c r="N13" s="22">
        <v>2325523</v>
      </c>
      <c r="O13" s="22"/>
      <c r="P13" s="22"/>
      <c r="Q13" s="22"/>
      <c r="R13" s="22"/>
      <c r="S13" s="22"/>
      <c r="T13" s="22"/>
      <c r="U13" s="22"/>
      <c r="V13" s="22"/>
      <c r="W13" s="22">
        <v>4198712</v>
      </c>
      <c r="X13" s="22">
        <v>3994920</v>
      </c>
      <c r="Y13" s="22">
        <v>203792</v>
      </c>
      <c r="Z13" s="23">
        <v>5.1012786238522922</v>
      </c>
      <c r="AA13" s="20">
        <v>7989836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54878</v>
      </c>
      <c r="F26" s="22">
        <v>54878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27438</v>
      </c>
      <c r="Y26" s="22">
        <v>-27438</v>
      </c>
      <c r="Z26" s="23">
        <v>-100</v>
      </c>
      <c r="AA26" s="20">
        <v>54878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33727622</v>
      </c>
      <c r="D33" s="29">
        <f t="shared" ref="D33:Y33" si="0">SUM(D6:D32)</f>
        <v>0</v>
      </c>
      <c r="E33" s="30">
        <f t="shared" si="0"/>
        <v>39162273</v>
      </c>
      <c r="F33" s="31">
        <f t="shared" si="0"/>
        <v>39162273</v>
      </c>
      <c r="G33" s="31">
        <f t="shared" si="0"/>
        <v>0</v>
      </c>
      <c r="H33" s="31">
        <f t="shared" si="0"/>
        <v>7366317</v>
      </c>
      <c r="I33" s="31">
        <f t="shared" si="0"/>
        <v>3089605</v>
      </c>
      <c r="J33" s="31">
        <f t="shared" si="0"/>
        <v>10455922</v>
      </c>
      <c r="K33" s="31">
        <f t="shared" si="0"/>
        <v>4516871</v>
      </c>
      <c r="L33" s="31">
        <f t="shared" si="0"/>
        <v>1677746</v>
      </c>
      <c r="M33" s="31">
        <f t="shared" si="0"/>
        <v>1517590</v>
      </c>
      <c r="N33" s="31">
        <f t="shared" si="0"/>
        <v>7712207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18168129</v>
      </c>
      <c r="X33" s="31">
        <f t="shared" si="0"/>
        <v>19581138</v>
      </c>
      <c r="Y33" s="31">
        <f t="shared" si="0"/>
        <v>-1413009</v>
      </c>
      <c r="Z33" s="32">
        <f>+IF(X33&lt;&gt;0,+(Y33/X33)*100,0)</f>
        <v>-7.2161740548480884</v>
      </c>
      <c r="AA33" s="29">
        <f>SUM(AA6:AA32)</f>
        <v>39162273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9800538</v>
      </c>
      <c r="D35" s="20"/>
      <c r="E35" s="21">
        <v>8459374</v>
      </c>
      <c r="F35" s="22">
        <v>8459374</v>
      </c>
      <c r="G35" s="22">
        <v>683817</v>
      </c>
      <c r="H35" s="22">
        <v>718114</v>
      </c>
      <c r="I35" s="22">
        <v>740951</v>
      </c>
      <c r="J35" s="22">
        <v>2142882</v>
      </c>
      <c r="K35" s="22">
        <v>698972</v>
      </c>
      <c r="L35" s="22">
        <v>713251</v>
      </c>
      <c r="M35" s="22">
        <v>753695</v>
      </c>
      <c r="N35" s="22">
        <v>2165918</v>
      </c>
      <c r="O35" s="22"/>
      <c r="P35" s="22"/>
      <c r="Q35" s="22"/>
      <c r="R35" s="22"/>
      <c r="S35" s="22"/>
      <c r="T35" s="22"/>
      <c r="U35" s="22"/>
      <c r="V35" s="22"/>
      <c r="W35" s="22">
        <v>4308800</v>
      </c>
      <c r="X35" s="22">
        <v>4229688</v>
      </c>
      <c r="Y35" s="22">
        <v>79112</v>
      </c>
      <c r="Z35" s="23">
        <v>1.8703980057157881</v>
      </c>
      <c r="AA35" s="20">
        <v>8459374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2348788</v>
      </c>
      <c r="D38" s="20"/>
      <c r="E38" s="21">
        <v>4904247</v>
      </c>
      <c r="F38" s="22">
        <v>4904247</v>
      </c>
      <c r="G38" s="22"/>
      <c r="H38" s="22">
        <v>192040</v>
      </c>
      <c r="I38" s="22">
        <v>616544</v>
      </c>
      <c r="J38" s="22">
        <v>808584</v>
      </c>
      <c r="K38" s="22">
        <v>76161</v>
      </c>
      <c r="L38" s="22">
        <v>270137</v>
      </c>
      <c r="M38" s="22">
        <v>82890</v>
      </c>
      <c r="N38" s="22">
        <v>429188</v>
      </c>
      <c r="O38" s="22"/>
      <c r="P38" s="22"/>
      <c r="Q38" s="22"/>
      <c r="R38" s="22"/>
      <c r="S38" s="22"/>
      <c r="T38" s="22"/>
      <c r="U38" s="22"/>
      <c r="V38" s="22"/>
      <c r="W38" s="22">
        <v>1237772</v>
      </c>
      <c r="X38" s="22">
        <v>2452128</v>
      </c>
      <c r="Y38" s="22">
        <v>-1214356</v>
      </c>
      <c r="Z38" s="23">
        <v>-49.522537159561004</v>
      </c>
      <c r="AA38" s="20">
        <v>4904247</v>
      </c>
    </row>
    <row r="39" spans="1:27" x14ac:dyDescent="0.25">
      <c r="A39" s="19" t="s">
        <v>65</v>
      </c>
      <c r="B39" s="15" t="s">
        <v>32</v>
      </c>
      <c r="C39" s="20">
        <v>11933867</v>
      </c>
      <c r="D39" s="20"/>
      <c r="E39" s="21">
        <v>9584902</v>
      </c>
      <c r="F39" s="22">
        <v>9584902</v>
      </c>
      <c r="G39" s="22">
        <v>1688504</v>
      </c>
      <c r="H39" s="22">
        <v>1688504</v>
      </c>
      <c r="I39" s="22">
        <v>1688504</v>
      </c>
      <c r="J39" s="22">
        <v>5065512</v>
      </c>
      <c r="K39" s="22">
        <v>1688504</v>
      </c>
      <c r="L39" s="22">
        <v>1688504</v>
      </c>
      <c r="M39" s="22">
        <v>1688504</v>
      </c>
      <c r="N39" s="22">
        <v>5065512</v>
      </c>
      <c r="O39" s="22"/>
      <c r="P39" s="22"/>
      <c r="Q39" s="22"/>
      <c r="R39" s="22"/>
      <c r="S39" s="22"/>
      <c r="T39" s="22"/>
      <c r="U39" s="22"/>
      <c r="V39" s="22"/>
      <c r="W39" s="22">
        <v>10131024</v>
      </c>
      <c r="X39" s="22">
        <v>4792452</v>
      </c>
      <c r="Y39" s="22">
        <v>5338572</v>
      </c>
      <c r="Z39" s="23">
        <v>111.3954192968443</v>
      </c>
      <c r="AA39" s="20">
        <v>9584902</v>
      </c>
    </row>
    <row r="40" spans="1:27" x14ac:dyDescent="0.25">
      <c r="A40" s="19" t="s">
        <v>66</v>
      </c>
      <c r="B40" s="15" t="s">
        <v>32</v>
      </c>
      <c r="C40" s="20">
        <v>7399152</v>
      </c>
      <c r="D40" s="20"/>
      <c r="E40" s="21">
        <v>7547134</v>
      </c>
      <c r="F40" s="22">
        <v>7547134</v>
      </c>
      <c r="G40" s="22">
        <v>628928</v>
      </c>
      <c r="H40" s="22">
        <v>628928</v>
      </c>
      <c r="I40" s="22">
        <v>628928</v>
      </c>
      <c r="J40" s="22">
        <v>1886784</v>
      </c>
      <c r="K40" s="22">
        <v>628928</v>
      </c>
      <c r="L40" s="22">
        <v>628928</v>
      </c>
      <c r="M40" s="22">
        <v>628928</v>
      </c>
      <c r="N40" s="22">
        <v>1886784</v>
      </c>
      <c r="O40" s="22"/>
      <c r="P40" s="22"/>
      <c r="Q40" s="22"/>
      <c r="R40" s="22"/>
      <c r="S40" s="22"/>
      <c r="T40" s="22"/>
      <c r="U40" s="22"/>
      <c r="V40" s="22"/>
      <c r="W40" s="22">
        <v>3773568</v>
      </c>
      <c r="X40" s="22">
        <v>3773568</v>
      </c>
      <c r="Y40" s="22"/>
      <c r="Z40" s="23"/>
      <c r="AA40" s="20">
        <v>7547134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2625623</v>
      </c>
      <c r="D42" s="20"/>
      <c r="E42" s="21">
        <v>762120</v>
      </c>
      <c r="F42" s="22">
        <v>762120</v>
      </c>
      <c r="G42" s="22"/>
      <c r="H42" s="22">
        <v>2810</v>
      </c>
      <c r="I42" s="22">
        <v>6263</v>
      </c>
      <c r="J42" s="22">
        <v>9073</v>
      </c>
      <c r="K42" s="22">
        <v>26963</v>
      </c>
      <c r="L42" s="22">
        <v>39767</v>
      </c>
      <c r="M42" s="22">
        <v>7720</v>
      </c>
      <c r="N42" s="22">
        <v>74450</v>
      </c>
      <c r="O42" s="22"/>
      <c r="P42" s="22"/>
      <c r="Q42" s="22"/>
      <c r="R42" s="22"/>
      <c r="S42" s="22"/>
      <c r="T42" s="22"/>
      <c r="U42" s="22"/>
      <c r="V42" s="22"/>
      <c r="W42" s="22">
        <v>83523</v>
      </c>
      <c r="X42" s="22">
        <v>381060</v>
      </c>
      <c r="Y42" s="22">
        <v>-297537</v>
      </c>
      <c r="Z42" s="23">
        <v>-78.08140450322783</v>
      </c>
      <c r="AA42" s="20">
        <v>762120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101124</v>
      </c>
      <c r="D44" s="20"/>
      <c r="E44" s="21">
        <v>10677148</v>
      </c>
      <c r="F44" s="22">
        <v>10677148</v>
      </c>
      <c r="G44" s="22">
        <v>9732567</v>
      </c>
      <c r="H44" s="22">
        <v>-9732567</v>
      </c>
      <c r="I44" s="22"/>
      <c r="J44" s="22"/>
      <c r="K44" s="22">
        <v>61356</v>
      </c>
      <c r="L44" s="22">
        <v>15390</v>
      </c>
      <c r="M44" s="22">
        <v>11337</v>
      </c>
      <c r="N44" s="22">
        <v>88083</v>
      </c>
      <c r="O44" s="22"/>
      <c r="P44" s="22"/>
      <c r="Q44" s="22"/>
      <c r="R44" s="22"/>
      <c r="S44" s="22"/>
      <c r="T44" s="22"/>
      <c r="U44" s="22"/>
      <c r="V44" s="22"/>
      <c r="W44" s="22">
        <v>88083</v>
      </c>
      <c r="X44" s="22">
        <v>5338572</v>
      </c>
      <c r="Y44" s="22">
        <v>-5250489</v>
      </c>
      <c r="Z44" s="23">
        <v>-98.350064399243848</v>
      </c>
      <c r="AA44" s="20">
        <v>10677148</v>
      </c>
    </row>
    <row r="45" spans="1:27" x14ac:dyDescent="0.25">
      <c r="A45" s="19" t="s">
        <v>70</v>
      </c>
      <c r="B45" s="15" t="s">
        <v>32</v>
      </c>
      <c r="C45" s="20">
        <v>3603775</v>
      </c>
      <c r="D45" s="20"/>
      <c r="E45" s="21">
        <v>5105379</v>
      </c>
      <c r="F45" s="22">
        <v>5105379</v>
      </c>
      <c r="G45" s="22">
        <v>5513</v>
      </c>
      <c r="H45" s="22">
        <v>395292</v>
      </c>
      <c r="I45" s="22">
        <v>700805</v>
      </c>
      <c r="J45" s="22">
        <v>1101610</v>
      </c>
      <c r="K45" s="22">
        <v>307514</v>
      </c>
      <c r="L45" s="22">
        <v>23316</v>
      </c>
      <c r="M45" s="22">
        <v>508021</v>
      </c>
      <c r="N45" s="22">
        <v>838851</v>
      </c>
      <c r="O45" s="22"/>
      <c r="P45" s="22"/>
      <c r="Q45" s="22"/>
      <c r="R45" s="22"/>
      <c r="S45" s="22"/>
      <c r="T45" s="22"/>
      <c r="U45" s="22"/>
      <c r="V45" s="22"/>
      <c r="W45" s="22">
        <v>1940461</v>
      </c>
      <c r="X45" s="22">
        <v>2552694</v>
      </c>
      <c r="Y45" s="22">
        <v>-612233</v>
      </c>
      <c r="Z45" s="23">
        <v>-23.983799076583406</v>
      </c>
      <c r="AA45" s="20">
        <v>5105379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37812867</v>
      </c>
      <c r="D48" s="29">
        <f t="shared" ref="D48:Y48" si="1">SUM(D35:D47)</f>
        <v>0</v>
      </c>
      <c r="E48" s="30">
        <f t="shared" si="1"/>
        <v>47040304</v>
      </c>
      <c r="F48" s="31">
        <f t="shared" si="1"/>
        <v>47040304</v>
      </c>
      <c r="G48" s="31">
        <f t="shared" si="1"/>
        <v>12739329</v>
      </c>
      <c r="H48" s="31">
        <f t="shared" si="1"/>
        <v>-6106879</v>
      </c>
      <c r="I48" s="31">
        <f t="shared" si="1"/>
        <v>4381995</v>
      </c>
      <c r="J48" s="31">
        <f t="shared" si="1"/>
        <v>11014445</v>
      </c>
      <c r="K48" s="31">
        <f t="shared" si="1"/>
        <v>3488398</v>
      </c>
      <c r="L48" s="31">
        <f t="shared" si="1"/>
        <v>3379293</v>
      </c>
      <c r="M48" s="31">
        <f t="shared" si="1"/>
        <v>3681095</v>
      </c>
      <c r="N48" s="31">
        <f t="shared" si="1"/>
        <v>10548786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21563231</v>
      </c>
      <c r="X48" s="31">
        <f t="shared" si="1"/>
        <v>23520162</v>
      </c>
      <c r="Y48" s="31">
        <f t="shared" si="1"/>
        <v>-1956931</v>
      </c>
      <c r="Z48" s="32">
        <f>+IF(X48&lt;&gt;0,+(Y48/X48)*100,0)</f>
        <v>-8.3202275562557766</v>
      </c>
      <c r="AA48" s="29">
        <f>SUM(AA35:AA47)</f>
        <v>47040304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-4085245</v>
      </c>
      <c r="D49" s="39">
        <f t="shared" si="2"/>
        <v>0</v>
      </c>
      <c r="E49" s="40">
        <f t="shared" si="2"/>
        <v>-7878031</v>
      </c>
      <c r="F49" s="41">
        <f t="shared" si="2"/>
        <v>-7878031</v>
      </c>
      <c r="G49" s="41">
        <f t="shared" si="2"/>
        <v>-12739329</v>
      </c>
      <c r="H49" s="41">
        <f t="shared" si="2"/>
        <v>13473196</v>
      </c>
      <c r="I49" s="41">
        <f t="shared" si="2"/>
        <v>-1292390</v>
      </c>
      <c r="J49" s="41">
        <f t="shared" si="2"/>
        <v>-558523</v>
      </c>
      <c r="K49" s="41">
        <f t="shared" si="2"/>
        <v>1028473</v>
      </c>
      <c r="L49" s="41">
        <f t="shared" si="2"/>
        <v>-1701547</v>
      </c>
      <c r="M49" s="41">
        <f t="shared" si="2"/>
        <v>-2163505</v>
      </c>
      <c r="N49" s="41">
        <f t="shared" si="2"/>
        <v>-2836579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-3395102</v>
      </c>
      <c r="X49" s="41">
        <f t="shared" si="2"/>
        <v>-3939024</v>
      </c>
      <c r="Y49" s="41">
        <f t="shared" si="2"/>
        <v>543922</v>
      </c>
      <c r="Z49" s="42">
        <f>+IF(X49&lt;&gt;0,+(Y49/X49)*100,0)</f>
        <v>-13.808547498060433</v>
      </c>
      <c r="AA49" s="39">
        <f>+AA33-AA48</f>
        <v>-7878031</v>
      </c>
    </row>
    <row r="50" spans="1:27" x14ac:dyDescent="0.25">
      <c r="A50" s="43" t="s">
        <v>75</v>
      </c>
      <c r="B50" s="15" t="s">
        <v>32</v>
      </c>
      <c r="C50" s="20">
        <v>3875415</v>
      </c>
      <c r="D50" s="20"/>
      <c r="E50" s="21">
        <v>10000000</v>
      </c>
      <c r="F50" s="22">
        <v>10000000</v>
      </c>
      <c r="G50" s="22"/>
      <c r="H50" s="22"/>
      <c r="I50" s="22">
        <v>452260</v>
      </c>
      <c r="J50" s="22">
        <v>452260</v>
      </c>
      <c r="K50" s="22"/>
      <c r="L50" s="22">
        <v>1251026</v>
      </c>
      <c r="M50" s="22">
        <v>82139</v>
      </c>
      <c r="N50" s="22">
        <v>1333165</v>
      </c>
      <c r="O50" s="22"/>
      <c r="P50" s="22"/>
      <c r="Q50" s="22"/>
      <c r="R50" s="22"/>
      <c r="S50" s="22"/>
      <c r="T50" s="22"/>
      <c r="U50" s="22"/>
      <c r="V50" s="22"/>
      <c r="W50" s="22">
        <v>1785425</v>
      </c>
      <c r="X50" s="22">
        <v>4999998</v>
      </c>
      <c r="Y50" s="22">
        <v>-3214573</v>
      </c>
      <c r="Z50" s="23">
        <v>-64.291485716594281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-209830</v>
      </c>
      <c r="D52" s="48">
        <f t="shared" si="3"/>
        <v>0</v>
      </c>
      <c r="E52" s="49">
        <f t="shared" si="3"/>
        <v>2121969</v>
      </c>
      <c r="F52" s="50">
        <f t="shared" si="3"/>
        <v>2121969</v>
      </c>
      <c r="G52" s="50">
        <f t="shared" si="3"/>
        <v>-12739329</v>
      </c>
      <c r="H52" s="50">
        <f t="shared" si="3"/>
        <v>13473196</v>
      </c>
      <c r="I52" s="50">
        <f t="shared" si="3"/>
        <v>-840130</v>
      </c>
      <c r="J52" s="50">
        <f t="shared" si="3"/>
        <v>-106263</v>
      </c>
      <c r="K52" s="50">
        <f t="shared" si="3"/>
        <v>1028473</v>
      </c>
      <c r="L52" s="50">
        <f t="shared" si="3"/>
        <v>-450521</v>
      </c>
      <c r="M52" s="50">
        <f t="shared" si="3"/>
        <v>-2081366</v>
      </c>
      <c r="N52" s="50">
        <f t="shared" si="3"/>
        <v>-1503414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-1609677</v>
      </c>
      <c r="X52" s="50">
        <f t="shared" si="3"/>
        <v>1060974</v>
      </c>
      <c r="Y52" s="50">
        <f t="shared" si="3"/>
        <v>-2670651</v>
      </c>
      <c r="Z52" s="51">
        <f>+IF(X52&lt;&gt;0,+(Y52/X52)*100,0)</f>
        <v>-251.71691294979897</v>
      </c>
      <c r="AA52" s="48">
        <f>SUM(AA49:AA51)</f>
        <v>2121969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-209830</v>
      </c>
      <c r="D54" s="54">
        <f>+D52-D53</f>
        <v>0</v>
      </c>
      <c r="E54" s="55">
        <f t="shared" si="4"/>
        <v>2121969</v>
      </c>
      <c r="F54" s="56">
        <f t="shared" si="4"/>
        <v>2121969</v>
      </c>
      <c r="G54" s="56">
        <f t="shared" si="4"/>
        <v>-12739329</v>
      </c>
      <c r="H54" s="56">
        <f t="shared" si="4"/>
        <v>13473196</v>
      </c>
      <c r="I54" s="56">
        <f t="shared" si="4"/>
        <v>-840130</v>
      </c>
      <c r="J54" s="56">
        <f t="shared" si="4"/>
        <v>-106263</v>
      </c>
      <c r="K54" s="56">
        <f t="shared" si="4"/>
        <v>1028473</v>
      </c>
      <c r="L54" s="56">
        <f t="shared" si="4"/>
        <v>-450521</v>
      </c>
      <c r="M54" s="56">
        <f t="shared" si="4"/>
        <v>-2081366</v>
      </c>
      <c r="N54" s="56">
        <f t="shared" si="4"/>
        <v>-1503414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-1609677</v>
      </c>
      <c r="X54" s="56">
        <f t="shared" si="4"/>
        <v>1060974</v>
      </c>
      <c r="Y54" s="56">
        <f t="shared" si="4"/>
        <v>-2670651</v>
      </c>
      <c r="Z54" s="57">
        <f>+IF(X54&lt;&gt;0,+(Y54/X54)*100,0)</f>
        <v>-251.71691294979897</v>
      </c>
      <c r="AA54" s="54">
        <f>+AA52-AA53</f>
        <v>2121969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-209830</v>
      </c>
      <c r="D57" s="48">
        <f>SUM(D54:D56)</f>
        <v>0</v>
      </c>
      <c r="E57" s="49">
        <f t="shared" si="5"/>
        <v>2121969</v>
      </c>
      <c r="F57" s="50">
        <f t="shared" si="5"/>
        <v>2121969</v>
      </c>
      <c r="G57" s="50">
        <f t="shared" si="5"/>
        <v>-12739329</v>
      </c>
      <c r="H57" s="50">
        <f t="shared" si="5"/>
        <v>13473196</v>
      </c>
      <c r="I57" s="50">
        <f t="shared" si="5"/>
        <v>-840130</v>
      </c>
      <c r="J57" s="50">
        <f t="shared" si="5"/>
        <v>-106263</v>
      </c>
      <c r="K57" s="50">
        <f t="shared" si="5"/>
        <v>1028473</v>
      </c>
      <c r="L57" s="50">
        <f t="shared" si="5"/>
        <v>-450521</v>
      </c>
      <c r="M57" s="50">
        <f t="shared" si="5"/>
        <v>-2081366</v>
      </c>
      <c r="N57" s="50">
        <f t="shared" si="5"/>
        <v>-1503414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-1609677</v>
      </c>
      <c r="X57" s="50">
        <f t="shared" si="5"/>
        <v>1060974</v>
      </c>
      <c r="Y57" s="50">
        <f t="shared" si="5"/>
        <v>-2670651</v>
      </c>
      <c r="Z57" s="51">
        <f>+IF(X57&lt;&gt;0,+(Y57/X57)*100,0)</f>
        <v>-251.71691294979897</v>
      </c>
      <c r="AA57" s="48">
        <f>SUM(AA54:AA56)</f>
        <v>2121969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-209830</v>
      </c>
      <c r="D60" s="65">
        <f>SUM(D57:D59)</f>
        <v>0</v>
      </c>
      <c r="E60" s="66">
        <f t="shared" si="6"/>
        <v>2121969</v>
      </c>
      <c r="F60" s="67">
        <f t="shared" si="6"/>
        <v>2121969</v>
      </c>
      <c r="G60" s="67">
        <f t="shared" si="6"/>
        <v>-12739329</v>
      </c>
      <c r="H60" s="67">
        <f t="shared" si="6"/>
        <v>13473196</v>
      </c>
      <c r="I60" s="67">
        <f t="shared" si="6"/>
        <v>-840130</v>
      </c>
      <c r="J60" s="67">
        <f t="shared" si="6"/>
        <v>-106263</v>
      </c>
      <c r="K60" s="67">
        <f t="shared" si="6"/>
        <v>1028473</v>
      </c>
      <c r="L60" s="67">
        <f t="shared" si="6"/>
        <v>-450521</v>
      </c>
      <c r="M60" s="67">
        <f t="shared" si="6"/>
        <v>-2081366</v>
      </c>
      <c r="N60" s="67">
        <f t="shared" si="6"/>
        <v>-1503414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-1609677</v>
      </c>
      <c r="X60" s="67">
        <f t="shared" si="6"/>
        <v>1060974</v>
      </c>
      <c r="Y60" s="67">
        <f t="shared" si="6"/>
        <v>-2670651</v>
      </c>
      <c r="Z60" s="68">
        <f>+IF(X60&lt;&gt;0,+(Y60/X60)*100,0)</f>
        <v>-251.71691294979897</v>
      </c>
      <c r="AA60" s="65">
        <f>SUM(AA57:AA59)</f>
        <v>2121969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756805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8909447</v>
      </c>
      <c r="D45" s="20"/>
      <c r="E45" s="21"/>
      <c r="F45" s="22">
        <v>2500000</v>
      </c>
      <c r="G45" s="22"/>
      <c r="H45" s="22"/>
      <c r="I45" s="22"/>
      <c r="J45" s="22"/>
      <c r="K45" s="22">
        <v>2346215</v>
      </c>
      <c r="L45" s="22"/>
      <c r="M45" s="22">
        <v>38445</v>
      </c>
      <c r="N45" s="22">
        <v>2384660</v>
      </c>
      <c r="O45" s="22"/>
      <c r="P45" s="22"/>
      <c r="Q45" s="22"/>
      <c r="R45" s="22"/>
      <c r="S45" s="22"/>
      <c r="T45" s="22"/>
      <c r="U45" s="22"/>
      <c r="V45" s="22"/>
      <c r="W45" s="22">
        <v>2384660</v>
      </c>
      <c r="X45" s="22">
        <v>1136360</v>
      </c>
      <c r="Y45" s="22">
        <v>1248300</v>
      </c>
      <c r="Z45" s="23">
        <v>109.85075152240486</v>
      </c>
      <c r="AA45" s="20">
        <v>2500000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9666252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2500000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2346215</v>
      </c>
      <c r="L48" s="31">
        <f t="shared" si="1"/>
        <v>0</v>
      </c>
      <c r="M48" s="31">
        <f t="shared" si="1"/>
        <v>38445</v>
      </c>
      <c r="N48" s="31">
        <f t="shared" si="1"/>
        <v>2384660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2384660</v>
      </c>
      <c r="X48" s="31">
        <f t="shared" si="1"/>
        <v>1136360</v>
      </c>
      <c r="Y48" s="31">
        <f t="shared" si="1"/>
        <v>1248300</v>
      </c>
      <c r="Z48" s="32">
        <f>+IF(X48&lt;&gt;0,+(Y48/X48)*100,0)</f>
        <v>109.85075152240486</v>
      </c>
      <c r="AA48" s="29">
        <f>SUM(AA35:AA47)</f>
        <v>2500000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-9666252</v>
      </c>
      <c r="D49" s="39">
        <f t="shared" si="2"/>
        <v>0</v>
      </c>
      <c r="E49" s="40">
        <f t="shared" si="2"/>
        <v>0</v>
      </c>
      <c r="F49" s="41">
        <f t="shared" si="2"/>
        <v>-2500000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-2346215</v>
      </c>
      <c r="L49" s="41">
        <f t="shared" si="2"/>
        <v>0</v>
      </c>
      <c r="M49" s="41">
        <f t="shared" si="2"/>
        <v>-38445</v>
      </c>
      <c r="N49" s="41">
        <f t="shared" si="2"/>
        <v>-2384660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-2384660</v>
      </c>
      <c r="X49" s="41">
        <f t="shared" si="2"/>
        <v>-1136360</v>
      </c>
      <c r="Y49" s="41">
        <f t="shared" si="2"/>
        <v>-1248300</v>
      </c>
      <c r="Z49" s="42">
        <f>+IF(X49&lt;&gt;0,+(Y49/X49)*100,0)</f>
        <v>109.85075152240486</v>
      </c>
      <c r="AA49" s="39">
        <f>+AA33-AA48</f>
        <v>-2500000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-9666252</v>
      </c>
      <c r="D52" s="48">
        <f t="shared" si="3"/>
        <v>0</v>
      </c>
      <c r="E52" s="49">
        <f t="shared" si="3"/>
        <v>0</v>
      </c>
      <c r="F52" s="50">
        <f t="shared" si="3"/>
        <v>-2500000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-2346215</v>
      </c>
      <c r="L52" s="50">
        <f t="shared" si="3"/>
        <v>0</v>
      </c>
      <c r="M52" s="50">
        <f t="shared" si="3"/>
        <v>-38445</v>
      </c>
      <c r="N52" s="50">
        <f t="shared" si="3"/>
        <v>-2384660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-2384660</v>
      </c>
      <c r="X52" s="50">
        <f t="shared" si="3"/>
        <v>-1136360</v>
      </c>
      <c r="Y52" s="50">
        <f t="shared" si="3"/>
        <v>-1248300</v>
      </c>
      <c r="Z52" s="51">
        <f>+IF(X52&lt;&gt;0,+(Y52/X52)*100,0)</f>
        <v>109.85075152240486</v>
      </c>
      <c r="AA52" s="48">
        <f>SUM(AA49:AA51)</f>
        <v>-2500000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-9666252</v>
      </c>
      <c r="D54" s="54">
        <f>+D52-D53</f>
        <v>0</v>
      </c>
      <c r="E54" s="55">
        <f t="shared" si="4"/>
        <v>0</v>
      </c>
      <c r="F54" s="56">
        <f t="shared" si="4"/>
        <v>-2500000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-2346215</v>
      </c>
      <c r="L54" s="56">
        <f t="shared" si="4"/>
        <v>0</v>
      </c>
      <c r="M54" s="56">
        <f t="shared" si="4"/>
        <v>-38445</v>
      </c>
      <c r="N54" s="56">
        <f t="shared" si="4"/>
        <v>-2384660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-2384660</v>
      </c>
      <c r="X54" s="56">
        <f t="shared" si="4"/>
        <v>-1136360</v>
      </c>
      <c r="Y54" s="56">
        <f t="shared" si="4"/>
        <v>-1248300</v>
      </c>
      <c r="Z54" s="57">
        <f>+IF(X54&lt;&gt;0,+(Y54/X54)*100,0)</f>
        <v>109.85075152240486</v>
      </c>
      <c r="AA54" s="54">
        <f>+AA52-AA53</f>
        <v>-2500000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-9666252</v>
      </c>
      <c r="D57" s="48">
        <f>SUM(D54:D56)</f>
        <v>0</v>
      </c>
      <c r="E57" s="49">
        <f t="shared" si="5"/>
        <v>0</v>
      </c>
      <c r="F57" s="50">
        <f t="shared" si="5"/>
        <v>-2500000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-2346215</v>
      </c>
      <c r="L57" s="50">
        <f t="shared" si="5"/>
        <v>0</v>
      </c>
      <c r="M57" s="50">
        <f t="shared" si="5"/>
        <v>-38445</v>
      </c>
      <c r="N57" s="50">
        <f t="shared" si="5"/>
        <v>-2384660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-2384660</v>
      </c>
      <c r="X57" s="50">
        <f t="shared" si="5"/>
        <v>-1136360</v>
      </c>
      <c r="Y57" s="50">
        <f t="shared" si="5"/>
        <v>-1248300</v>
      </c>
      <c r="Z57" s="51">
        <f>+IF(X57&lt;&gt;0,+(Y57/X57)*100,0)</f>
        <v>109.85075152240486</v>
      </c>
      <c r="AA57" s="48">
        <f>SUM(AA54:AA56)</f>
        <v>-2500000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-9666252</v>
      </c>
      <c r="D60" s="65">
        <f>SUM(D57:D59)</f>
        <v>0</v>
      </c>
      <c r="E60" s="66">
        <f t="shared" si="6"/>
        <v>0</v>
      </c>
      <c r="F60" s="67">
        <f t="shared" si="6"/>
        <v>-2500000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-2346215</v>
      </c>
      <c r="L60" s="67">
        <f t="shared" si="6"/>
        <v>0</v>
      </c>
      <c r="M60" s="67">
        <f t="shared" si="6"/>
        <v>-38445</v>
      </c>
      <c r="N60" s="67">
        <f t="shared" si="6"/>
        <v>-2384660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-2384660</v>
      </c>
      <c r="X60" s="67">
        <f t="shared" si="6"/>
        <v>-1136360</v>
      </c>
      <c r="Y60" s="67">
        <f t="shared" si="6"/>
        <v>-1248300</v>
      </c>
      <c r="Z60" s="68">
        <f>+IF(X60&lt;&gt;0,+(Y60/X60)*100,0)</f>
        <v>109.85075152240486</v>
      </c>
      <c r="AA60" s="65">
        <f>SUM(AA57:AA59)</f>
        <v>-2500000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431695735</v>
      </c>
      <c r="D7" s="20"/>
      <c r="E7" s="21">
        <v>460954800</v>
      </c>
      <c r="F7" s="22">
        <v>460954800</v>
      </c>
      <c r="G7" s="22">
        <v>168656592</v>
      </c>
      <c r="H7" s="22">
        <v>19100709</v>
      </c>
      <c r="I7" s="22">
        <v>28150955</v>
      </c>
      <c r="J7" s="22">
        <v>215908256</v>
      </c>
      <c r="K7" s="22">
        <v>42704613</v>
      </c>
      <c r="L7" s="22">
        <v>55710200</v>
      </c>
      <c r="M7" s="22">
        <v>41038424</v>
      </c>
      <c r="N7" s="22">
        <v>139453237</v>
      </c>
      <c r="O7" s="22"/>
      <c r="P7" s="22"/>
      <c r="Q7" s="22"/>
      <c r="R7" s="22"/>
      <c r="S7" s="22"/>
      <c r="T7" s="22"/>
      <c r="U7" s="22"/>
      <c r="V7" s="22"/>
      <c r="W7" s="22">
        <v>355361493</v>
      </c>
      <c r="X7" s="22">
        <v>230477406</v>
      </c>
      <c r="Y7" s="22">
        <v>124884087</v>
      </c>
      <c r="Z7" s="23">
        <v>54.184958589823772</v>
      </c>
      <c r="AA7" s="20">
        <v>460954800</v>
      </c>
    </row>
    <row r="8" spans="1:27" x14ac:dyDescent="0.25">
      <c r="A8" s="19" t="s">
        <v>36</v>
      </c>
      <c r="B8" s="15" t="s">
        <v>32</v>
      </c>
      <c r="C8" s="20">
        <v>116671</v>
      </c>
      <c r="D8" s="20"/>
      <c r="E8" s="21"/>
      <c r="F8" s="22"/>
      <c r="G8" s="22">
        <v>14996990</v>
      </c>
      <c r="H8" s="22">
        <v>14997721</v>
      </c>
      <c r="I8" s="22">
        <v>15008527</v>
      </c>
      <c r="J8" s="22">
        <v>45003238</v>
      </c>
      <c r="K8" s="22">
        <v>15011801</v>
      </c>
      <c r="L8" s="22">
        <v>15012380</v>
      </c>
      <c r="M8" s="22">
        <v>15013041</v>
      </c>
      <c r="N8" s="22">
        <v>45037222</v>
      </c>
      <c r="O8" s="22"/>
      <c r="P8" s="22"/>
      <c r="Q8" s="22"/>
      <c r="R8" s="22"/>
      <c r="S8" s="22"/>
      <c r="T8" s="22"/>
      <c r="U8" s="22"/>
      <c r="V8" s="22"/>
      <c r="W8" s="22">
        <v>90040460</v>
      </c>
      <c r="X8" s="22"/>
      <c r="Y8" s="22">
        <v>90040460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219194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117089983</v>
      </c>
      <c r="D13" s="20"/>
      <c r="E13" s="21">
        <v>66662682</v>
      </c>
      <c r="F13" s="22">
        <v>66662682</v>
      </c>
      <c r="G13" s="22">
        <v>29446</v>
      </c>
      <c r="H13" s="22">
        <v>37016</v>
      </c>
      <c r="I13" s="22">
        <v>45252</v>
      </c>
      <c r="J13" s="22">
        <v>111714</v>
      </c>
      <c r="K13" s="22">
        <v>91080</v>
      </c>
      <c r="L13" s="22">
        <v>64141</v>
      </c>
      <c r="M13" s="22">
        <v>68963</v>
      </c>
      <c r="N13" s="22">
        <v>224184</v>
      </c>
      <c r="O13" s="22"/>
      <c r="P13" s="22"/>
      <c r="Q13" s="22"/>
      <c r="R13" s="22"/>
      <c r="S13" s="22"/>
      <c r="T13" s="22"/>
      <c r="U13" s="22"/>
      <c r="V13" s="22"/>
      <c r="W13" s="22">
        <v>335898</v>
      </c>
      <c r="X13" s="22">
        <v>33331344</v>
      </c>
      <c r="Y13" s="22">
        <v>-32995446</v>
      </c>
      <c r="Z13" s="23">
        <v>-98.99224585723276</v>
      </c>
      <c r="AA13" s="20">
        <v>66662682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-2424147</v>
      </c>
      <c r="D20" s="20"/>
      <c r="E20" s="21"/>
      <c r="F20" s="22"/>
      <c r="G20" s="22"/>
      <c r="H20" s="22">
        <v>-12803</v>
      </c>
      <c r="I20" s="22"/>
      <c r="J20" s="22">
        <v>-12803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-12803</v>
      </c>
      <c r="X20" s="22"/>
      <c r="Y20" s="22">
        <v>-12803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640990510</v>
      </c>
      <c r="D26" s="20"/>
      <c r="E26" s="21">
        <v>682891000</v>
      </c>
      <c r="F26" s="22">
        <v>682891000</v>
      </c>
      <c r="G26" s="22">
        <v>502637000</v>
      </c>
      <c r="H26" s="22"/>
      <c r="I26" s="22"/>
      <c r="J26" s="22">
        <v>502637000</v>
      </c>
      <c r="K26" s="22">
        <v>2035</v>
      </c>
      <c r="L26" s="22">
        <v>6896</v>
      </c>
      <c r="M26" s="22">
        <v>402110000</v>
      </c>
      <c r="N26" s="22">
        <v>402118931</v>
      </c>
      <c r="O26" s="22"/>
      <c r="P26" s="22"/>
      <c r="Q26" s="22"/>
      <c r="R26" s="22"/>
      <c r="S26" s="22"/>
      <c r="T26" s="22"/>
      <c r="U26" s="22"/>
      <c r="V26" s="22"/>
      <c r="W26" s="22">
        <v>904755931</v>
      </c>
      <c r="X26" s="22">
        <v>341445510</v>
      </c>
      <c r="Y26" s="22">
        <v>563310421</v>
      </c>
      <c r="Z26" s="23">
        <v>164.97813106401662</v>
      </c>
      <c r="AA26" s="20">
        <v>682891000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2262225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1131114</v>
      </c>
      <c r="Y30" s="22">
        <v>-1131114</v>
      </c>
      <c r="Z30" s="23">
        <v>-100</v>
      </c>
      <c r="AA30" s="20">
        <v>2262225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1187688397</v>
      </c>
      <c r="D33" s="29">
        <f t="shared" ref="D33:Y33" si="0">SUM(D6:D32)</f>
        <v>0</v>
      </c>
      <c r="E33" s="30">
        <f t="shared" si="0"/>
        <v>1210508482</v>
      </c>
      <c r="F33" s="31">
        <f t="shared" si="0"/>
        <v>1212770707</v>
      </c>
      <c r="G33" s="31">
        <f t="shared" si="0"/>
        <v>686320028</v>
      </c>
      <c r="H33" s="31">
        <f t="shared" si="0"/>
        <v>34122643</v>
      </c>
      <c r="I33" s="31">
        <f t="shared" si="0"/>
        <v>43204734</v>
      </c>
      <c r="J33" s="31">
        <f t="shared" si="0"/>
        <v>763647405</v>
      </c>
      <c r="K33" s="31">
        <f t="shared" si="0"/>
        <v>57809529</v>
      </c>
      <c r="L33" s="31">
        <f t="shared" si="0"/>
        <v>70793617</v>
      </c>
      <c r="M33" s="31">
        <f t="shared" si="0"/>
        <v>458230428</v>
      </c>
      <c r="N33" s="31">
        <f t="shared" si="0"/>
        <v>586833574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1350480979</v>
      </c>
      <c r="X33" s="31">
        <f t="shared" si="0"/>
        <v>606385374</v>
      </c>
      <c r="Y33" s="31">
        <f t="shared" si="0"/>
        <v>744095605</v>
      </c>
      <c r="Z33" s="32">
        <f>+IF(X33&lt;&gt;0,+(Y33/X33)*100,0)</f>
        <v>122.71001856321158</v>
      </c>
      <c r="AA33" s="29">
        <f>SUM(AA6:AA32)</f>
        <v>1212770707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146460254</v>
      </c>
      <c r="D35" s="20"/>
      <c r="E35" s="21">
        <v>250479702</v>
      </c>
      <c r="F35" s="22">
        <v>250479702</v>
      </c>
      <c r="G35" s="22"/>
      <c r="H35" s="22"/>
      <c r="I35" s="22">
        <v>61203101</v>
      </c>
      <c r="J35" s="22">
        <v>61203101</v>
      </c>
      <c r="K35" s="22">
        <v>44243</v>
      </c>
      <c r="L35" s="22"/>
      <c r="M35" s="22">
        <v>120</v>
      </c>
      <c r="N35" s="22">
        <v>44363</v>
      </c>
      <c r="O35" s="22"/>
      <c r="P35" s="22"/>
      <c r="Q35" s="22"/>
      <c r="R35" s="22"/>
      <c r="S35" s="22"/>
      <c r="T35" s="22"/>
      <c r="U35" s="22"/>
      <c r="V35" s="22"/>
      <c r="W35" s="22">
        <v>61247464</v>
      </c>
      <c r="X35" s="22">
        <v>125239974</v>
      </c>
      <c r="Y35" s="22">
        <v>-63992510</v>
      </c>
      <c r="Z35" s="23">
        <v>-51.095914472163649</v>
      </c>
      <c r="AA35" s="20">
        <v>250479702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443677589</v>
      </c>
      <c r="D38" s="20"/>
      <c r="E38" s="21">
        <v>325572294</v>
      </c>
      <c r="F38" s="22">
        <v>232912293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116456160</v>
      </c>
      <c r="Y38" s="22">
        <v>-116456160</v>
      </c>
      <c r="Z38" s="23">
        <v>-100</v>
      </c>
      <c r="AA38" s="20">
        <v>232912293</v>
      </c>
    </row>
    <row r="39" spans="1:27" x14ac:dyDescent="0.25">
      <c r="A39" s="19" t="s">
        <v>65</v>
      </c>
      <c r="B39" s="15" t="s">
        <v>32</v>
      </c>
      <c r="C39" s="20">
        <v>155699199</v>
      </c>
      <c r="D39" s="20"/>
      <c r="E39" s="21">
        <v>246960000</v>
      </c>
      <c r="F39" s="22">
        <v>246960000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123480000</v>
      </c>
      <c r="Y39" s="22">
        <v>-123480000</v>
      </c>
      <c r="Z39" s="23">
        <v>-100</v>
      </c>
      <c r="AA39" s="20">
        <v>246960000</v>
      </c>
    </row>
    <row r="40" spans="1:27" x14ac:dyDescent="0.25">
      <c r="A40" s="19" t="s">
        <v>66</v>
      </c>
      <c r="B40" s="15" t="s">
        <v>32</v>
      </c>
      <c r="C40" s="20">
        <v>272593560</v>
      </c>
      <c r="D40" s="20"/>
      <c r="E40" s="21">
        <v>93865795</v>
      </c>
      <c r="F40" s="22">
        <v>93865795</v>
      </c>
      <c r="G40" s="22">
        <v>8565050</v>
      </c>
      <c r="H40" s="22"/>
      <c r="I40" s="22">
        <v>29588428</v>
      </c>
      <c r="J40" s="22">
        <v>38153478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38153478</v>
      </c>
      <c r="X40" s="22">
        <v>46932936</v>
      </c>
      <c r="Y40" s="22">
        <v>-8779458</v>
      </c>
      <c r="Z40" s="23">
        <v>-18.706389900687228</v>
      </c>
      <c r="AA40" s="20">
        <v>93865795</v>
      </c>
    </row>
    <row r="41" spans="1:27" x14ac:dyDescent="0.25">
      <c r="A41" s="19" t="s">
        <v>40</v>
      </c>
      <c r="B41" s="15" t="s">
        <v>32</v>
      </c>
      <c r="C41" s="20">
        <v>3601754</v>
      </c>
      <c r="D41" s="20"/>
      <c r="E41" s="21">
        <v>648700</v>
      </c>
      <c r="F41" s="22">
        <v>648700</v>
      </c>
      <c r="G41" s="22"/>
      <c r="H41" s="22"/>
      <c r="I41" s="22">
        <v>59241</v>
      </c>
      <c r="J41" s="22">
        <v>59241</v>
      </c>
      <c r="K41" s="22">
        <v>23938</v>
      </c>
      <c r="L41" s="22">
        <v>59422</v>
      </c>
      <c r="M41" s="22">
        <v>78800</v>
      </c>
      <c r="N41" s="22">
        <v>162160</v>
      </c>
      <c r="O41" s="22"/>
      <c r="P41" s="22"/>
      <c r="Q41" s="22"/>
      <c r="R41" s="22"/>
      <c r="S41" s="22"/>
      <c r="T41" s="22"/>
      <c r="U41" s="22"/>
      <c r="V41" s="22"/>
      <c r="W41" s="22">
        <v>221401</v>
      </c>
      <c r="X41" s="22">
        <v>324354</v>
      </c>
      <c r="Y41" s="22">
        <v>-102953</v>
      </c>
      <c r="Z41" s="23">
        <v>-31.740937370897232</v>
      </c>
      <c r="AA41" s="20">
        <v>648700</v>
      </c>
    </row>
    <row r="42" spans="1:27" x14ac:dyDescent="0.25">
      <c r="A42" s="19" t="s">
        <v>67</v>
      </c>
      <c r="B42" s="15" t="s">
        <v>32</v>
      </c>
      <c r="C42" s="20">
        <v>166597246</v>
      </c>
      <c r="D42" s="20"/>
      <c r="E42" s="21">
        <v>106094517</v>
      </c>
      <c r="F42" s="22">
        <v>117492785</v>
      </c>
      <c r="G42" s="22">
        <v>2482004</v>
      </c>
      <c r="H42" s="22">
        <v>10620842</v>
      </c>
      <c r="I42" s="22">
        <v>9537996</v>
      </c>
      <c r="J42" s="22">
        <v>22640842</v>
      </c>
      <c r="K42" s="22">
        <v>11145093</v>
      </c>
      <c r="L42" s="22">
        <v>8175508</v>
      </c>
      <c r="M42" s="22">
        <v>30912593</v>
      </c>
      <c r="N42" s="22">
        <v>50233194</v>
      </c>
      <c r="O42" s="22"/>
      <c r="P42" s="22"/>
      <c r="Q42" s="22"/>
      <c r="R42" s="22"/>
      <c r="S42" s="22"/>
      <c r="T42" s="22"/>
      <c r="U42" s="22"/>
      <c r="V42" s="22"/>
      <c r="W42" s="22">
        <v>72874036</v>
      </c>
      <c r="X42" s="22">
        <v>58746432</v>
      </c>
      <c r="Y42" s="22">
        <v>14127604</v>
      </c>
      <c r="Z42" s="23">
        <v>24.048446040093125</v>
      </c>
      <c r="AA42" s="20">
        <v>117492785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40779851</v>
      </c>
      <c r="D45" s="20"/>
      <c r="E45" s="21">
        <v>95731687</v>
      </c>
      <c r="F45" s="22">
        <v>95608861</v>
      </c>
      <c r="G45" s="22">
        <v>1243605</v>
      </c>
      <c r="H45" s="22">
        <v>1503139</v>
      </c>
      <c r="I45" s="22">
        <v>8575481</v>
      </c>
      <c r="J45" s="22">
        <v>11322225</v>
      </c>
      <c r="K45" s="22">
        <v>3628563</v>
      </c>
      <c r="L45" s="22">
        <v>5919040</v>
      </c>
      <c r="M45" s="22">
        <v>5668267</v>
      </c>
      <c r="N45" s="22">
        <v>15215870</v>
      </c>
      <c r="O45" s="22"/>
      <c r="P45" s="22"/>
      <c r="Q45" s="22"/>
      <c r="R45" s="22"/>
      <c r="S45" s="22"/>
      <c r="T45" s="22"/>
      <c r="U45" s="22"/>
      <c r="V45" s="22"/>
      <c r="W45" s="22">
        <v>26538095</v>
      </c>
      <c r="X45" s="22">
        <v>47804430</v>
      </c>
      <c r="Y45" s="22">
        <v>-21266335</v>
      </c>
      <c r="Z45" s="23">
        <v>-44.48611770917465</v>
      </c>
      <c r="AA45" s="20">
        <v>95608861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948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1229410401</v>
      </c>
      <c r="D48" s="29">
        <f t="shared" ref="D48:Y48" si="1">SUM(D35:D47)</f>
        <v>0</v>
      </c>
      <c r="E48" s="30">
        <f t="shared" si="1"/>
        <v>1119352695</v>
      </c>
      <c r="F48" s="31">
        <f t="shared" si="1"/>
        <v>1037968136</v>
      </c>
      <c r="G48" s="31">
        <f t="shared" si="1"/>
        <v>12290659</v>
      </c>
      <c r="H48" s="31">
        <f t="shared" si="1"/>
        <v>12123981</v>
      </c>
      <c r="I48" s="31">
        <f t="shared" si="1"/>
        <v>108964247</v>
      </c>
      <c r="J48" s="31">
        <f t="shared" si="1"/>
        <v>133378887</v>
      </c>
      <c r="K48" s="31">
        <f t="shared" si="1"/>
        <v>14841837</v>
      </c>
      <c r="L48" s="31">
        <f t="shared" si="1"/>
        <v>14153970</v>
      </c>
      <c r="M48" s="31">
        <f t="shared" si="1"/>
        <v>36659780</v>
      </c>
      <c r="N48" s="31">
        <f t="shared" si="1"/>
        <v>65655587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199034474</v>
      </c>
      <c r="X48" s="31">
        <f t="shared" si="1"/>
        <v>518984286</v>
      </c>
      <c r="Y48" s="31">
        <f t="shared" si="1"/>
        <v>-319949812</v>
      </c>
      <c r="Z48" s="32">
        <f>+IF(X48&lt;&gt;0,+(Y48/X48)*100,0)</f>
        <v>-61.64922920228841</v>
      </c>
      <c r="AA48" s="29">
        <f>SUM(AA35:AA47)</f>
        <v>1037968136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-41722004</v>
      </c>
      <c r="D49" s="39">
        <f t="shared" si="2"/>
        <v>0</v>
      </c>
      <c r="E49" s="40">
        <f t="shared" si="2"/>
        <v>91155787</v>
      </c>
      <c r="F49" s="41">
        <f t="shared" si="2"/>
        <v>174802571</v>
      </c>
      <c r="G49" s="41">
        <f t="shared" si="2"/>
        <v>674029369</v>
      </c>
      <c r="H49" s="41">
        <f t="shared" si="2"/>
        <v>21998662</v>
      </c>
      <c r="I49" s="41">
        <f t="shared" si="2"/>
        <v>-65759513</v>
      </c>
      <c r="J49" s="41">
        <f t="shared" si="2"/>
        <v>630268518</v>
      </c>
      <c r="K49" s="41">
        <f t="shared" si="2"/>
        <v>42967692</v>
      </c>
      <c r="L49" s="41">
        <f t="shared" si="2"/>
        <v>56639647</v>
      </c>
      <c r="M49" s="41">
        <f t="shared" si="2"/>
        <v>421570648</v>
      </c>
      <c r="N49" s="41">
        <f t="shared" si="2"/>
        <v>521177987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1151446505</v>
      </c>
      <c r="X49" s="41">
        <f t="shared" si="2"/>
        <v>87401088</v>
      </c>
      <c r="Y49" s="41">
        <f t="shared" si="2"/>
        <v>1064045417</v>
      </c>
      <c r="Z49" s="42">
        <f>+IF(X49&lt;&gt;0,+(Y49/X49)*100,0)</f>
        <v>1217.4281137095227</v>
      </c>
      <c r="AA49" s="39">
        <f>+AA33-AA48</f>
        <v>174802571</v>
      </c>
    </row>
    <row r="50" spans="1:27" x14ac:dyDescent="0.25">
      <c r="A50" s="43" t="s">
        <v>75</v>
      </c>
      <c r="B50" s="15" t="s">
        <v>32</v>
      </c>
      <c r="C50" s="20">
        <v>649510536</v>
      </c>
      <c r="D50" s="20"/>
      <c r="E50" s="21">
        <v>674705350</v>
      </c>
      <c r="F50" s="22">
        <v>694705350</v>
      </c>
      <c r="G50" s="22"/>
      <c r="H50" s="22"/>
      <c r="I50" s="22">
        <v>173403302</v>
      </c>
      <c r="J50" s="22">
        <v>173403302</v>
      </c>
      <c r="K50" s="22">
        <v>51355197</v>
      </c>
      <c r="L50" s="22">
        <v>25949716</v>
      </c>
      <c r="M50" s="22">
        <v>144858804</v>
      </c>
      <c r="N50" s="22">
        <v>222163717</v>
      </c>
      <c r="O50" s="22"/>
      <c r="P50" s="22"/>
      <c r="Q50" s="22"/>
      <c r="R50" s="22"/>
      <c r="S50" s="22"/>
      <c r="T50" s="22"/>
      <c r="U50" s="22"/>
      <c r="V50" s="22"/>
      <c r="W50" s="22">
        <v>395567019</v>
      </c>
      <c r="X50" s="22">
        <v>347352678</v>
      </c>
      <c r="Y50" s="22">
        <v>48214341</v>
      </c>
      <c r="Z50" s="23">
        <v>13.880515123018572</v>
      </c>
      <c r="AA50" s="20">
        <v>694705350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>
        <v>1506964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753480</v>
      </c>
      <c r="Y51" s="45">
        <v>-753480</v>
      </c>
      <c r="Z51" s="46">
        <v>-100</v>
      </c>
      <c r="AA51" s="44">
        <v>1506964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607788532</v>
      </c>
      <c r="D52" s="48">
        <f t="shared" si="3"/>
        <v>0</v>
      </c>
      <c r="E52" s="49">
        <f t="shared" si="3"/>
        <v>765861137</v>
      </c>
      <c r="F52" s="50">
        <f t="shared" si="3"/>
        <v>871014885</v>
      </c>
      <c r="G52" s="50">
        <f t="shared" si="3"/>
        <v>674029369</v>
      </c>
      <c r="H52" s="50">
        <f t="shared" si="3"/>
        <v>21998662</v>
      </c>
      <c r="I52" s="50">
        <f t="shared" si="3"/>
        <v>107643789</v>
      </c>
      <c r="J52" s="50">
        <f t="shared" si="3"/>
        <v>803671820</v>
      </c>
      <c r="K52" s="50">
        <f t="shared" si="3"/>
        <v>94322889</v>
      </c>
      <c r="L52" s="50">
        <f t="shared" si="3"/>
        <v>82589363</v>
      </c>
      <c r="M52" s="50">
        <f t="shared" si="3"/>
        <v>566429452</v>
      </c>
      <c r="N52" s="50">
        <f t="shared" si="3"/>
        <v>743341704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1547013524</v>
      </c>
      <c r="X52" s="50">
        <f t="shared" si="3"/>
        <v>435507246</v>
      </c>
      <c r="Y52" s="50">
        <f t="shared" si="3"/>
        <v>1111506278</v>
      </c>
      <c r="Z52" s="51">
        <f>+IF(X52&lt;&gt;0,+(Y52/X52)*100,0)</f>
        <v>255.22107570168879</v>
      </c>
      <c r="AA52" s="48">
        <f>SUM(AA49:AA51)</f>
        <v>871014885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607788532</v>
      </c>
      <c r="D54" s="54">
        <f>+D52-D53</f>
        <v>0</v>
      </c>
      <c r="E54" s="55">
        <f t="shared" si="4"/>
        <v>765861137</v>
      </c>
      <c r="F54" s="56">
        <f t="shared" si="4"/>
        <v>871014885</v>
      </c>
      <c r="G54" s="56">
        <f t="shared" si="4"/>
        <v>674029369</v>
      </c>
      <c r="H54" s="56">
        <f t="shared" si="4"/>
        <v>21998662</v>
      </c>
      <c r="I54" s="56">
        <f t="shared" si="4"/>
        <v>107643789</v>
      </c>
      <c r="J54" s="56">
        <f t="shared" si="4"/>
        <v>803671820</v>
      </c>
      <c r="K54" s="56">
        <f t="shared" si="4"/>
        <v>94322889</v>
      </c>
      <c r="L54" s="56">
        <f t="shared" si="4"/>
        <v>82589363</v>
      </c>
      <c r="M54" s="56">
        <f t="shared" si="4"/>
        <v>566429452</v>
      </c>
      <c r="N54" s="56">
        <f t="shared" si="4"/>
        <v>743341704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1547013524</v>
      </c>
      <c r="X54" s="56">
        <f t="shared" si="4"/>
        <v>435507246</v>
      </c>
      <c r="Y54" s="56">
        <f t="shared" si="4"/>
        <v>1111506278</v>
      </c>
      <c r="Z54" s="57">
        <f>+IF(X54&lt;&gt;0,+(Y54/X54)*100,0)</f>
        <v>255.22107570168879</v>
      </c>
      <c r="AA54" s="54">
        <f>+AA52-AA53</f>
        <v>871014885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607788532</v>
      </c>
      <c r="D57" s="48">
        <f>SUM(D54:D56)</f>
        <v>0</v>
      </c>
      <c r="E57" s="49">
        <f t="shared" si="5"/>
        <v>765861137</v>
      </c>
      <c r="F57" s="50">
        <f t="shared" si="5"/>
        <v>871014885</v>
      </c>
      <c r="G57" s="50">
        <f t="shared" si="5"/>
        <v>674029369</v>
      </c>
      <c r="H57" s="50">
        <f t="shared" si="5"/>
        <v>21998662</v>
      </c>
      <c r="I57" s="50">
        <f t="shared" si="5"/>
        <v>107643789</v>
      </c>
      <c r="J57" s="50">
        <f t="shared" si="5"/>
        <v>803671820</v>
      </c>
      <c r="K57" s="50">
        <f t="shared" si="5"/>
        <v>94322889</v>
      </c>
      <c r="L57" s="50">
        <f t="shared" si="5"/>
        <v>82589363</v>
      </c>
      <c r="M57" s="50">
        <f t="shared" si="5"/>
        <v>566429452</v>
      </c>
      <c r="N57" s="50">
        <f t="shared" si="5"/>
        <v>743341704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1547013524</v>
      </c>
      <c r="X57" s="50">
        <f t="shared" si="5"/>
        <v>435507246</v>
      </c>
      <c r="Y57" s="50">
        <f t="shared" si="5"/>
        <v>1111506278</v>
      </c>
      <c r="Z57" s="51">
        <f>+IF(X57&lt;&gt;0,+(Y57/X57)*100,0)</f>
        <v>255.22107570168879</v>
      </c>
      <c r="AA57" s="48">
        <f>SUM(AA54:AA56)</f>
        <v>871014885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607788532</v>
      </c>
      <c r="D60" s="65">
        <f>SUM(D57:D59)</f>
        <v>0</v>
      </c>
      <c r="E60" s="66">
        <f t="shared" si="6"/>
        <v>765861137</v>
      </c>
      <c r="F60" s="67">
        <f t="shared" si="6"/>
        <v>871014885</v>
      </c>
      <c r="G60" s="67">
        <f t="shared" si="6"/>
        <v>674029369</v>
      </c>
      <c r="H60" s="67">
        <f t="shared" si="6"/>
        <v>21998662</v>
      </c>
      <c r="I60" s="67">
        <f t="shared" si="6"/>
        <v>107643789</v>
      </c>
      <c r="J60" s="67">
        <f t="shared" si="6"/>
        <v>803671820</v>
      </c>
      <c r="K60" s="67">
        <f t="shared" si="6"/>
        <v>94322889</v>
      </c>
      <c r="L60" s="67">
        <f t="shared" si="6"/>
        <v>82589363</v>
      </c>
      <c r="M60" s="67">
        <f t="shared" si="6"/>
        <v>566429452</v>
      </c>
      <c r="N60" s="67">
        <f t="shared" si="6"/>
        <v>743341704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1547013524</v>
      </c>
      <c r="X60" s="67">
        <f t="shared" si="6"/>
        <v>435507246</v>
      </c>
      <c r="Y60" s="67">
        <f t="shared" si="6"/>
        <v>1111506278</v>
      </c>
      <c r="Z60" s="68">
        <f>+IF(X60&lt;&gt;0,+(Y60/X60)*100,0)</f>
        <v>255.22107570168879</v>
      </c>
      <c r="AA60" s="65">
        <f>SUM(AA57:AA59)</f>
        <v>871014885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382941788</v>
      </c>
      <c r="D7" s="20"/>
      <c r="E7" s="21">
        <v>442125421</v>
      </c>
      <c r="F7" s="22">
        <v>442125421</v>
      </c>
      <c r="G7" s="22">
        <v>29298513</v>
      </c>
      <c r="H7" s="22">
        <v>33608208</v>
      </c>
      <c r="I7" s="22">
        <v>34526122</v>
      </c>
      <c r="J7" s="22">
        <v>97432843</v>
      </c>
      <c r="K7" s="22">
        <v>31824096</v>
      </c>
      <c r="L7" s="22">
        <v>35479595</v>
      </c>
      <c r="M7" s="22">
        <v>22289085</v>
      </c>
      <c r="N7" s="22">
        <v>89592776</v>
      </c>
      <c r="O7" s="22"/>
      <c r="P7" s="22"/>
      <c r="Q7" s="22"/>
      <c r="R7" s="22"/>
      <c r="S7" s="22"/>
      <c r="T7" s="22"/>
      <c r="U7" s="22"/>
      <c r="V7" s="22"/>
      <c r="W7" s="22">
        <v>187025619</v>
      </c>
      <c r="X7" s="22">
        <v>223891428</v>
      </c>
      <c r="Y7" s="22">
        <v>-36865809</v>
      </c>
      <c r="Z7" s="23">
        <v>-16.465931424583168</v>
      </c>
      <c r="AA7" s="20">
        <v>442125421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20742000</v>
      </c>
      <c r="D26" s="20"/>
      <c r="E26" s="21">
        <v>20743000</v>
      </c>
      <c r="F26" s="22">
        <v>20743000</v>
      </c>
      <c r="G26" s="22"/>
      <c r="H26" s="22"/>
      <c r="I26" s="22"/>
      <c r="J26" s="22"/>
      <c r="K26" s="22">
        <v>2924216</v>
      </c>
      <c r="L26" s="22">
        <v>5265187</v>
      </c>
      <c r="M26" s="22">
        <v>4121745</v>
      </c>
      <c r="N26" s="22">
        <v>12311148</v>
      </c>
      <c r="O26" s="22"/>
      <c r="P26" s="22"/>
      <c r="Q26" s="22"/>
      <c r="R26" s="22"/>
      <c r="S26" s="22"/>
      <c r="T26" s="22"/>
      <c r="U26" s="22"/>
      <c r="V26" s="22"/>
      <c r="W26" s="22">
        <v>12311148</v>
      </c>
      <c r="X26" s="22">
        <v>10504254</v>
      </c>
      <c r="Y26" s="22">
        <v>1806894</v>
      </c>
      <c r="Z26" s="23">
        <v>17.201545202543656</v>
      </c>
      <c r="AA26" s="20">
        <v>20743000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403683788</v>
      </c>
      <c r="D33" s="29">
        <f t="shared" ref="D33:Y33" si="0">SUM(D6:D32)</f>
        <v>0</v>
      </c>
      <c r="E33" s="30">
        <f t="shared" si="0"/>
        <v>462868421</v>
      </c>
      <c r="F33" s="31">
        <f t="shared" si="0"/>
        <v>462868421</v>
      </c>
      <c r="G33" s="31">
        <f t="shared" si="0"/>
        <v>29298513</v>
      </c>
      <c r="H33" s="31">
        <f t="shared" si="0"/>
        <v>33608208</v>
      </c>
      <c r="I33" s="31">
        <f t="shared" si="0"/>
        <v>34526122</v>
      </c>
      <c r="J33" s="31">
        <f t="shared" si="0"/>
        <v>97432843</v>
      </c>
      <c r="K33" s="31">
        <f t="shared" si="0"/>
        <v>34748312</v>
      </c>
      <c r="L33" s="31">
        <f t="shared" si="0"/>
        <v>40744782</v>
      </c>
      <c r="M33" s="31">
        <f t="shared" si="0"/>
        <v>26410830</v>
      </c>
      <c r="N33" s="31">
        <f t="shared" si="0"/>
        <v>101903924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199336767</v>
      </c>
      <c r="X33" s="31">
        <f t="shared" si="0"/>
        <v>234395682</v>
      </c>
      <c r="Y33" s="31">
        <f t="shared" si="0"/>
        <v>-35058915</v>
      </c>
      <c r="Z33" s="32">
        <f>+IF(X33&lt;&gt;0,+(Y33/X33)*100,0)</f>
        <v>-14.957150533174071</v>
      </c>
      <c r="AA33" s="29">
        <f>SUM(AA6:AA32)</f>
        <v>462868421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185496133</v>
      </c>
      <c r="D35" s="20"/>
      <c r="E35" s="21">
        <v>201362124</v>
      </c>
      <c r="F35" s="22">
        <v>201362124</v>
      </c>
      <c r="G35" s="22">
        <v>18837349</v>
      </c>
      <c r="H35" s="22">
        <v>18934776</v>
      </c>
      <c r="I35" s="22">
        <v>19067863</v>
      </c>
      <c r="J35" s="22">
        <v>56839988</v>
      </c>
      <c r="K35" s="22">
        <v>19158622</v>
      </c>
      <c r="L35" s="22">
        <v>18988786</v>
      </c>
      <c r="M35" s="22">
        <v>30580101</v>
      </c>
      <c r="N35" s="22">
        <v>68727509</v>
      </c>
      <c r="O35" s="22"/>
      <c r="P35" s="22"/>
      <c r="Q35" s="22"/>
      <c r="R35" s="22"/>
      <c r="S35" s="22"/>
      <c r="T35" s="22"/>
      <c r="U35" s="22"/>
      <c r="V35" s="22"/>
      <c r="W35" s="22">
        <v>125567497</v>
      </c>
      <c r="X35" s="22">
        <v>100065197</v>
      </c>
      <c r="Y35" s="22">
        <v>25502300</v>
      </c>
      <c r="Z35" s="23">
        <v>25.485684098538275</v>
      </c>
      <c r="AA35" s="20">
        <v>201362124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158501101</v>
      </c>
      <c r="D38" s="20"/>
      <c r="E38" s="21">
        <v>46242992</v>
      </c>
      <c r="F38" s="22">
        <v>46242992</v>
      </c>
      <c r="G38" s="22"/>
      <c r="H38" s="22">
        <v>2301581</v>
      </c>
      <c r="I38" s="22">
        <v>8578190</v>
      </c>
      <c r="J38" s="22">
        <v>10879771</v>
      </c>
      <c r="K38" s="22">
        <v>9441787</v>
      </c>
      <c r="L38" s="22">
        <v>19635302</v>
      </c>
      <c r="M38" s="22">
        <v>2185962</v>
      </c>
      <c r="N38" s="22">
        <v>31263051</v>
      </c>
      <c r="O38" s="22"/>
      <c r="P38" s="22"/>
      <c r="Q38" s="22"/>
      <c r="R38" s="22"/>
      <c r="S38" s="22"/>
      <c r="T38" s="22"/>
      <c r="U38" s="22"/>
      <c r="V38" s="22"/>
      <c r="W38" s="22">
        <v>42142822</v>
      </c>
      <c r="X38" s="22">
        <v>23120391</v>
      </c>
      <c r="Y38" s="22">
        <v>19022431</v>
      </c>
      <c r="Z38" s="23">
        <v>82.275559267142157</v>
      </c>
      <c r="AA38" s="20">
        <v>46242992</v>
      </c>
    </row>
    <row r="39" spans="1:27" x14ac:dyDescent="0.25">
      <c r="A39" s="19" t="s">
        <v>65</v>
      </c>
      <c r="B39" s="15" t="s">
        <v>32</v>
      </c>
      <c r="C39" s="20">
        <v>396628801</v>
      </c>
      <c r="D39" s="20"/>
      <c r="E39" s="21">
        <v>88352000</v>
      </c>
      <c r="F39" s="22">
        <v>88352000</v>
      </c>
      <c r="G39" s="22"/>
      <c r="H39" s="22">
        <v>14725332</v>
      </c>
      <c r="I39" s="22"/>
      <c r="J39" s="22">
        <v>14725332</v>
      </c>
      <c r="K39" s="22">
        <v>7362666</v>
      </c>
      <c r="L39" s="22">
        <v>14725332</v>
      </c>
      <c r="M39" s="22">
        <v>7362666</v>
      </c>
      <c r="N39" s="22">
        <v>29450664</v>
      </c>
      <c r="O39" s="22"/>
      <c r="P39" s="22"/>
      <c r="Q39" s="22"/>
      <c r="R39" s="22"/>
      <c r="S39" s="22"/>
      <c r="T39" s="22"/>
      <c r="U39" s="22"/>
      <c r="V39" s="22"/>
      <c r="W39" s="22">
        <v>44175996</v>
      </c>
      <c r="X39" s="22">
        <v>44741454</v>
      </c>
      <c r="Y39" s="22">
        <v>-565458</v>
      </c>
      <c r="Z39" s="23">
        <v>-1.2638346532055038</v>
      </c>
      <c r="AA39" s="20">
        <v>88352000</v>
      </c>
    </row>
    <row r="40" spans="1:27" x14ac:dyDescent="0.25">
      <c r="A40" s="19" t="s">
        <v>66</v>
      </c>
      <c r="B40" s="15" t="s">
        <v>32</v>
      </c>
      <c r="C40" s="20">
        <v>156619220</v>
      </c>
      <c r="D40" s="20"/>
      <c r="E40" s="21">
        <v>135835198</v>
      </c>
      <c r="F40" s="22">
        <v>135835198</v>
      </c>
      <c r="G40" s="22"/>
      <c r="H40" s="22"/>
      <c r="I40" s="22">
        <v>33958800</v>
      </c>
      <c r="J40" s="22">
        <v>33958800</v>
      </c>
      <c r="K40" s="22"/>
      <c r="L40" s="22">
        <v>22639200</v>
      </c>
      <c r="M40" s="22"/>
      <c r="N40" s="22">
        <v>22639200</v>
      </c>
      <c r="O40" s="22"/>
      <c r="P40" s="22"/>
      <c r="Q40" s="22"/>
      <c r="R40" s="22"/>
      <c r="S40" s="22"/>
      <c r="T40" s="22"/>
      <c r="U40" s="22"/>
      <c r="V40" s="22"/>
      <c r="W40" s="22">
        <v>56598000</v>
      </c>
      <c r="X40" s="22">
        <v>68786946</v>
      </c>
      <c r="Y40" s="22">
        <v>-12188946</v>
      </c>
      <c r="Z40" s="23">
        <v>-17.719853415210494</v>
      </c>
      <c r="AA40" s="20">
        <v>135835198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44046181</v>
      </c>
      <c r="D42" s="20"/>
      <c r="E42" s="21">
        <v>88557091</v>
      </c>
      <c r="F42" s="22">
        <v>88557091</v>
      </c>
      <c r="G42" s="22">
        <v>2396550</v>
      </c>
      <c r="H42" s="22">
        <v>1397039</v>
      </c>
      <c r="I42" s="22">
        <v>2839144</v>
      </c>
      <c r="J42" s="22">
        <v>6632733</v>
      </c>
      <c r="K42" s="22">
        <v>4132940</v>
      </c>
      <c r="L42" s="22">
        <v>6286499</v>
      </c>
      <c r="M42" s="22">
        <v>9329357</v>
      </c>
      <c r="N42" s="22">
        <v>19748796</v>
      </c>
      <c r="O42" s="22"/>
      <c r="P42" s="22"/>
      <c r="Q42" s="22"/>
      <c r="R42" s="22"/>
      <c r="S42" s="22"/>
      <c r="T42" s="22"/>
      <c r="U42" s="22"/>
      <c r="V42" s="22"/>
      <c r="W42" s="22">
        <v>26381529</v>
      </c>
      <c r="X42" s="22">
        <v>43412930</v>
      </c>
      <c r="Y42" s="22">
        <v>-17031401</v>
      </c>
      <c r="Z42" s="23">
        <v>-39.231171450533289</v>
      </c>
      <c r="AA42" s="20">
        <v>88557091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368411829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34729520</v>
      </c>
      <c r="D45" s="20"/>
      <c r="E45" s="21">
        <v>72069140</v>
      </c>
      <c r="F45" s="22">
        <v>72069140</v>
      </c>
      <c r="G45" s="22">
        <v>1752303</v>
      </c>
      <c r="H45" s="22">
        <v>1552031</v>
      </c>
      <c r="I45" s="22">
        <v>12428464</v>
      </c>
      <c r="J45" s="22">
        <v>15732798</v>
      </c>
      <c r="K45" s="22">
        <v>9470596</v>
      </c>
      <c r="L45" s="22">
        <v>6169088</v>
      </c>
      <c r="M45" s="22">
        <v>20656716</v>
      </c>
      <c r="N45" s="22">
        <v>36296400</v>
      </c>
      <c r="O45" s="22"/>
      <c r="P45" s="22"/>
      <c r="Q45" s="22"/>
      <c r="R45" s="22"/>
      <c r="S45" s="22"/>
      <c r="T45" s="22"/>
      <c r="U45" s="22"/>
      <c r="V45" s="22"/>
      <c r="W45" s="22">
        <v>52029198</v>
      </c>
      <c r="X45" s="22">
        <v>35963915</v>
      </c>
      <c r="Y45" s="22">
        <v>16065283</v>
      </c>
      <c r="Z45" s="23">
        <v>44.670562145417151</v>
      </c>
      <c r="AA45" s="20">
        <v>72069140</v>
      </c>
    </row>
    <row r="46" spans="1:27" x14ac:dyDescent="0.25">
      <c r="A46" s="19" t="s">
        <v>71</v>
      </c>
      <c r="B46" s="15" t="s">
        <v>32</v>
      </c>
      <c r="C46" s="20">
        <v>2712757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1347145542</v>
      </c>
      <c r="D48" s="29">
        <f t="shared" ref="D48:Y48" si="1">SUM(D35:D47)</f>
        <v>0</v>
      </c>
      <c r="E48" s="30">
        <f t="shared" si="1"/>
        <v>632418545</v>
      </c>
      <c r="F48" s="31">
        <f t="shared" si="1"/>
        <v>632418545</v>
      </c>
      <c r="G48" s="31">
        <f t="shared" si="1"/>
        <v>22986202</v>
      </c>
      <c r="H48" s="31">
        <f t="shared" si="1"/>
        <v>38910759</v>
      </c>
      <c r="I48" s="31">
        <f t="shared" si="1"/>
        <v>76872461</v>
      </c>
      <c r="J48" s="31">
        <f t="shared" si="1"/>
        <v>138769422</v>
      </c>
      <c r="K48" s="31">
        <f t="shared" si="1"/>
        <v>49566611</v>
      </c>
      <c r="L48" s="31">
        <f t="shared" si="1"/>
        <v>88444207</v>
      </c>
      <c r="M48" s="31">
        <f t="shared" si="1"/>
        <v>70114802</v>
      </c>
      <c r="N48" s="31">
        <f t="shared" si="1"/>
        <v>208125620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346895042</v>
      </c>
      <c r="X48" s="31">
        <f t="shared" si="1"/>
        <v>316090833</v>
      </c>
      <c r="Y48" s="31">
        <f t="shared" si="1"/>
        <v>30804209</v>
      </c>
      <c r="Z48" s="32">
        <f>+IF(X48&lt;&gt;0,+(Y48/X48)*100,0)</f>
        <v>9.7453661365750524</v>
      </c>
      <c r="AA48" s="29">
        <f>SUM(AA35:AA47)</f>
        <v>632418545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-943461754</v>
      </c>
      <c r="D49" s="39">
        <f t="shared" si="2"/>
        <v>0</v>
      </c>
      <c r="E49" s="40">
        <f t="shared" si="2"/>
        <v>-169550124</v>
      </c>
      <c r="F49" s="41">
        <f t="shared" si="2"/>
        <v>-169550124</v>
      </c>
      <c r="G49" s="41">
        <f t="shared" si="2"/>
        <v>6312311</v>
      </c>
      <c r="H49" s="41">
        <f t="shared" si="2"/>
        <v>-5302551</v>
      </c>
      <c r="I49" s="41">
        <f t="shared" si="2"/>
        <v>-42346339</v>
      </c>
      <c r="J49" s="41">
        <f t="shared" si="2"/>
        <v>-41336579</v>
      </c>
      <c r="K49" s="41">
        <f t="shared" si="2"/>
        <v>-14818299</v>
      </c>
      <c r="L49" s="41">
        <f t="shared" si="2"/>
        <v>-47699425</v>
      </c>
      <c r="M49" s="41">
        <f t="shared" si="2"/>
        <v>-43703972</v>
      </c>
      <c r="N49" s="41">
        <f t="shared" si="2"/>
        <v>-106221696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-147558275</v>
      </c>
      <c r="X49" s="41">
        <f t="shared" si="2"/>
        <v>-81695151</v>
      </c>
      <c r="Y49" s="41">
        <f t="shared" si="2"/>
        <v>-65863124</v>
      </c>
      <c r="Z49" s="42">
        <f>+IF(X49&lt;&gt;0,+(Y49/X49)*100,0)</f>
        <v>80.620603785896677</v>
      </c>
      <c r="AA49" s="39">
        <f>+AA33-AA48</f>
        <v>-169550124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-943461754</v>
      </c>
      <c r="D52" s="48">
        <f t="shared" si="3"/>
        <v>0</v>
      </c>
      <c r="E52" s="49">
        <f t="shared" si="3"/>
        <v>-169550124</v>
      </c>
      <c r="F52" s="50">
        <f t="shared" si="3"/>
        <v>-169550124</v>
      </c>
      <c r="G52" s="50">
        <f t="shared" si="3"/>
        <v>6312311</v>
      </c>
      <c r="H52" s="50">
        <f t="shared" si="3"/>
        <v>-5302551</v>
      </c>
      <c r="I52" s="50">
        <f t="shared" si="3"/>
        <v>-42346339</v>
      </c>
      <c r="J52" s="50">
        <f t="shared" si="3"/>
        <v>-41336579</v>
      </c>
      <c r="K52" s="50">
        <f t="shared" si="3"/>
        <v>-14818299</v>
      </c>
      <c r="L52" s="50">
        <f t="shared" si="3"/>
        <v>-47699425</v>
      </c>
      <c r="M52" s="50">
        <f t="shared" si="3"/>
        <v>-43703972</v>
      </c>
      <c r="N52" s="50">
        <f t="shared" si="3"/>
        <v>-106221696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-147558275</v>
      </c>
      <c r="X52" s="50">
        <f t="shared" si="3"/>
        <v>-81695151</v>
      </c>
      <c r="Y52" s="50">
        <f t="shared" si="3"/>
        <v>-65863124</v>
      </c>
      <c r="Z52" s="51">
        <f>+IF(X52&lt;&gt;0,+(Y52/X52)*100,0)</f>
        <v>80.620603785896677</v>
      </c>
      <c r="AA52" s="48">
        <f>SUM(AA49:AA51)</f>
        <v>-169550124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-943461754</v>
      </c>
      <c r="D54" s="54">
        <f>+D52-D53</f>
        <v>0</v>
      </c>
      <c r="E54" s="55">
        <f t="shared" si="4"/>
        <v>-169550124</v>
      </c>
      <c r="F54" s="56">
        <f t="shared" si="4"/>
        <v>-169550124</v>
      </c>
      <c r="G54" s="56">
        <f t="shared" si="4"/>
        <v>6312311</v>
      </c>
      <c r="H54" s="56">
        <f t="shared" si="4"/>
        <v>-5302551</v>
      </c>
      <c r="I54" s="56">
        <f t="shared" si="4"/>
        <v>-42346339</v>
      </c>
      <c r="J54" s="56">
        <f t="shared" si="4"/>
        <v>-41336579</v>
      </c>
      <c r="K54" s="56">
        <f t="shared" si="4"/>
        <v>-14818299</v>
      </c>
      <c r="L54" s="56">
        <f t="shared" si="4"/>
        <v>-47699425</v>
      </c>
      <c r="M54" s="56">
        <f t="shared" si="4"/>
        <v>-43703972</v>
      </c>
      <c r="N54" s="56">
        <f t="shared" si="4"/>
        <v>-106221696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-147558275</v>
      </c>
      <c r="X54" s="56">
        <f t="shared" si="4"/>
        <v>-81695151</v>
      </c>
      <c r="Y54" s="56">
        <f t="shared" si="4"/>
        <v>-65863124</v>
      </c>
      <c r="Z54" s="57">
        <f>+IF(X54&lt;&gt;0,+(Y54/X54)*100,0)</f>
        <v>80.620603785896677</v>
      </c>
      <c r="AA54" s="54">
        <f>+AA52-AA53</f>
        <v>-169550124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-943461754</v>
      </c>
      <c r="D57" s="48">
        <f>SUM(D54:D56)</f>
        <v>0</v>
      </c>
      <c r="E57" s="49">
        <f t="shared" si="5"/>
        <v>-169550124</v>
      </c>
      <c r="F57" s="50">
        <f t="shared" si="5"/>
        <v>-169550124</v>
      </c>
      <c r="G57" s="50">
        <f t="shared" si="5"/>
        <v>6312311</v>
      </c>
      <c r="H57" s="50">
        <f t="shared" si="5"/>
        <v>-5302551</v>
      </c>
      <c r="I57" s="50">
        <f t="shared" si="5"/>
        <v>-42346339</v>
      </c>
      <c r="J57" s="50">
        <f t="shared" si="5"/>
        <v>-41336579</v>
      </c>
      <c r="K57" s="50">
        <f t="shared" si="5"/>
        <v>-14818299</v>
      </c>
      <c r="L57" s="50">
        <f t="shared" si="5"/>
        <v>-47699425</v>
      </c>
      <c r="M57" s="50">
        <f t="shared" si="5"/>
        <v>-43703972</v>
      </c>
      <c r="N57" s="50">
        <f t="shared" si="5"/>
        <v>-106221696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-147558275</v>
      </c>
      <c r="X57" s="50">
        <f t="shared" si="5"/>
        <v>-81695151</v>
      </c>
      <c r="Y57" s="50">
        <f t="shared" si="5"/>
        <v>-65863124</v>
      </c>
      <c r="Z57" s="51">
        <f>+IF(X57&lt;&gt;0,+(Y57/X57)*100,0)</f>
        <v>80.620603785896677</v>
      </c>
      <c r="AA57" s="48">
        <f>SUM(AA54:AA56)</f>
        <v>-169550124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-943461754</v>
      </c>
      <c r="D60" s="65">
        <f>SUM(D57:D59)</f>
        <v>0</v>
      </c>
      <c r="E60" s="66">
        <f t="shared" si="6"/>
        <v>-169550124</v>
      </c>
      <c r="F60" s="67">
        <f t="shared" si="6"/>
        <v>-169550124</v>
      </c>
      <c r="G60" s="67">
        <f t="shared" si="6"/>
        <v>6312311</v>
      </c>
      <c r="H60" s="67">
        <f t="shared" si="6"/>
        <v>-5302551</v>
      </c>
      <c r="I60" s="67">
        <f t="shared" si="6"/>
        <v>-42346339</v>
      </c>
      <c r="J60" s="67">
        <f t="shared" si="6"/>
        <v>-41336579</v>
      </c>
      <c r="K60" s="67">
        <f t="shared" si="6"/>
        <v>-14818299</v>
      </c>
      <c r="L60" s="67">
        <f t="shared" si="6"/>
        <v>-47699425</v>
      </c>
      <c r="M60" s="67">
        <f t="shared" si="6"/>
        <v>-43703972</v>
      </c>
      <c r="N60" s="67">
        <f t="shared" si="6"/>
        <v>-106221696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-147558275</v>
      </c>
      <c r="X60" s="67">
        <f t="shared" si="6"/>
        <v>-81695151</v>
      </c>
      <c r="Y60" s="67">
        <f t="shared" si="6"/>
        <v>-65863124</v>
      </c>
      <c r="Z60" s="68">
        <f>+IF(X60&lt;&gt;0,+(Y60/X60)*100,0)</f>
        <v>80.620603785896677</v>
      </c>
      <c r="AA60" s="65">
        <f>SUM(AA57:AA59)</f>
        <v>-169550124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179968649</v>
      </c>
      <c r="D7" s="20"/>
      <c r="E7" s="21">
        <v>293258044</v>
      </c>
      <c r="F7" s="22">
        <v>293258044</v>
      </c>
      <c r="G7" s="22">
        <v>14994833</v>
      </c>
      <c r="H7" s="22">
        <v>15971799</v>
      </c>
      <c r="I7" s="22">
        <v>17212791</v>
      </c>
      <c r="J7" s="22">
        <v>48179423</v>
      </c>
      <c r="K7" s="22">
        <v>15504280</v>
      </c>
      <c r="L7" s="22">
        <v>15508587</v>
      </c>
      <c r="M7" s="22">
        <v>13150900</v>
      </c>
      <c r="N7" s="22">
        <v>44163767</v>
      </c>
      <c r="O7" s="22"/>
      <c r="P7" s="22"/>
      <c r="Q7" s="22"/>
      <c r="R7" s="22"/>
      <c r="S7" s="22"/>
      <c r="T7" s="22"/>
      <c r="U7" s="22"/>
      <c r="V7" s="22"/>
      <c r="W7" s="22">
        <v>92343190</v>
      </c>
      <c r="X7" s="22">
        <v>163099234</v>
      </c>
      <c r="Y7" s="22">
        <v>-70756044</v>
      </c>
      <c r="Z7" s="23">
        <v>-43.382204970993307</v>
      </c>
      <c r="AA7" s="20">
        <v>293258044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99047047</v>
      </c>
      <c r="D13" s="20"/>
      <c r="E13" s="21">
        <v>16075245</v>
      </c>
      <c r="F13" s="22">
        <v>16075245</v>
      </c>
      <c r="G13" s="22">
        <v>8808977</v>
      </c>
      <c r="H13" s="22">
        <v>8913920</v>
      </c>
      <c r="I13" s="22">
        <v>8649869</v>
      </c>
      <c r="J13" s="22">
        <v>26372766</v>
      </c>
      <c r="K13" s="22">
        <v>9173519</v>
      </c>
      <c r="L13" s="22">
        <v>8971337</v>
      </c>
      <c r="M13" s="22">
        <v>9308993</v>
      </c>
      <c r="N13" s="22">
        <v>27453849</v>
      </c>
      <c r="O13" s="22"/>
      <c r="P13" s="22"/>
      <c r="Q13" s="22"/>
      <c r="R13" s="22"/>
      <c r="S13" s="22"/>
      <c r="T13" s="22"/>
      <c r="U13" s="22"/>
      <c r="V13" s="22"/>
      <c r="W13" s="22">
        <v>53826615</v>
      </c>
      <c r="X13" s="22">
        <v>7897388</v>
      </c>
      <c r="Y13" s="22">
        <v>45929227</v>
      </c>
      <c r="Z13" s="23">
        <v>581.57490805820862</v>
      </c>
      <c r="AA13" s="20">
        <v>16075245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29857213</v>
      </c>
      <c r="D26" s="20"/>
      <c r="E26" s="21">
        <v>32086956</v>
      </c>
      <c r="F26" s="22">
        <v>25912695</v>
      </c>
      <c r="G26" s="22">
        <v>740025</v>
      </c>
      <c r="H26" s="22">
        <v>740025</v>
      </c>
      <c r="I26" s="22"/>
      <c r="J26" s="22">
        <v>1480050</v>
      </c>
      <c r="K26" s="22">
        <v>-1868276</v>
      </c>
      <c r="L26" s="22"/>
      <c r="M26" s="22">
        <v>740025</v>
      </c>
      <c r="N26" s="22">
        <v>-1128251</v>
      </c>
      <c r="O26" s="22"/>
      <c r="P26" s="22"/>
      <c r="Q26" s="22"/>
      <c r="R26" s="22"/>
      <c r="S26" s="22"/>
      <c r="T26" s="22"/>
      <c r="U26" s="22"/>
      <c r="V26" s="22"/>
      <c r="W26" s="22">
        <v>351799</v>
      </c>
      <c r="X26" s="22">
        <v>12956346</v>
      </c>
      <c r="Y26" s="22">
        <v>-12604547</v>
      </c>
      <c r="Z26" s="23">
        <v>-97.284735989606943</v>
      </c>
      <c r="AA26" s="20">
        <v>25912695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308872909</v>
      </c>
      <c r="D33" s="29">
        <f t="shared" ref="D33:Y33" si="0">SUM(D6:D32)</f>
        <v>0</v>
      </c>
      <c r="E33" s="30">
        <f t="shared" si="0"/>
        <v>341420245</v>
      </c>
      <c r="F33" s="31">
        <f t="shared" si="0"/>
        <v>335245984</v>
      </c>
      <c r="G33" s="31">
        <f t="shared" si="0"/>
        <v>24543835</v>
      </c>
      <c r="H33" s="31">
        <f t="shared" si="0"/>
        <v>25625744</v>
      </c>
      <c r="I33" s="31">
        <f t="shared" si="0"/>
        <v>25862660</v>
      </c>
      <c r="J33" s="31">
        <f t="shared" si="0"/>
        <v>76032239</v>
      </c>
      <c r="K33" s="31">
        <f t="shared" si="0"/>
        <v>22809523</v>
      </c>
      <c r="L33" s="31">
        <f t="shared" si="0"/>
        <v>24479924</v>
      </c>
      <c r="M33" s="31">
        <f t="shared" si="0"/>
        <v>23199918</v>
      </c>
      <c r="N33" s="31">
        <f t="shared" si="0"/>
        <v>70489365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146521604</v>
      </c>
      <c r="X33" s="31">
        <f t="shared" si="0"/>
        <v>183952968</v>
      </c>
      <c r="Y33" s="31">
        <f t="shared" si="0"/>
        <v>-37431364</v>
      </c>
      <c r="Z33" s="32">
        <f>+IF(X33&lt;&gt;0,+(Y33/X33)*100,0)</f>
        <v>-20.348333819762015</v>
      </c>
      <c r="AA33" s="29">
        <f>SUM(AA6:AA32)</f>
        <v>335245984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93644970</v>
      </c>
      <c r="D35" s="20"/>
      <c r="E35" s="21">
        <v>86792467</v>
      </c>
      <c r="F35" s="22">
        <v>86792481</v>
      </c>
      <c r="G35" s="22">
        <v>7824386</v>
      </c>
      <c r="H35" s="22">
        <v>7125859</v>
      </c>
      <c r="I35" s="22">
        <v>7418705</v>
      </c>
      <c r="J35" s="22">
        <v>22368950</v>
      </c>
      <c r="K35" s="22">
        <v>7314955</v>
      </c>
      <c r="L35" s="22">
        <v>7304024</v>
      </c>
      <c r="M35" s="22">
        <v>7181815</v>
      </c>
      <c r="N35" s="22">
        <v>21800794</v>
      </c>
      <c r="O35" s="22"/>
      <c r="P35" s="22"/>
      <c r="Q35" s="22"/>
      <c r="R35" s="22"/>
      <c r="S35" s="22"/>
      <c r="T35" s="22"/>
      <c r="U35" s="22"/>
      <c r="V35" s="22"/>
      <c r="W35" s="22">
        <v>44169744</v>
      </c>
      <c r="X35" s="22">
        <v>43698812</v>
      </c>
      <c r="Y35" s="22">
        <v>470932</v>
      </c>
      <c r="Z35" s="23">
        <v>1.077676894282618</v>
      </c>
      <c r="AA35" s="20">
        <v>86792481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27014294</v>
      </c>
      <c r="D38" s="20"/>
      <c r="E38" s="21">
        <v>35896443</v>
      </c>
      <c r="F38" s="22">
        <v>34996443</v>
      </c>
      <c r="G38" s="22">
        <v>141223</v>
      </c>
      <c r="H38" s="22">
        <v>1981138</v>
      </c>
      <c r="I38" s="22">
        <v>3462187</v>
      </c>
      <c r="J38" s="22">
        <v>5584548</v>
      </c>
      <c r="K38" s="22">
        <v>1642601</v>
      </c>
      <c r="L38" s="22">
        <v>1139187</v>
      </c>
      <c r="M38" s="22">
        <v>2551847</v>
      </c>
      <c r="N38" s="22">
        <v>5333635</v>
      </c>
      <c r="O38" s="22"/>
      <c r="P38" s="22"/>
      <c r="Q38" s="22"/>
      <c r="R38" s="22"/>
      <c r="S38" s="22"/>
      <c r="T38" s="22"/>
      <c r="U38" s="22"/>
      <c r="V38" s="22"/>
      <c r="W38" s="22">
        <v>10918183</v>
      </c>
      <c r="X38" s="22">
        <v>18218388</v>
      </c>
      <c r="Y38" s="22">
        <v>-7300205</v>
      </c>
      <c r="Z38" s="23">
        <v>-40.070532036094519</v>
      </c>
      <c r="AA38" s="20">
        <v>34996443</v>
      </c>
    </row>
    <row r="39" spans="1:27" x14ac:dyDescent="0.25">
      <c r="A39" s="19" t="s">
        <v>65</v>
      </c>
      <c r="B39" s="15" t="s">
        <v>32</v>
      </c>
      <c r="C39" s="20">
        <v>249731164</v>
      </c>
      <c r="D39" s="20"/>
      <c r="E39" s="21">
        <v>142400365</v>
      </c>
      <c r="F39" s="22">
        <v>142400365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142400365</v>
      </c>
    </row>
    <row r="40" spans="1:27" x14ac:dyDescent="0.25">
      <c r="A40" s="19" t="s">
        <v>66</v>
      </c>
      <c r="B40" s="15" t="s">
        <v>32</v>
      </c>
      <c r="C40" s="20">
        <v>54938493</v>
      </c>
      <c r="D40" s="20"/>
      <c r="E40" s="21">
        <v>58114560</v>
      </c>
      <c r="F40" s="22">
        <v>58114560</v>
      </c>
      <c r="G40" s="22"/>
      <c r="H40" s="22"/>
      <c r="I40" s="22"/>
      <c r="J40" s="22"/>
      <c r="K40" s="22"/>
      <c r="L40" s="22"/>
      <c r="M40" s="22">
        <v>25272014</v>
      </c>
      <c r="N40" s="22">
        <v>25272014</v>
      </c>
      <c r="O40" s="22"/>
      <c r="P40" s="22"/>
      <c r="Q40" s="22"/>
      <c r="R40" s="22"/>
      <c r="S40" s="22"/>
      <c r="T40" s="22"/>
      <c r="U40" s="22"/>
      <c r="V40" s="22"/>
      <c r="W40" s="22">
        <v>25272014</v>
      </c>
      <c r="X40" s="22">
        <v>25501366</v>
      </c>
      <c r="Y40" s="22">
        <v>-229352</v>
      </c>
      <c r="Z40" s="23">
        <v>-0.89937142975007689</v>
      </c>
      <c r="AA40" s="20">
        <v>58114560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12282768</v>
      </c>
      <c r="D42" s="20"/>
      <c r="E42" s="21">
        <v>8662716</v>
      </c>
      <c r="F42" s="22">
        <v>8662717</v>
      </c>
      <c r="G42" s="22">
        <v>643500</v>
      </c>
      <c r="H42" s="22">
        <v>1291762</v>
      </c>
      <c r="I42" s="22">
        <v>1052767</v>
      </c>
      <c r="J42" s="22">
        <v>2988029</v>
      </c>
      <c r="K42" s="22">
        <v>1096256</v>
      </c>
      <c r="L42" s="22">
        <v>823500</v>
      </c>
      <c r="M42" s="22">
        <v>917006</v>
      </c>
      <c r="N42" s="22">
        <v>2836762</v>
      </c>
      <c r="O42" s="22"/>
      <c r="P42" s="22"/>
      <c r="Q42" s="22"/>
      <c r="R42" s="22"/>
      <c r="S42" s="22"/>
      <c r="T42" s="22"/>
      <c r="U42" s="22"/>
      <c r="V42" s="22"/>
      <c r="W42" s="22">
        <v>5824791</v>
      </c>
      <c r="X42" s="22">
        <v>2811148</v>
      </c>
      <c r="Y42" s="22">
        <v>3013643</v>
      </c>
      <c r="Z42" s="23">
        <v>107.2032849213204</v>
      </c>
      <c r="AA42" s="20">
        <v>8662717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4883085</v>
      </c>
      <c r="D44" s="20"/>
      <c r="E44" s="21">
        <v>7557737</v>
      </c>
      <c r="F44" s="22">
        <v>7557737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2475492</v>
      </c>
      <c r="Y44" s="22">
        <v>-2475492</v>
      </c>
      <c r="Z44" s="23">
        <v>-100</v>
      </c>
      <c r="AA44" s="20">
        <v>7557737</v>
      </c>
    </row>
    <row r="45" spans="1:27" x14ac:dyDescent="0.25">
      <c r="A45" s="19" t="s">
        <v>70</v>
      </c>
      <c r="B45" s="15" t="s">
        <v>32</v>
      </c>
      <c r="C45" s="20">
        <v>36608551</v>
      </c>
      <c r="D45" s="20"/>
      <c r="E45" s="21">
        <v>42146601</v>
      </c>
      <c r="F45" s="22">
        <v>42146609</v>
      </c>
      <c r="G45" s="22">
        <v>2565489</v>
      </c>
      <c r="H45" s="22">
        <v>2913603</v>
      </c>
      <c r="I45" s="22">
        <v>4700884</v>
      </c>
      <c r="J45" s="22">
        <v>10179976</v>
      </c>
      <c r="K45" s="22">
        <v>4769384</v>
      </c>
      <c r="L45" s="22">
        <v>4425881</v>
      </c>
      <c r="M45" s="22">
        <v>4409215</v>
      </c>
      <c r="N45" s="22">
        <v>13604480</v>
      </c>
      <c r="O45" s="22"/>
      <c r="P45" s="22"/>
      <c r="Q45" s="22"/>
      <c r="R45" s="22"/>
      <c r="S45" s="22"/>
      <c r="T45" s="22"/>
      <c r="U45" s="22"/>
      <c r="V45" s="22"/>
      <c r="W45" s="22">
        <v>23784456</v>
      </c>
      <c r="X45" s="22">
        <v>9163034</v>
      </c>
      <c r="Y45" s="22">
        <v>14621422</v>
      </c>
      <c r="Z45" s="23">
        <v>159.56965782294378</v>
      </c>
      <c r="AA45" s="20">
        <v>42146609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479103325</v>
      </c>
      <c r="D48" s="29">
        <f t="shared" ref="D48:Y48" si="1">SUM(D35:D47)</f>
        <v>0</v>
      </c>
      <c r="E48" s="30">
        <f t="shared" si="1"/>
        <v>381570889</v>
      </c>
      <c r="F48" s="31">
        <f t="shared" si="1"/>
        <v>380670912</v>
      </c>
      <c r="G48" s="31">
        <f t="shared" si="1"/>
        <v>11174598</v>
      </c>
      <c r="H48" s="31">
        <f t="shared" si="1"/>
        <v>13312362</v>
      </c>
      <c r="I48" s="31">
        <f t="shared" si="1"/>
        <v>16634543</v>
      </c>
      <c r="J48" s="31">
        <f t="shared" si="1"/>
        <v>41121503</v>
      </c>
      <c r="K48" s="31">
        <f t="shared" si="1"/>
        <v>14823196</v>
      </c>
      <c r="L48" s="31">
        <f t="shared" si="1"/>
        <v>13692592</v>
      </c>
      <c r="M48" s="31">
        <f t="shared" si="1"/>
        <v>40331897</v>
      </c>
      <c r="N48" s="31">
        <f t="shared" si="1"/>
        <v>68847685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109969188</v>
      </c>
      <c r="X48" s="31">
        <f t="shared" si="1"/>
        <v>101868240</v>
      </c>
      <c r="Y48" s="31">
        <f t="shared" si="1"/>
        <v>8100948</v>
      </c>
      <c r="Z48" s="32">
        <f>+IF(X48&lt;&gt;0,+(Y48/X48)*100,0)</f>
        <v>7.9523784842066565</v>
      </c>
      <c r="AA48" s="29">
        <f>SUM(AA35:AA47)</f>
        <v>380670912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-170230416</v>
      </c>
      <c r="D49" s="39">
        <f t="shared" si="2"/>
        <v>0</v>
      </c>
      <c r="E49" s="40">
        <f t="shared" si="2"/>
        <v>-40150644</v>
      </c>
      <c r="F49" s="41">
        <f t="shared" si="2"/>
        <v>-45424928</v>
      </c>
      <c r="G49" s="41">
        <f t="shared" si="2"/>
        <v>13369237</v>
      </c>
      <c r="H49" s="41">
        <f t="shared" si="2"/>
        <v>12313382</v>
      </c>
      <c r="I49" s="41">
        <f t="shared" si="2"/>
        <v>9228117</v>
      </c>
      <c r="J49" s="41">
        <f t="shared" si="2"/>
        <v>34910736</v>
      </c>
      <c r="K49" s="41">
        <f t="shared" si="2"/>
        <v>7986327</v>
      </c>
      <c r="L49" s="41">
        <f t="shared" si="2"/>
        <v>10787332</v>
      </c>
      <c r="M49" s="41">
        <f t="shared" si="2"/>
        <v>-17131979</v>
      </c>
      <c r="N49" s="41">
        <f t="shared" si="2"/>
        <v>1641680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36552416</v>
      </c>
      <c r="X49" s="41">
        <f t="shared" si="2"/>
        <v>82084728</v>
      </c>
      <c r="Y49" s="41">
        <f t="shared" si="2"/>
        <v>-45532312</v>
      </c>
      <c r="Z49" s="42">
        <f>+IF(X49&lt;&gt;0,+(Y49/X49)*100,0)</f>
        <v>-55.469894472940204</v>
      </c>
      <c r="AA49" s="39">
        <f>+AA33-AA48</f>
        <v>-45424928</v>
      </c>
    </row>
    <row r="50" spans="1:27" x14ac:dyDescent="0.25">
      <c r="A50" s="43" t="s">
        <v>75</v>
      </c>
      <c r="B50" s="15" t="s">
        <v>32</v>
      </c>
      <c r="C50" s="20">
        <v>45752787</v>
      </c>
      <c r="D50" s="20"/>
      <c r="E50" s="21">
        <v>33913044</v>
      </c>
      <c r="F50" s="22">
        <v>40087305</v>
      </c>
      <c r="G50" s="22"/>
      <c r="H50" s="22"/>
      <c r="I50" s="22"/>
      <c r="J50" s="22"/>
      <c r="K50" s="22">
        <v>2345326</v>
      </c>
      <c r="L50" s="22"/>
      <c r="M50" s="22"/>
      <c r="N50" s="22">
        <v>2345326</v>
      </c>
      <c r="O50" s="22"/>
      <c r="P50" s="22"/>
      <c r="Q50" s="22"/>
      <c r="R50" s="22"/>
      <c r="S50" s="22"/>
      <c r="T50" s="22"/>
      <c r="U50" s="22"/>
      <c r="V50" s="22"/>
      <c r="W50" s="22">
        <v>2345326</v>
      </c>
      <c r="X50" s="22">
        <v>20043654</v>
      </c>
      <c r="Y50" s="22">
        <v>-17698328</v>
      </c>
      <c r="Z50" s="23">
        <v>-88.2989099692102</v>
      </c>
      <c r="AA50" s="20">
        <v>40087305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-124477629</v>
      </c>
      <c r="D52" s="48">
        <f t="shared" si="3"/>
        <v>0</v>
      </c>
      <c r="E52" s="49">
        <f t="shared" si="3"/>
        <v>-6237600</v>
      </c>
      <c r="F52" s="50">
        <f t="shared" si="3"/>
        <v>-5337623</v>
      </c>
      <c r="G52" s="50">
        <f t="shared" si="3"/>
        <v>13369237</v>
      </c>
      <c r="H52" s="50">
        <f t="shared" si="3"/>
        <v>12313382</v>
      </c>
      <c r="I52" s="50">
        <f t="shared" si="3"/>
        <v>9228117</v>
      </c>
      <c r="J52" s="50">
        <f t="shared" si="3"/>
        <v>34910736</v>
      </c>
      <c r="K52" s="50">
        <f t="shared" si="3"/>
        <v>10331653</v>
      </c>
      <c r="L52" s="50">
        <f t="shared" si="3"/>
        <v>10787332</v>
      </c>
      <c r="M52" s="50">
        <f t="shared" si="3"/>
        <v>-17131979</v>
      </c>
      <c r="N52" s="50">
        <f t="shared" si="3"/>
        <v>3987006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38897742</v>
      </c>
      <c r="X52" s="50">
        <f t="shared" si="3"/>
        <v>102128382</v>
      </c>
      <c r="Y52" s="50">
        <f t="shared" si="3"/>
        <v>-63230640</v>
      </c>
      <c r="Z52" s="51">
        <f>+IF(X52&lt;&gt;0,+(Y52/X52)*100,0)</f>
        <v>-61.912897043644534</v>
      </c>
      <c r="AA52" s="48">
        <f>SUM(AA49:AA51)</f>
        <v>-5337623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-124477629</v>
      </c>
      <c r="D54" s="54">
        <f>+D52-D53</f>
        <v>0</v>
      </c>
      <c r="E54" s="55">
        <f t="shared" si="4"/>
        <v>-6237600</v>
      </c>
      <c r="F54" s="56">
        <f t="shared" si="4"/>
        <v>-5337623</v>
      </c>
      <c r="G54" s="56">
        <f t="shared" si="4"/>
        <v>13369237</v>
      </c>
      <c r="H54" s="56">
        <f t="shared" si="4"/>
        <v>12313382</v>
      </c>
      <c r="I54" s="56">
        <f t="shared" si="4"/>
        <v>9228117</v>
      </c>
      <c r="J54" s="56">
        <f t="shared" si="4"/>
        <v>34910736</v>
      </c>
      <c r="K54" s="56">
        <f t="shared" si="4"/>
        <v>10331653</v>
      </c>
      <c r="L54" s="56">
        <f t="shared" si="4"/>
        <v>10787332</v>
      </c>
      <c r="M54" s="56">
        <f t="shared" si="4"/>
        <v>-17131979</v>
      </c>
      <c r="N54" s="56">
        <f t="shared" si="4"/>
        <v>3987006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38897742</v>
      </c>
      <c r="X54" s="56">
        <f t="shared" si="4"/>
        <v>102128382</v>
      </c>
      <c r="Y54" s="56">
        <f t="shared" si="4"/>
        <v>-63230640</v>
      </c>
      <c r="Z54" s="57">
        <f>+IF(X54&lt;&gt;0,+(Y54/X54)*100,0)</f>
        <v>-61.912897043644534</v>
      </c>
      <c r="AA54" s="54">
        <f>+AA52-AA53</f>
        <v>-5337623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-124477629</v>
      </c>
      <c r="D57" s="48">
        <f>SUM(D54:D56)</f>
        <v>0</v>
      </c>
      <c r="E57" s="49">
        <f t="shared" si="5"/>
        <v>-6237600</v>
      </c>
      <c r="F57" s="50">
        <f t="shared" si="5"/>
        <v>-5337623</v>
      </c>
      <c r="G57" s="50">
        <f t="shared" si="5"/>
        <v>13369237</v>
      </c>
      <c r="H57" s="50">
        <f t="shared" si="5"/>
        <v>12313382</v>
      </c>
      <c r="I57" s="50">
        <f t="shared" si="5"/>
        <v>9228117</v>
      </c>
      <c r="J57" s="50">
        <f t="shared" si="5"/>
        <v>34910736</v>
      </c>
      <c r="K57" s="50">
        <f t="shared" si="5"/>
        <v>10331653</v>
      </c>
      <c r="L57" s="50">
        <f t="shared" si="5"/>
        <v>10787332</v>
      </c>
      <c r="M57" s="50">
        <f t="shared" si="5"/>
        <v>-17131979</v>
      </c>
      <c r="N57" s="50">
        <f t="shared" si="5"/>
        <v>3987006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38897742</v>
      </c>
      <c r="X57" s="50">
        <f t="shared" si="5"/>
        <v>102128382</v>
      </c>
      <c r="Y57" s="50">
        <f t="shared" si="5"/>
        <v>-63230640</v>
      </c>
      <c r="Z57" s="51">
        <f>+IF(X57&lt;&gt;0,+(Y57/X57)*100,0)</f>
        <v>-61.912897043644534</v>
      </c>
      <c r="AA57" s="48">
        <f>SUM(AA54:AA56)</f>
        <v>-5337623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-124477629</v>
      </c>
      <c r="D60" s="65">
        <f>SUM(D57:D59)</f>
        <v>0</v>
      </c>
      <c r="E60" s="66">
        <f t="shared" si="6"/>
        <v>-6237600</v>
      </c>
      <c r="F60" s="67">
        <f t="shared" si="6"/>
        <v>-5337623</v>
      </c>
      <c r="G60" s="67">
        <f t="shared" si="6"/>
        <v>13369237</v>
      </c>
      <c r="H60" s="67">
        <f t="shared" si="6"/>
        <v>12313382</v>
      </c>
      <c r="I60" s="67">
        <f t="shared" si="6"/>
        <v>9228117</v>
      </c>
      <c r="J60" s="67">
        <f t="shared" si="6"/>
        <v>34910736</v>
      </c>
      <c r="K60" s="67">
        <f t="shared" si="6"/>
        <v>10331653</v>
      </c>
      <c r="L60" s="67">
        <f t="shared" si="6"/>
        <v>10787332</v>
      </c>
      <c r="M60" s="67">
        <f t="shared" si="6"/>
        <v>-17131979</v>
      </c>
      <c r="N60" s="67">
        <f t="shared" si="6"/>
        <v>3987006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38897742</v>
      </c>
      <c r="X60" s="67">
        <f t="shared" si="6"/>
        <v>102128382</v>
      </c>
      <c r="Y60" s="67">
        <f t="shared" si="6"/>
        <v>-63230640</v>
      </c>
      <c r="Z60" s="68">
        <f>+IF(X60&lt;&gt;0,+(Y60/X60)*100,0)</f>
        <v>-61.912897043644534</v>
      </c>
      <c r="AA60" s="65">
        <f>SUM(AA57:AA59)</f>
        <v>-5337623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885900</v>
      </c>
      <c r="D38" s="20"/>
      <c r="E38" s="21">
        <v>240000</v>
      </c>
      <c r="F38" s="22">
        <v>240000</v>
      </c>
      <c r="G38" s="22">
        <v>63600</v>
      </c>
      <c r="H38" s="22">
        <v>21200</v>
      </c>
      <c r="I38" s="22">
        <v>42400</v>
      </c>
      <c r="J38" s="22">
        <v>127200</v>
      </c>
      <c r="K38" s="22">
        <v>42400</v>
      </c>
      <c r="L38" s="22"/>
      <c r="M38" s="22">
        <v>49500</v>
      </c>
      <c r="N38" s="22">
        <v>91900</v>
      </c>
      <c r="O38" s="22"/>
      <c r="P38" s="22"/>
      <c r="Q38" s="22"/>
      <c r="R38" s="22"/>
      <c r="S38" s="22"/>
      <c r="T38" s="22"/>
      <c r="U38" s="22"/>
      <c r="V38" s="22"/>
      <c r="W38" s="22">
        <v>219100</v>
      </c>
      <c r="X38" s="22">
        <v>120000</v>
      </c>
      <c r="Y38" s="22">
        <v>99100</v>
      </c>
      <c r="Z38" s="23">
        <v>82.583333333333329</v>
      </c>
      <c r="AA38" s="20">
        <v>240000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885900</v>
      </c>
      <c r="D48" s="29">
        <f t="shared" ref="D48:Y48" si="1">SUM(D35:D47)</f>
        <v>0</v>
      </c>
      <c r="E48" s="30">
        <f t="shared" si="1"/>
        <v>240000</v>
      </c>
      <c r="F48" s="31">
        <f t="shared" si="1"/>
        <v>240000</v>
      </c>
      <c r="G48" s="31">
        <f t="shared" si="1"/>
        <v>63600</v>
      </c>
      <c r="H48" s="31">
        <f t="shared" si="1"/>
        <v>21200</v>
      </c>
      <c r="I48" s="31">
        <f t="shared" si="1"/>
        <v>42400</v>
      </c>
      <c r="J48" s="31">
        <f t="shared" si="1"/>
        <v>127200</v>
      </c>
      <c r="K48" s="31">
        <f t="shared" si="1"/>
        <v>42400</v>
      </c>
      <c r="L48" s="31">
        <f t="shared" si="1"/>
        <v>0</v>
      </c>
      <c r="M48" s="31">
        <f t="shared" si="1"/>
        <v>49500</v>
      </c>
      <c r="N48" s="31">
        <f t="shared" si="1"/>
        <v>91900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219100</v>
      </c>
      <c r="X48" s="31">
        <f t="shared" si="1"/>
        <v>120000</v>
      </c>
      <c r="Y48" s="31">
        <f t="shared" si="1"/>
        <v>99100</v>
      </c>
      <c r="Z48" s="32">
        <f>+IF(X48&lt;&gt;0,+(Y48/X48)*100,0)</f>
        <v>82.583333333333329</v>
      </c>
      <c r="AA48" s="29">
        <f>SUM(AA35:AA47)</f>
        <v>240000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-885900</v>
      </c>
      <c r="D49" s="39">
        <f t="shared" si="2"/>
        <v>0</v>
      </c>
      <c r="E49" s="40">
        <f t="shared" si="2"/>
        <v>-240000</v>
      </c>
      <c r="F49" s="41">
        <f t="shared" si="2"/>
        <v>-240000</v>
      </c>
      <c r="G49" s="41">
        <f t="shared" si="2"/>
        <v>-63600</v>
      </c>
      <c r="H49" s="41">
        <f t="shared" si="2"/>
        <v>-21200</v>
      </c>
      <c r="I49" s="41">
        <f t="shared" si="2"/>
        <v>-42400</v>
      </c>
      <c r="J49" s="41">
        <f t="shared" si="2"/>
        <v>-127200</v>
      </c>
      <c r="K49" s="41">
        <f t="shared" si="2"/>
        <v>-42400</v>
      </c>
      <c r="L49" s="41">
        <f t="shared" si="2"/>
        <v>0</v>
      </c>
      <c r="M49" s="41">
        <f t="shared" si="2"/>
        <v>-49500</v>
      </c>
      <c r="N49" s="41">
        <f t="shared" si="2"/>
        <v>-91900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-219100</v>
      </c>
      <c r="X49" s="41">
        <f t="shared" si="2"/>
        <v>-120000</v>
      </c>
      <c r="Y49" s="41">
        <f t="shared" si="2"/>
        <v>-99100</v>
      </c>
      <c r="Z49" s="42">
        <f>+IF(X49&lt;&gt;0,+(Y49/X49)*100,0)</f>
        <v>82.583333333333329</v>
      </c>
      <c r="AA49" s="39">
        <f>+AA33-AA48</f>
        <v>-240000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-885900</v>
      </c>
      <c r="D52" s="48">
        <f t="shared" si="3"/>
        <v>0</v>
      </c>
      <c r="E52" s="49">
        <f t="shared" si="3"/>
        <v>-240000</v>
      </c>
      <c r="F52" s="50">
        <f t="shared" si="3"/>
        <v>-240000</v>
      </c>
      <c r="G52" s="50">
        <f t="shared" si="3"/>
        <v>-63600</v>
      </c>
      <c r="H52" s="50">
        <f t="shared" si="3"/>
        <v>-21200</v>
      </c>
      <c r="I52" s="50">
        <f t="shared" si="3"/>
        <v>-42400</v>
      </c>
      <c r="J52" s="50">
        <f t="shared" si="3"/>
        <v>-127200</v>
      </c>
      <c r="K52" s="50">
        <f t="shared" si="3"/>
        <v>-42400</v>
      </c>
      <c r="L52" s="50">
        <f t="shared" si="3"/>
        <v>0</v>
      </c>
      <c r="M52" s="50">
        <f t="shared" si="3"/>
        <v>-49500</v>
      </c>
      <c r="N52" s="50">
        <f t="shared" si="3"/>
        <v>-91900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-219100</v>
      </c>
      <c r="X52" s="50">
        <f t="shared" si="3"/>
        <v>-120000</v>
      </c>
      <c r="Y52" s="50">
        <f t="shared" si="3"/>
        <v>-99100</v>
      </c>
      <c r="Z52" s="51">
        <f>+IF(X52&lt;&gt;0,+(Y52/X52)*100,0)</f>
        <v>82.583333333333329</v>
      </c>
      <c r="AA52" s="48">
        <f>SUM(AA49:AA51)</f>
        <v>-240000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-885900</v>
      </c>
      <c r="D54" s="54">
        <f>+D52-D53</f>
        <v>0</v>
      </c>
      <c r="E54" s="55">
        <f t="shared" si="4"/>
        <v>-240000</v>
      </c>
      <c r="F54" s="56">
        <f t="shared" si="4"/>
        <v>-240000</v>
      </c>
      <c r="G54" s="56">
        <f t="shared" si="4"/>
        <v>-63600</v>
      </c>
      <c r="H54" s="56">
        <f t="shared" si="4"/>
        <v>-21200</v>
      </c>
      <c r="I54" s="56">
        <f t="shared" si="4"/>
        <v>-42400</v>
      </c>
      <c r="J54" s="56">
        <f t="shared" si="4"/>
        <v>-127200</v>
      </c>
      <c r="K54" s="56">
        <f t="shared" si="4"/>
        <v>-42400</v>
      </c>
      <c r="L54" s="56">
        <f t="shared" si="4"/>
        <v>0</v>
      </c>
      <c r="M54" s="56">
        <f t="shared" si="4"/>
        <v>-49500</v>
      </c>
      <c r="N54" s="56">
        <f t="shared" si="4"/>
        <v>-91900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-219100</v>
      </c>
      <c r="X54" s="56">
        <f t="shared" si="4"/>
        <v>-120000</v>
      </c>
      <c r="Y54" s="56">
        <f t="shared" si="4"/>
        <v>-99100</v>
      </c>
      <c r="Z54" s="57">
        <f>+IF(X54&lt;&gt;0,+(Y54/X54)*100,0)</f>
        <v>82.583333333333329</v>
      </c>
      <c r="AA54" s="54">
        <f>+AA52-AA53</f>
        <v>-240000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-885900</v>
      </c>
      <c r="D57" s="48">
        <f>SUM(D54:D56)</f>
        <v>0</v>
      </c>
      <c r="E57" s="49">
        <f t="shared" si="5"/>
        <v>-240000</v>
      </c>
      <c r="F57" s="50">
        <f t="shared" si="5"/>
        <v>-240000</v>
      </c>
      <c r="G57" s="50">
        <f t="shared" si="5"/>
        <v>-63600</v>
      </c>
      <c r="H57" s="50">
        <f t="shared" si="5"/>
        <v>-21200</v>
      </c>
      <c r="I57" s="50">
        <f t="shared" si="5"/>
        <v>-42400</v>
      </c>
      <c r="J57" s="50">
        <f t="shared" si="5"/>
        <v>-127200</v>
      </c>
      <c r="K57" s="50">
        <f t="shared" si="5"/>
        <v>-42400</v>
      </c>
      <c r="L57" s="50">
        <f t="shared" si="5"/>
        <v>0</v>
      </c>
      <c r="M57" s="50">
        <f t="shared" si="5"/>
        <v>-49500</v>
      </c>
      <c r="N57" s="50">
        <f t="shared" si="5"/>
        <v>-91900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-219100</v>
      </c>
      <c r="X57" s="50">
        <f t="shared" si="5"/>
        <v>-120000</v>
      </c>
      <c r="Y57" s="50">
        <f t="shared" si="5"/>
        <v>-99100</v>
      </c>
      <c r="Z57" s="51">
        <f>+IF(X57&lt;&gt;0,+(Y57/X57)*100,0)</f>
        <v>82.583333333333329</v>
      </c>
      <c r="AA57" s="48">
        <f>SUM(AA54:AA56)</f>
        <v>-240000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-885900</v>
      </c>
      <c r="D60" s="65">
        <f>SUM(D57:D59)</f>
        <v>0</v>
      </c>
      <c r="E60" s="66">
        <f t="shared" si="6"/>
        <v>-240000</v>
      </c>
      <c r="F60" s="67">
        <f t="shared" si="6"/>
        <v>-240000</v>
      </c>
      <c r="G60" s="67">
        <f t="shared" si="6"/>
        <v>-63600</v>
      </c>
      <c r="H60" s="67">
        <f t="shared" si="6"/>
        <v>-21200</v>
      </c>
      <c r="I60" s="67">
        <f t="shared" si="6"/>
        <v>-42400</v>
      </c>
      <c r="J60" s="67">
        <f t="shared" si="6"/>
        <v>-127200</v>
      </c>
      <c r="K60" s="67">
        <f t="shared" si="6"/>
        <v>-42400</v>
      </c>
      <c r="L60" s="67">
        <f t="shared" si="6"/>
        <v>0</v>
      </c>
      <c r="M60" s="67">
        <f t="shared" si="6"/>
        <v>-49500</v>
      </c>
      <c r="N60" s="67">
        <f t="shared" si="6"/>
        <v>-91900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-219100</v>
      </c>
      <c r="X60" s="67">
        <f t="shared" si="6"/>
        <v>-120000</v>
      </c>
      <c r="Y60" s="67">
        <f t="shared" si="6"/>
        <v>-99100</v>
      </c>
      <c r="Z60" s="68">
        <f>+IF(X60&lt;&gt;0,+(Y60/X60)*100,0)</f>
        <v>82.583333333333329</v>
      </c>
      <c r="AA60" s="65">
        <f>SUM(AA57:AA59)</f>
        <v>-240000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241396388</v>
      </c>
      <c r="D7" s="20"/>
      <c r="E7" s="21">
        <v>302810650</v>
      </c>
      <c r="F7" s="22">
        <v>302810650</v>
      </c>
      <c r="G7" s="22">
        <v>1234459</v>
      </c>
      <c r="H7" s="22">
        <v>19954103</v>
      </c>
      <c r="I7" s="22">
        <v>19078688</v>
      </c>
      <c r="J7" s="22">
        <v>40267250</v>
      </c>
      <c r="K7" s="22">
        <v>19004107</v>
      </c>
      <c r="L7" s="22">
        <v>21733163</v>
      </c>
      <c r="M7" s="22">
        <v>21184996</v>
      </c>
      <c r="N7" s="22">
        <v>61922266</v>
      </c>
      <c r="O7" s="22"/>
      <c r="P7" s="22"/>
      <c r="Q7" s="22"/>
      <c r="R7" s="22"/>
      <c r="S7" s="22"/>
      <c r="T7" s="22"/>
      <c r="U7" s="22"/>
      <c r="V7" s="22"/>
      <c r="W7" s="22">
        <v>102189516</v>
      </c>
      <c r="X7" s="22">
        <v>141848219</v>
      </c>
      <c r="Y7" s="22">
        <v>-39658703</v>
      </c>
      <c r="Z7" s="23">
        <v>-27.958548425623871</v>
      </c>
      <c r="AA7" s="20">
        <v>302810650</v>
      </c>
    </row>
    <row r="8" spans="1:27" x14ac:dyDescent="0.25">
      <c r="A8" s="19" t="s">
        <v>36</v>
      </c>
      <c r="B8" s="15" t="s">
        <v>32</v>
      </c>
      <c r="C8" s="20">
        <v>72190956</v>
      </c>
      <c r="D8" s="20"/>
      <c r="E8" s="21">
        <v>142875651</v>
      </c>
      <c r="F8" s="22">
        <v>142875651</v>
      </c>
      <c r="G8" s="22">
        <v>6399945</v>
      </c>
      <c r="H8" s="22">
        <v>6409843</v>
      </c>
      <c r="I8" s="22">
        <v>6394277</v>
      </c>
      <c r="J8" s="22">
        <v>19204065</v>
      </c>
      <c r="K8" s="22">
        <v>6444107</v>
      </c>
      <c r="L8" s="22">
        <v>6448640</v>
      </c>
      <c r="M8" s="22">
        <v>6462265</v>
      </c>
      <c r="N8" s="22">
        <v>19355012</v>
      </c>
      <c r="O8" s="22"/>
      <c r="P8" s="22"/>
      <c r="Q8" s="22"/>
      <c r="R8" s="22"/>
      <c r="S8" s="22"/>
      <c r="T8" s="22"/>
      <c r="U8" s="22"/>
      <c r="V8" s="22"/>
      <c r="W8" s="22">
        <v>38559077</v>
      </c>
      <c r="X8" s="22">
        <v>66865872</v>
      </c>
      <c r="Y8" s="22">
        <v>-28306795</v>
      </c>
      <c r="Z8" s="23">
        <v>-42.333696029567967</v>
      </c>
      <c r="AA8" s="20">
        <v>142875651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59261086</v>
      </c>
      <c r="D13" s="20"/>
      <c r="E13" s="21">
        <v>23774945</v>
      </c>
      <c r="F13" s="22">
        <v>23774945</v>
      </c>
      <c r="G13" s="22">
        <v>3689497</v>
      </c>
      <c r="H13" s="22">
        <v>3782692</v>
      </c>
      <c r="I13" s="22">
        <v>3544881</v>
      </c>
      <c r="J13" s="22">
        <v>11017070</v>
      </c>
      <c r="K13" s="22">
        <v>3660801</v>
      </c>
      <c r="L13" s="22">
        <v>3840658</v>
      </c>
      <c r="M13" s="22">
        <v>4018118</v>
      </c>
      <c r="N13" s="22">
        <v>11519577</v>
      </c>
      <c r="O13" s="22"/>
      <c r="P13" s="22"/>
      <c r="Q13" s="22"/>
      <c r="R13" s="22"/>
      <c r="S13" s="22"/>
      <c r="T13" s="22"/>
      <c r="U13" s="22"/>
      <c r="V13" s="22"/>
      <c r="W13" s="22">
        <v>22536647</v>
      </c>
      <c r="X13" s="22">
        <v>11636040</v>
      </c>
      <c r="Y13" s="22">
        <v>10900607</v>
      </c>
      <c r="Z13" s="23">
        <v>93.679696872819278</v>
      </c>
      <c r="AA13" s="20">
        <v>23774945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17823652</v>
      </c>
      <c r="F14" s="22">
        <v>17823652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8723331</v>
      </c>
      <c r="Y14" s="22">
        <v>-8723331</v>
      </c>
      <c r="Z14" s="23">
        <v>-100</v>
      </c>
      <c r="AA14" s="20">
        <v>17823652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330442155</v>
      </c>
      <c r="F26" s="22">
        <v>330442155</v>
      </c>
      <c r="G26" s="22">
        <v>-115811</v>
      </c>
      <c r="H26" s="22">
        <v>-127424</v>
      </c>
      <c r="I26" s="22">
        <v>-115852</v>
      </c>
      <c r="J26" s="22">
        <v>-359087</v>
      </c>
      <c r="K26" s="22">
        <v>-111764</v>
      </c>
      <c r="L26" s="22">
        <v>-110555</v>
      </c>
      <c r="M26" s="22">
        <v>-106289</v>
      </c>
      <c r="N26" s="22">
        <v>-328608</v>
      </c>
      <c r="O26" s="22"/>
      <c r="P26" s="22"/>
      <c r="Q26" s="22"/>
      <c r="R26" s="22"/>
      <c r="S26" s="22"/>
      <c r="T26" s="22"/>
      <c r="U26" s="22"/>
      <c r="V26" s="22"/>
      <c r="W26" s="22">
        <v>-687695</v>
      </c>
      <c r="X26" s="22">
        <v>241067333</v>
      </c>
      <c r="Y26" s="22">
        <v>-241755028</v>
      </c>
      <c r="Z26" s="23">
        <v>-100.28527092055231</v>
      </c>
      <c r="AA26" s="20">
        <v>330442155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114646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372963076</v>
      </c>
      <c r="D33" s="29">
        <f t="shared" ref="D33:Y33" si="0">SUM(D6:D32)</f>
        <v>0</v>
      </c>
      <c r="E33" s="30">
        <f t="shared" si="0"/>
        <v>817727053</v>
      </c>
      <c r="F33" s="31">
        <f t="shared" si="0"/>
        <v>817727053</v>
      </c>
      <c r="G33" s="31">
        <f t="shared" si="0"/>
        <v>11208090</v>
      </c>
      <c r="H33" s="31">
        <f t="shared" si="0"/>
        <v>30019214</v>
      </c>
      <c r="I33" s="31">
        <f t="shared" si="0"/>
        <v>28901994</v>
      </c>
      <c r="J33" s="31">
        <f t="shared" si="0"/>
        <v>70129298</v>
      </c>
      <c r="K33" s="31">
        <f t="shared" si="0"/>
        <v>28997251</v>
      </c>
      <c r="L33" s="31">
        <f t="shared" si="0"/>
        <v>31911906</v>
      </c>
      <c r="M33" s="31">
        <f t="shared" si="0"/>
        <v>31559090</v>
      </c>
      <c r="N33" s="31">
        <f t="shared" si="0"/>
        <v>92468247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162597545</v>
      </c>
      <c r="X33" s="31">
        <f t="shared" si="0"/>
        <v>470140795</v>
      </c>
      <c r="Y33" s="31">
        <f t="shared" si="0"/>
        <v>-307543250</v>
      </c>
      <c r="Z33" s="32">
        <f>+IF(X33&lt;&gt;0,+(Y33/X33)*100,0)</f>
        <v>-65.415138033277884</v>
      </c>
      <c r="AA33" s="29">
        <f>SUM(AA6:AA32)</f>
        <v>817727053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278982373</v>
      </c>
      <c r="D35" s="20"/>
      <c r="E35" s="21">
        <v>253208940</v>
      </c>
      <c r="F35" s="22">
        <v>253208940</v>
      </c>
      <c r="G35" s="22">
        <v>26573494</v>
      </c>
      <c r="H35" s="22">
        <v>26274488</v>
      </c>
      <c r="I35" s="22">
        <v>24438340</v>
      </c>
      <c r="J35" s="22">
        <v>77286322</v>
      </c>
      <c r="K35" s="22">
        <v>26235597</v>
      </c>
      <c r="L35" s="22">
        <v>28599038</v>
      </c>
      <c r="M35" s="22">
        <v>26733806</v>
      </c>
      <c r="N35" s="22">
        <v>81568441</v>
      </c>
      <c r="O35" s="22"/>
      <c r="P35" s="22"/>
      <c r="Q35" s="22"/>
      <c r="R35" s="22"/>
      <c r="S35" s="22"/>
      <c r="T35" s="22"/>
      <c r="U35" s="22"/>
      <c r="V35" s="22"/>
      <c r="W35" s="22">
        <v>158854763</v>
      </c>
      <c r="X35" s="22">
        <v>126604692</v>
      </c>
      <c r="Y35" s="22">
        <v>32250071</v>
      </c>
      <c r="Z35" s="23">
        <v>25.473045659318849</v>
      </c>
      <c r="AA35" s="20">
        <v>253208940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108000000</v>
      </c>
      <c r="F38" s="22">
        <v>108000000</v>
      </c>
      <c r="G38" s="22">
        <v>1386942</v>
      </c>
      <c r="H38" s="22">
        <v>1082000</v>
      </c>
      <c r="I38" s="22">
        <v>9365192</v>
      </c>
      <c r="J38" s="22">
        <v>11834134</v>
      </c>
      <c r="K38" s="22">
        <v>14298078</v>
      </c>
      <c r="L38" s="22">
        <v>16116146</v>
      </c>
      <c r="M38" s="22">
        <v>10817050</v>
      </c>
      <c r="N38" s="22">
        <v>41231274</v>
      </c>
      <c r="O38" s="22"/>
      <c r="P38" s="22"/>
      <c r="Q38" s="22"/>
      <c r="R38" s="22"/>
      <c r="S38" s="22"/>
      <c r="T38" s="22"/>
      <c r="U38" s="22"/>
      <c r="V38" s="22"/>
      <c r="W38" s="22">
        <v>53065408</v>
      </c>
      <c r="X38" s="22">
        <v>54000006</v>
      </c>
      <c r="Y38" s="22">
        <v>-934598</v>
      </c>
      <c r="Z38" s="23">
        <v>-1.730736844732943</v>
      </c>
      <c r="AA38" s="20">
        <v>108000000</v>
      </c>
    </row>
    <row r="39" spans="1:27" x14ac:dyDescent="0.25">
      <c r="A39" s="19" t="s">
        <v>65</v>
      </c>
      <c r="B39" s="15" t="s">
        <v>32</v>
      </c>
      <c r="C39" s="20">
        <v>-158845634</v>
      </c>
      <c r="D39" s="20"/>
      <c r="E39" s="21">
        <v>107507624</v>
      </c>
      <c r="F39" s="22">
        <v>107507624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53753814</v>
      </c>
      <c r="Y39" s="22">
        <v>-53753814</v>
      </c>
      <c r="Z39" s="23">
        <v>-100</v>
      </c>
      <c r="AA39" s="20">
        <v>107507624</v>
      </c>
    </row>
    <row r="40" spans="1:27" x14ac:dyDescent="0.25">
      <c r="A40" s="19" t="s">
        <v>66</v>
      </c>
      <c r="B40" s="15" t="s">
        <v>32</v>
      </c>
      <c r="C40" s="20">
        <v>408138321</v>
      </c>
      <c r="D40" s="20"/>
      <c r="E40" s="21">
        <v>171000000</v>
      </c>
      <c r="F40" s="22">
        <v>171000000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85500000</v>
      </c>
      <c r="Y40" s="22">
        <v>-85500000</v>
      </c>
      <c r="Z40" s="23">
        <v>-100</v>
      </c>
      <c r="AA40" s="20">
        <v>171000000</v>
      </c>
    </row>
    <row r="41" spans="1:27" x14ac:dyDescent="0.25">
      <c r="A41" s="19" t="s">
        <v>40</v>
      </c>
      <c r="B41" s="15" t="s">
        <v>32</v>
      </c>
      <c r="C41" s="20">
        <v>4544202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32313552</v>
      </c>
      <c r="D42" s="20"/>
      <c r="E42" s="21">
        <v>43001943</v>
      </c>
      <c r="F42" s="22">
        <v>50001943</v>
      </c>
      <c r="G42" s="22"/>
      <c r="H42" s="22">
        <v>4112120</v>
      </c>
      <c r="I42" s="22">
        <v>2647483</v>
      </c>
      <c r="J42" s="22">
        <v>6759603</v>
      </c>
      <c r="K42" s="22">
        <v>3498830</v>
      </c>
      <c r="L42" s="22">
        <v>2657877</v>
      </c>
      <c r="M42" s="22">
        <v>4962051</v>
      </c>
      <c r="N42" s="22">
        <v>11118758</v>
      </c>
      <c r="O42" s="22"/>
      <c r="P42" s="22"/>
      <c r="Q42" s="22"/>
      <c r="R42" s="22"/>
      <c r="S42" s="22"/>
      <c r="T42" s="22"/>
      <c r="U42" s="22"/>
      <c r="V42" s="22"/>
      <c r="W42" s="22">
        <v>17878361</v>
      </c>
      <c r="X42" s="22">
        <v>27800996</v>
      </c>
      <c r="Y42" s="22">
        <v>-9922635</v>
      </c>
      <c r="Z42" s="23">
        <v>-35.691652917758773</v>
      </c>
      <c r="AA42" s="20">
        <v>50001943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302878630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190250511</v>
      </c>
      <c r="D45" s="20"/>
      <c r="E45" s="21">
        <v>113315165</v>
      </c>
      <c r="F45" s="22">
        <v>113315165</v>
      </c>
      <c r="G45" s="22">
        <v>253808256</v>
      </c>
      <c r="H45" s="22">
        <v>6551244</v>
      </c>
      <c r="I45" s="22">
        <v>5494183</v>
      </c>
      <c r="J45" s="22">
        <v>265853683</v>
      </c>
      <c r="K45" s="22">
        <v>6152374</v>
      </c>
      <c r="L45" s="22">
        <v>6414170</v>
      </c>
      <c r="M45" s="22">
        <v>24699161</v>
      </c>
      <c r="N45" s="22">
        <v>37265705</v>
      </c>
      <c r="O45" s="22"/>
      <c r="P45" s="22"/>
      <c r="Q45" s="22"/>
      <c r="R45" s="22"/>
      <c r="S45" s="22"/>
      <c r="T45" s="22"/>
      <c r="U45" s="22"/>
      <c r="V45" s="22"/>
      <c r="W45" s="22">
        <v>303119388</v>
      </c>
      <c r="X45" s="22">
        <v>56657604</v>
      </c>
      <c r="Y45" s="22">
        <v>246461784</v>
      </c>
      <c r="Z45" s="23">
        <v>435.00212963470892</v>
      </c>
      <c r="AA45" s="20">
        <v>113315165</v>
      </c>
    </row>
    <row r="46" spans="1:27" x14ac:dyDescent="0.25">
      <c r="A46" s="19" t="s">
        <v>71</v>
      </c>
      <c r="B46" s="15" t="s">
        <v>32</v>
      </c>
      <c r="C46" s="20">
        <v>23519091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135218971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1217000017</v>
      </c>
      <c r="D48" s="29">
        <f t="shared" ref="D48:Y48" si="1">SUM(D35:D47)</f>
        <v>0</v>
      </c>
      <c r="E48" s="30">
        <f t="shared" si="1"/>
        <v>796033672</v>
      </c>
      <c r="F48" s="31">
        <f t="shared" si="1"/>
        <v>803033672</v>
      </c>
      <c r="G48" s="31">
        <f t="shared" si="1"/>
        <v>281768692</v>
      </c>
      <c r="H48" s="31">
        <f t="shared" si="1"/>
        <v>38019852</v>
      </c>
      <c r="I48" s="31">
        <f t="shared" si="1"/>
        <v>41945198</v>
      </c>
      <c r="J48" s="31">
        <f t="shared" si="1"/>
        <v>361733742</v>
      </c>
      <c r="K48" s="31">
        <f t="shared" si="1"/>
        <v>50184879</v>
      </c>
      <c r="L48" s="31">
        <f t="shared" si="1"/>
        <v>53787231</v>
      </c>
      <c r="M48" s="31">
        <f t="shared" si="1"/>
        <v>67212068</v>
      </c>
      <c r="N48" s="31">
        <f t="shared" si="1"/>
        <v>171184178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532917920</v>
      </c>
      <c r="X48" s="31">
        <f t="shared" si="1"/>
        <v>404317112</v>
      </c>
      <c r="Y48" s="31">
        <f t="shared" si="1"/>
        <v>128600808</v>
      </c>
      <c r="Z48" s="32">
        <f>+IF(X48&lt;&gt;0,+(Y48/X48)*100,0)</f>
        <v>31.806916942956398</v>
      </c>
      <c r="AA48" s="29">
        <f>SUM(AA35:AA47)</f>
        <v>803033672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-844036941</v>
      </c>
      <c r="D49" s="39">
        <f t="shared" si="2"/>
        <v>0</v>
      </c>
      <c r="E49" s="40">
        <f t="shared" si="2"/>
        <v>21693381</v>
      </c>
      <c r="F49" s="41">
        <f t="shared" si="2"/>
        <v>14693381</v>
      </c>
      <c r="G49" s="41">
        <f t="shared" si="2"/>
        <v>-270560602</v>
      </c>
      <c r="H49" s="41">
        <f t="shared" si="2"/>
        <v>-8000638</v>
      </c>
      <c r="I49" s="41">
        <f t="shared" si="2"/>
        <v>-13043204</v>
      </c>
      <c r="J49" s="41">
        <f t="shared" si="2"/>
        <v>-291604444</v>
      </c>
      <c r="K49" s="41">
        <f t="shared" si="2"/>
        <v>-21187628</v>
      </c>
      <c r="L49" s="41">
        <f t="shared" si="2"/>
        <v>-21875325</v>
      </c>
      <c r="M49" s="41">
        <f t="shared" si="2"/>
        <v>-35652978</v>
      </c>
      <c r="N49" s="41">
        <f t="shared" si="2"/>
        <v>-78715931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-370320375</v>
      </c>
      <c r="X49" s="41">
        <f t="shared" si="2"/>
        <v>65823683</v>
      </c>
      <c r="Y49" s="41">
        <f t="shared" si="2"/>
        <v>-436144058</v>
      </c>
      <c r="Z49" s="42">
        <f>+IF(X49&lt;&gt;0,+(Y49/X49)*100,0)</f>
        <v>-662.59443124748884</v>
      </c>
      <c r="AA49" s="39">
        <f>+AA33-AA48</f>
        <v>14693381</v>
      </c>
    </row>
    <row r="50" spans="1:27" x14ac:dyDescent="0.25">
      <c r="A50" s="43" t="s">
        <v>75</v>
      </c>
      <c r="B50" s="15" t="s">
        <v>32</v>
      </c>
      <c r="C50" s="20">
        <v>1105959202</v>
      </c>
      <c r="D50" s="20"/>
      <c r="E50" s="21">
        <v>1099481000</v>
      </c>
      <c r="F50" s="22">
        <v>1129481000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672989875</v>
      </c>
      <c r="Y50" s="22">
        <v>-672989875</v>
      </c>
      <c r="Z50" s="23">
        <v>-100</v>
      </c>
      <c r="AA50" s="20">
        <v>1129481000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261922261</v>
      </c>
      <c r="D52" s="48">
        <f t="shared" si="3"/>
        <v>0</v>
      </c>
      <c r="E52" s="49">
        <f t="shared" si="3"/>
        <v>1121174381</v>
      </c>
      <c r="F52" s="50">
        <f t="shared" si="3"/>
        <v>1144174381</v>
      </c>
      <c r="G52" s="50">
        <f t="shared" si="3"/>
        <v>-270560602</v>
      </c>
      <c r="H52" s="50">
        <f t="shared" si="3"/>
        <v>-8000638</v>
      </c>
      <c r="I52" s="50">
        <f t="shared" si="3"/>
        <v>-13043204</v>
      </c>
      <c r="J52" s="50">
        <f t="shared" si="3"/>
        <v>-291604444</v>
      </c>
      <c r="K52" s="50">
        <f t="shared" si="3"/>
        <v>-21187628</v>
      </c>
      <c r="L52" s="50">
        <f t="shared" si="3"/>
        <v>-21875325</v>
      </c>
      <c r="M52" s="50">
        <f t="shared" si="3"/>
        <v>-35652978</v>
      </c>
      <c r="N52" s="50">
        <f t="shared" si="3"/>
        <v>-78715931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-370320375</v>
      </c>
      <c r="X52" s="50">
        <f t="shared" si="3"/>
        <v>738813558</v>
      </c>
      <c r="Y52" s="50">
        <f t="shared" si="3"/>
        <v>-1109133933</v>
      </c>
      <c r="Z52" s="51">
        <f>+IF(X52&lt;&gt;0,+(Y52/X52)*100,0)</f>
        <v>-150.12365717847317</v>
      </c>
      <c r="AA52" s="48">
        <f>SUM(AA49:AA51)</f>
        <v>1144174381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261922261</v>
      </c>
      <c r="D54" s="54">
        <f>+D52-D53</f>
        <v>0</v>
      </c>
      <c r="E54" s="55">
        <f t="shared" si="4"/>
        <v>1121174381</v>
      </c>
      <c r="F54" s="56">
        <f t="shared" si="4"/>
        <v>1144174381</v>
      </c>
      <c r="G54" s="56">
        <f t="shared" si="4"/>
        <v>-270560602</v>
      </c>
      <c r="H54" s="56">
        <f t="shared" si="4"/>
        <v>-8000638</v>
      </c>
      <c r="I54" s="56">
        <f t="shared" si="4"/>
        <v>-13043204</v>
      </c>
      <c r="J54" s="56">
        <f t="shared" si="4"/>
        <v>-291604444</v>
      </c>
      <c r="K54" s="56">
        <f t="shared" si="4"/>
        <v>-21187628</v>
      </c>
      <c r="L54" s="56">
        <f t="shared" si="4"/>
        <v>-21875325</v>
      </c>
      <c r="M54" s="56">
        <f t="shared" si="4"/>
        <v>-35652978</v>
      </c>
      <c r="N54" s="56">
        <f t="shared" si="4"/>
        <v>-78715931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-370320375</v>
      </c>
      <c r="X54" s="56">
        <f t="shared" si="4"/>
        <v>738813558</v>
      </c>
      <c r="Y54" s="56">
        <f t="shared" si="4"/>
        <v>-1109133933</v>
      </c>
      <c r="Z54" s="57">
        <f>+IF(X54&lt;&gt;0,+(Y54/X54)*100,0)</f>
        <v>-150.12365717847317</v>
      </c>
      <c r="AA54" s="54">
        <f>+AA52-AA53</f>
        <v>1144174381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261922261</v>
      </c>
      <c r="D57" s="48">
        <f>SUM(D54:D56)</f>
        <v>0</v>
      </c>
      <c r="E57" s="49">
        <f t="shared" si="5"/>
        <v>1121174381</v>
      </c>
      <c r="F57" s="50">
        <f t="shared" si="5"/>
        <v>1144174381</v>
      </c>
      <c r="G57" s="50">
        <f t="shared" si="5"/>
        <v>-270560602</v>
      </c>
      <c r="H57" s="50">
        <f t="shared" si="5"/>
        <v>-8000638</v>
      </c>
      <c r="I57" s="50">
        <f t="shared" si="5"/>
        <v>-13043204</v>
      </c>
      <c r="J57" s="50">
        <f t="shared" si="5"/>
        <v>-291604444</v>
      </c>
      <c r="K57" s="50">
        <f t="shared" si="5"/>
        <v>-21187628</v>
      </c>
      <c r="L57" s="50">
        <f t="shared" si="5"/>
        <v>-21875325</v>
      </c>
      <c r="M57" s="50">
        <f t="shared" si="5"/>
        <v>-35652978</v>
      </c>
      <c r="N57" s="50">
        <f t="shared" si="5"/>
        <v>-78715931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-370320375</v>
      </c>
      <c r="X57" s="50">
        <f t="shared" si="5"/>
        <v>738813558</v>
      </c>
      <c r="Y57" s="50">
        <f t="shared" si="5"/>
        <v>-1109133933</v>
      </c>
      <c r="Z57" s="51">
        <f>+IF(X57&lt;&gt;0,+(Y57/X57)*100,0)</f>
        <v>-150.12365717847317</v>
      </c>
      <c r="AA57" s="48">
        <f>SUM(AA54:AA56)</f>
        <v>1144174381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261922261</v>
      </c>
      <c r="D60" s="65">
        <f>SUM(D57:D59)</f>
        <v>0</v>
      </c>
      <c r="E60" s="66">
        <f t="shared" si="6"/>
        <v>1121174381</v>
      </c>
      <c r="F60" s="67">
        <f t="shared" si="6"/>
        <v>1144174381</v>
      </c>
      <c r="G60" s="67">
        <f t="shared" si="6"/>
        <v>-270560602</v>
      </c>
      <c r="H60" s="67">
        <f t="shared" si="6"/>
        <v>-8000638</v>
      </c>
      <c r="I60" s="67">
        <f t="shared" si="6"/>
        <v>-13043204</v>
      </c>
      <c r="J60" s="67">
        <f t="shared" si="6"/>
        <v>-291604444</v>
      </c>
      <c r="K60" s="67">
        <f t="shared" si="6"/>
        <v>-21187628</v>
      </c>
      <c r="L60" s="67">
        <f t="shared" si="6"/>
        <v>-21875325</v>
      </c>
      <c r="M60" s="67">
        <f t="shared" si="6"/>
        <v>-35652978</v>
      </c>
      <c r="N60" s="67">
        <f t="shared" si="6"/>
        <v>-78715931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-370320375</v>
      </c>
      <c r="X60" s="67">
        <f t="shared" si="6"/>
        <v>738813558</v>
      </c>
      <c r="Y60" s="67">
        <f t="shared" si="6"/>
        <v>-1109133933</v>
      </c>
      <c r="Z60" s="68">
        <f>+IF(X60&lt;&gt;0,+(Y60/X60)*100,0)</f>
        <v>-150.12365717847317</v>
      </c>
      <c r="AA60" s="65">
        <f>SUM(AA57:AA59)</f>
        <v>1144174381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299700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299700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-299700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-299700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-299700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-299700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-299700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20064687</v>
      </c>
      <c r="D7" s="20"/>
      <c r="E7" s="21">
        <v>40292761</v>
      </c>
      <c r="F7" s="22">
        <v>40292761</v>
      </c>
      <c r="G7" s="22">
        <v>2775864</v>
      </c>
      <c r="H7" s="22">
        <v>3067986</v>
      </c>
      <c r="I7" s="22">
        <v>1942908</v>
      </c>
      <c r="J7" s="22">
        <v>7786758</v>
      </c>
      <c r="K7" s="22">
        <v>3194802</v>
      </c>
      <c r="L7" s="22">
        <v>3248833</v>
      </c>
      <c r="M7" s="22">
        <v>3201844</v>
      </c>
      <c r="N7" s="22">
        <v>9645479</v>
      </c>
      <c r="O7" s="22"/>
      <c r="P7" s="22"/>
      <c r="Q7" s="22"/>
      <c r="R7" s="22"/>
      <c r="S7" s="22"/>
      <c r="T7" s="22"/>
      <c r="U7" s="22"/>
      <c r="V7" s="22"/>
      <c r="W7" s="22">
        <v>17432237</v>
      </c>
      <c r="X7" s="22">
        <v>20146386</v>
      </c>
      <c r="Y7" s="22">
        <v>-2714149</v>
      </c>
      <c r="Z7" s="23">
        <v>-13.472138377573028</v>
      </c>
      <c r="AA7" s="20">
        <v>40292761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3603000</v>
      </c>
      <c r="D26" s="20"/>
      <c r="E26" s="21">
        <v>3319000</v>
      </c>
      <c r="F26" s="22">
        <v>3319000</v>
      </c>
      <c r="G26" s="22"/>
      <c r="H26" s="22">
        <v>563169</v>
      </c>
      <c r="I26" s="22">
        <v>560975</v>
      </c>
      <c r="J26" s="22">
        <v>1124144</v>
      </c>
      <c r="K26" s="22">
        <v>556390</v>
      </c>
      <c r="L26" s="22">
        <v>537117</v>
      </c>
      <c r="M26" s="22">
        <v>527416</v>
      </c>
      <c r="N26" s="22">
        <v>1620923</v>
      </c>
      <c r="O26" s="22"/>
      <c r="P26" s="22"/>
      <c r="Q26" s="22"/>
      <c r="R26" s="22"/>
      <c r="S26" s="22"/>
      <c r="T26" s="22"/>
      <c r="U26" s="22"/>
      <c r="V26" s="22"/>
      <c r="W26" s="22">
        <v>2745067</v>
      </c>
      <c r="X26" s="22">
        <v>1659498</v>
      </c>
      <c r="Y26" s="22">
        <v>1085569</v>
      </c>
      <c r="Z26" s="23">
        <v>65.415505170840817</v>
      </c>
      <c r="AA26" s="20">
        <v>3319000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23667687</v>
      </c>
      <c r="D33" s="29">
        <f t="shared" ref="D33:Y33" si="0">SUM(D6:D32)</f>
        <v>0</v>
      </c>
      <c r="E33" s="30">
        <f t="shared" si="0"/>
        <v>43611761</v>
      </c>
      <c r="F33" s="31">
        <f t="shared" si="0"/>
        <v>43611761</v>
      </c>
      <c r="G33" s="31">
        <f t="shared" si="0"/>
        <v>2775864</v>
      </c>
      <c r="H33" s="31">
        <f t="shared" si="0"/>
        <v>3631155</v>
      </c>
      <c r="I33" s="31">
        <f t="shared" si="0"/>
        <v>2503883</v>
      </c>
      <c r="J33" s="31">
        <f t="shared" si="0"/>
        <v>8910902</v>
      </c>
      <c r="K33" s="31">
        <f t="shared" si="0"/>
        <v>3751192</v>
      </c>
      <c r="L33" s="31">
        <f t="shared" si="0"/>
        <v>3785950</v>
      </c>
      <c r="M33" s="31">
        <f t="shared" si="0"/>
        <v>3729260</v>
      </c>
      <c r="N33" s="31">
        <f t="shared" si="0"/>
        <v>11266402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20177304</v>
      </c>
      <c r="X33" s="31">
        <f t="shared" si="0"/>
        <v>21805884</v>
      </c>
      <c r="Y33" s="31">
        <f t="shared" si="0"/>
        <v>-1628580</v>
      </c>
      <c r="Z33" s="32">
        <f>+IF(X33&lt;&gt;0,+(Y33/X33)*100,0)</f>
        <v>-7.4685346395495813</v>
      </c>
      <c r="AA33" s="29">
        <f>SUM(AA6:AA32)</f>
        <v>43611761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90513367</v>
      </c>
      <c r="D35" s="20"/>
      <c r="E35" s="21">
        <v>101808963</v>
      </c>
      <c r="F35" s="22">
        <v>101808963</v>
      </c>
      <c r="G35" s="22">
        <v>8361641</v>
      </c>
      <c r="H35" s="22">
        <v>7932500</v>
      </c>
      <c r="I35" s="22">
        <v>7960715</v>
      </c>
      <c r="J35" s="22">
        <v>24254856</v>
      </c>
      <c r="K35" s="22">
        <v>8125165</v>
      </c>
      <c r="L35" s="22">
        <v>7889145</v>
      </c>
      <c r="M35" s="22">
        <v>8011413</v>
      </c>
      <c r="N35" s="22">
        <v>24025723</v>
      </c>
      <c r="O35" s="22"/>
      <c r="P35" s="22"/>
      <c r="Q35" s="22"/>
      <c r="R35" s="22"/>
      <c r="S35" s="22"/>
      <c r="T35" s="22"/>
      <c r="U35" s="22"/>
      <c r="V35" s="22"/>
      <c r="W35" s="22">
        <v>48280579</v>
      </c>
      <c r="X35" s="22">
        <v>50904492</v>
      </c>
      <c r="Y35" s="22">
        <v>-2623913</v>
      </c>
      <c r="Z35" s="23">
        <v>-5.1545804641366422</v>
      </c>
      <c r="AA35" s="20">
        <v>101808963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10043126</v>
      </c>
      <c r="D38" s="20"/>
      <c r="E38" s="21">
        <v>7600000</v>
      </c>
      <c r="F38" s="22">
        <v>7600000</v>
      </c>
      <c r="G38" s="22"/>
      <c r="H38" s="22">
        <v>54733</v>
      </c>
      <c r="I38" s="22">
        <v>1380610</v>
      </c>
      <c r="J38" s="22">
        <v>1435343</v>
      </c>
      <c r="K38" s="22">
        <v>1118400</v>
      </c>
      <c r="L38" s="22">
        <v>1000778</v>
      </c>
      <c r="M38" s="22">
        <v>68927</v>
      </c>
      <c r="N38" s="22">
        <v>2188105</v>
      </c>
      <c r="O38" s="22"/>
      <c r="P38" s="22"/>
      <c r="Q38" s="22"/>
      <c r="R38" s="22"/>
      <c r="S38" s="22"/>
      <c r="T38" s="22"/>
      <c r="U38" s="22"/>
      <c r="V38" s="22"/>
      <c r="W38" s="22">
        <v>3623448</v>
      </c>
      <c r="X38" s="22">
        <v>3799998</v>
      </c>
      <c r="Y38" s="22">
        <v>-176550</v>
      </c>
      <c r="Z38" s="23">
        <v>-4.6460550768710931</v>
      </c>
      <c r="AA38" s="20">
        <v>7600000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15600000</v>
      </c>
      <c r="F39" s="22">
        <v>15600000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7800000</v>
      </c>
      <c r="Y39" s="22">
        <v>-7800000</v>
      </c>
      <c r="Z39" s="23">
        <v>-100</v>
      </c>
      <c r="AA39" s="20">
        <v>15600000</v>
      </c>
    </row>
    <row r="40" spans="1:27" x14ac:dyDescent="0.25">
      <c r="A40" s="19" t="s">
        <v>66</v>
      </c>
      <c r="B40" s="15" t="s">
        <v>32</v>
      </c>
      <c r="C40" s="20">
        <v>61945995</v>
      </c>
      <c r="D40" s="20"/>
      <c r="E40" s="21">
        <v>130258699</v>
      </c>
      <c r="F40" s="22">
        <v>130258699</v>
      </c>
      <c r="G40" s="22">
        <v>4964322</v>
      </c>
      <c r="H40" s="22">
        <v>4983632</v>
      </c>
      <c r="I40" s="22">
        <v>9779453</v>
      </c>
      <c r="J40" s="22">
        <v>19727407</v>
      </c>
      <c r="K40" s="22">
        <v>159932</v>
      </c>
      <c r="L40" s="22">
        <v>4872140</v>
      </c>
      <c r="M40" s="22">
        <v>5027402</v>
      </c>
      <c r="N40" s="22">
        <v>10059474</v>
      </c>
      <c r="O40" s="22"/>
      <c r="P40" s="22"/>
      <c r="Q40" s="22"/>
      <c r="R40" s="22"/>
      <c r="S40" s="22"/>
      <c r="T40" s="22"/>
      <c r="U40" s="22"/>
      <c r="V40" s="22"/>
      <c r="W40" s="22">
        <v>29786881</v>
      </c>
      <c r="X40" s="22">
        <v>65129346</v>
      </c>
      <c r="Y40" s="22">
        <v>-35342465</v>
      </c>
      <c r="Z40" s="23">
        <v>-54.265038988722537</v>
      </c>
      <c r="AA40" s="20">
        <v>130258699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104646206</v>
      </c>
      <c r="D42" s="20"/>
      <c r="E42" s="21">
        <v>103968000</v>
      </c>
      <c r="F42" s="22">
        <v>103968000</v>
      </c>
      <c r="G42" s="22">
        <v>5210196</v>
      </c>
      <c r="H42" s="22">
        <v>8048330</v>
      </c>
      <c r="I42" s="22">
        <v>13418823</v>
      </c>
      <c r="J42" s="22">
        <v>26677349</v>
      </c>
      <c r="K42" s="22">
        <v>3817611</v>
      </c>
      <c r="L42" s="22">
        <v>8591827</v>
      </c>
      <c r="M42" s="22">
        <v>7125375</v>
      </c>
      <c r="N42" s="22">
        <v>19534813</v>
      </c>
      <c r="O42" s="22"/>
      <c r="P42" s="22"/>
      <c r="Q42" s="22"/>
      <c r="R42" s="22"/>
      <c r="S42" s="22"/>
      <c r="T42" s="22"/>
      <c r="U42" s="22"/>
      <c r="V42" s="22"/>
      <c r="W42" s="22">
        <v>46212162</v>
      </c>
      <c r="X42" s="22">
        <v>51984012</v>
      </c>
      <c r="Y42" s="22">
        <v>-5771850</v>
      </c>
      <c r="Z42" s="23">
        <v>-11.103125322454911</v>
      </c>
      <c r="AA42" s="20">
        <v>103968000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25026822</v>
      </c>
      <c r="D45" s="20"/>
      <c r="E45" s="21">
        <v>41684622</v>
      </c>
      <c r="F45" s="22">
        <v>41684622</v>
      </c>
      <c r="G45" s="22">
        <v>459968</v>
      </c>
      <c r="H45" s="22">
        <v>3272180</v>
      </c>
      <c r="I45" s="22">
        <v>3815936</v>
      </c>
      <c r="J45" s="22">
        <v>7548084</v>
      </c>
      <c r="K45" s="22">
        <v>4965068</v>
      </c>
      <c r="L45" s="22">
        <v>3628213</v>
      </c>
      <c r="M45" s="22">
        <v>621560</v>
      </c>
      <c r="N45" s="22">
        <v>9214841</v>
      </c>
      <c r="O45" s="22"/>
      <c r="P45" s="22"/>
      <c r="Q45" s="22"/>
      <c r="R45" s="22"/>
      <c r="S45" s="22"/>
      <c r="T45" s="22"/>
      <c r="U45" s="22"/>
      <c r="V45" s="22"/>
      <c r="W45" s="22">
        <v>16762925</v>
      </c>
      <c r="X45" s="22">
        <v>20842308</v>
      </c>
      <c r="Y45" s="22">
        <v>-4079383</v>
      </c>
      <c r="Z45" s="23">
        <v>-19.572606834137563</v>
      </c>
      <c r="AA45" s="20">
        <v>41684622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292175516</v>
      </c>
      <c r="D48" s="29">
        <f t="shared" ref="D48:Y48" si="1">SUM(D35:D47)</f>
        <v>0</v>
      </c>
      <c r="E48" s="30">
        <f t="shared" si="1"/>
        <v>400920284</v>
      </c>
      <c r="F48" s="31">
        <f t="shared" si="1"/>
        <v>400920284</v>
      </c>
      <c r="G48" s="31">
        <f t="shared" si="1"/>
        <v>18996127</v>
      </c>
      <c r="H48" s="31">
        <f t="shared" si="1"/>
        <v>24291375</v>
      </c>
      <c r="I48" s="31">
        <f t="shared" si="1"/>
        <v>36355537</v>
      </c>
      <c r="J48" s="31">
        <f t="shared" si="1"/>
        <v>79643039</v>
      </c>
      <c r="K48" s="31">
        <f t="shared" si="1"/>
        <v>18186176</v>
      </c>
      <c r="L48" s="31">
        <f t="shared" si="1"/>
        <v>25982103</v>
      </c>
      <c r="M48" s="31">
        <f t="shared" si="1"/>
        <v>20854677</v>
      </c>
      <c r="N48" s="31">
        <f t="shared" si="1"/>
        <v>65022956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144665995</v>
      </c>
      <c r="X48" s="31">
        <f t="shared" si="1"/>
        <v>200460156</v>
      </c>
      <c r="Y48" s="31">
        <f t="shared" si="1"/>
        <v>-55794161</v>
      </c>
      <c r="Z48" s="32">
        <f>+IF(X48&lt;&gt;0,+(Y48/X48)*100,0)</f>
        <v>-27.833042791805468</v>
      </c>
      <c r="AA48" s="29">
        <f>SUM(AA35:AA47)</f>
        <v>400920284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-268507829</v>
      </c>
      <c r="D49" s="39">
        <f t="shared" si="2"/>
        <v>0</v>
      </c>
      <c r="E49" s="40">
        <f t="shared" si="2"/>
        <v>-357308523</v>
      </c>
      <c r="F49" s="41">
        <f t="shared" si="2"/>
        <v>-357308523</v>
      </c>
      <c r="G49" s="41">
        <f t="shared" si="2"/>
        <v>-16220263</v>
      </c>
      <c r="H49" s="41">
        <f t="shared" si="2"/>
        <v>-20660220</v>
      </c>
      <c r="I49" s="41">
        <f t="shared" si="2"/>
        <v>-33851654</v>
      </c>
      <c r="J49" s="41">
        <f t="shared" si="2"/>
        <v>-70732137</v>
      </c>
      <c r="K49" s="41">
        <f t="shared" si="2"/>
        <v>-14434984</v>
      </c>
      <c r="L49" s="41">
        <f t="shared" si="2"/>
        <v>-22196153</v>
      </c>
      <c r="M49" s="41">
        <f t="shared" si="2"/>
        <v>-17125417</v>
      </c>
      <c r="N49" s="41">
        <f t="shared" si="2"/>
        <v>-53756554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-124488691</v>
      </c>
      <c r="X49" s="41">
        <f t="shared" si="2"/>
        <v>-178654272</v>
      </c>
      <c r="Y49" s="41">
        <f t="shared" si="2"/>
        <v>54165581</v>
      </c>
      <c r="Z49" s="42">
        <f>+IF(X49&lt;&gt;0,+(Y49/X49)*100,0)</f>
        <v>-30.318659830311812</v>
      </c>
      <c r="AA49" s="39">
        <f>+AA33-AA48</f>
        <v>-357308523</v>
      </c>
    </row>
    <row r="50" spans="1:27" x14ac:dyDescent="0.25">
      <c r="A50" s="43" t="s">
        <v>75</v>
      </c>
      <c r="B50" s="15" t="s">
        <v>32</v>
      </c>
      <c r="C50" s="20">
        <v>81240000</v>
      </c>
      <c r="D50" s="20"/>
      <c r="E50" s="21">
        <v>90000000</v>
      </c>
      <c r="F50" s="22">
        <v>90000000</v>
      </c>
      <c r="G50" s="22"/>
      <c r="H50" s="22">
        <v>5273441</v>
      </c>
      <c r="I50" s="22">
        <v>3297546</v>
      </c>
      <c r="J50" s="22">
        <v>8570987</v>
      </c>
      <c r="K50" s="22">
        <v>13706183</v>
      </c>
      <c r="L50" s="22"/>
      <c r="M50" s="22">
        <v>79063</v>
      </c>
      <c r="N50" s="22">
        <v>13785246</v>
      </c>
      <c r="O50" s="22"/>
      <c r="P50" s="22"/>
      <c r="Q50" s="22"/>
      <c r="R50" s="22"/>
      <c r="S50" s="22"/>
      <c r="T50" s="22"/>
      <c r="U50" s="22"/>
      <c r="V50" s="22"/>
      <c r="W50" s="22">
        <v>22356233</v>
      </c>
      <c r="X50" s="22">
        <v>45000000</v>
      </c>
      <c r="Y50" s="22">
        <v>-22643767</v>
      </c>
      <c r="Z50" s="23">
        <v>-50.31948222222222</v>
      </c>
      <c r="AA50" s="20">
        <v>90000000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-187267829</v>
      </c>
      <c r="D52" s="48">
        <f t="shared" si="3"/>
        <v>0</v>
      </c>
      <c r="E52" s="49">
        <f t="shared" si="3"/>
        <v>-267308523</v>
      </c>
      <c r="F52" s="50">
        <f t="shared" si="3"/>
        <v>-267308523</v>
      </c>
      <c r="G52" s="50">
        <f t="shared" si="3"/>
        <v>-16220263</v>
      </c>
      <c r="H52" s="50">
        <f t="shared" si="3"/>
        <v>-15386779</v>
      </c>
      <c r="I52" s="50">
        <f t="shared" si="3"/>
        <v>-30554108</v>
      </c>
      <c r="J52" s="50">
        <f t="shared" si="3"/>
        <v>-62161150</v>
      </c>
      <c r="K52" s="50">
        <f t="shared" si="3"/>
        <v>-728801</v>
      </c>
      <c r="L52" s="50">
        <f t="shared" si="3"/>
        <v>-22196153</v>
      </c>
      <c r="M52" s="50">
        <f t="shared" si="3"/>
        <v>-17046354</v>
      </c>
      <c r="N52" s="50">
        <f t="shared" si="3"/>
        <v>-39971308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-102132458</v>
      </c>
      <c r="X52" s="50">
        <f t="shared" si="3"/>
        <v>-133654272</v>
      </c>
      <c r="Y52" s="50">
        <f t="shared" si="3"/>
        <v>31521814</v>
      </c>
      <c r="Z52" s="51">
        <f>+IF(X52&lt;&gt;0,+(Y52/X52)*100,0)</f>
        <v>-23.584591445008208</v>
      </c>
      <c r="AA52" s="48">
        <f>SUM(AA49:AA51)</f>
        <v>-267308523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-187267829</v>
      </c>
      <c r="D54" s="54">
        <f>+D52-D53</f>
        <v>0</v>
      </c>
      <c r="E54" s="55">
        <f t="shared" si="4"/>
        <v>-267308523</v>
      </c>
      <c r="F54" s="56">
        <f t="shared" si="4"/>
        <v>-267308523</v>
      </c>
      <c r="G54" s="56">
        <f t="shared" si="4"/>
        <v>-16220263</v>
      </c>
      <c r="H54" s="56">
        <f t="shared" si="4"/>
        <v>-15386779</v>
      </c>
      <c r="I54" s="56">
        <f t="shared" si="4"/>
        <v>-30554108</v>
      </c>
      <c r="J54" s="56">
        <f t="shared" si="4"/>
        <v>-62161150</v>
      </c>
      <c r="K54" s="56">
        <f t="shared" si="4"/>
        <v>-728801</v>
      </c>
      <c r="L54" s="56">
        <f t="shared" si="4"/>
        <v>-22196153</v>
      </c>
      <c r="M54" s="56">
        <f t="shared" si="4"/>
        <v>-17046354</v>
      </c>
      <c r="N54" s="56">
        <f t="shared" si="4"/>
        <v>-39971308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-102132458</v>
      </c>
      <c r="X54" s="56">
        <f t="shared" si="4"/>
        <v>-133654272</v>
      </c>
      <c r="Y54" s="56">
        <f t="shared" si="4"/>
        <v>31521814</v>
      </c>
      <c r="Z54" s="57">
        <f>+IF(X54&lt;&gt;0,+(Y54/X54)*100,0)</f>
        <v>-23.584591445008208</v>
      </c>
      <c r="AA54" s="54">
        <f>+AA52-AA53</f>
        <v>-267308523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-187267829</v>
      </c>
      <c r="D57" s="48">
        <f>SUM(D54:D56)</f>
        <v>0</v>
      </c>
      <c r="E57" s="49">
        <f t="shared" si="5"/>
        <v>-267308523</v>
      </c>
      <c r="F57" s="50">
        <f t="shared" si="5"/>
        <v>-267308523</v>
      </c>
      <c r="G57" s="50">
        <f t="shared" si="5"/>
        <v>-16220263</v>
      </c>
      <c r="H57" s="50">
        <f t="shared" si="5"/>
        <v>-15386779</v>
      </c>
      <c r="I57" s="50">
        <f t="shared" si="5"/>
        <v>-30554108</v>
      </c>
      <c r="J57" s="50">
        <f t="shared" si="5"/>
        <v>-62161150</v>
      </c>
      <c r="K57" s="50">
        <f t="shared" si="5"/>
        <v>-728801</v>
      </c>
      <c r="L57" s="50">
        <f t="shared" si="5"/>
        <v>-22196153</v>
      </c>
      <c r="M57" s="50">
        <f t="shared" si="5"/>
        <v>-17046354</v>
      </c>
      <c r="N57" s="50">
        <f t="shared" si="5"/>
        <v>-39971308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-102132458</v>
      </c>
      <c r="X57" s="50">
        <f t="shared" si="5"/>
        <v>-133654272</v>
      </c>
      <c r="Y57" s="50">
        <f t="shared" si="5"/>
        <v>31521814</v>
      </c>
      <c r="Z57" s="51">
        <f>+IF(X57&lt;&gt;0,+(Y57/X57)*100,0)</f>
        <v>-23.584591445008208</v>
      </c>
      <c r="AA57" s="48">
        <f>SUM(AA54:AA56)</f>
        <v>-267308523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-187267829</v>
      </c>
      <c r="D60" s="65">
        <f>SUM(D57:D59)</f>
        <v>0</v>
      </c>
      <c r="E60" s="66">
        <f t="shared" si="6"/>
        <v>-267308523</v>
      </c>
      <c r="F60" s="67">
        <f t="shared" si="6"/>
        <v>-267308523</v>
      </c>
      <c r="G60" s="67">
        <f t="shared" si="6"/>
        <v>-16220263</v>
      </c>
      <c r="H60" s="67">
        <f t="shared" si="6"/>
        <v>-15386779</v>
      </c>
      <c r="I60" s="67">
        <f t="shared" si="6"/>
        <v>-30554108</v>
      </c>
      <c r="J60" s="67">
        <f t="shared" si="6"/>
        <v>-62161150</v>
      </c>
      <c r="K60" s="67">
        <f t="shared" si="6"/>
        <v>-728801</v>
      </c>
      <c r="L60" s="67">
        <f t="shared" si="6"/>
        <v>-22196153</v>
      </c>
      <c r="M60" s="67">
        <f t="shared" si="6"/>
        <v>-17046354</v>
      </c>
      <c r="N60" s="67">
        <f t="shared" si="6"/>
        <v>-39971308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-102132458</v>
      </c>
      <c r="X60" s="67">
        <f t="shared" si="6"/>
        <v>-133654272</v>
      </c>
      <c r="Y60" s="67">
        <f t="shared" si="6"/>
        <v>31521814</v>
      </c>
      <c r="Z60" s="68">
        <f>+IF(X60&lt;&gt;0,+(Y60/X60)*100,0)</f>
        <v>-23.584591445008208</v>
      </c>
      <c r="AA60" s="65">
        <f>SUM(AA57:AA59)</f>
        <v>-267308523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1772790927</v>
      </c>
      <c r="D7" s="20"/>
      <c r="E7" s="21">
        <v>1645062718</v>
      </c>
      <c r="F7" s="22">
        <v>1645062718</v>
      </c>
      <c r="G7" s="22">
        <v>141966644</v>
      </c>
      <c r="H7" s="22">
        <v>153100602</v>
      </c>
      <c r="I7" s="22">
        <v>73404322</v>
      </c>
      <c r="J7" s="22">
        <v>368471568</v>
      </c>
      <c r="K7" s="22">
        <v>115774832</v>
      </c>
      <c r="L7" s="22">
        <v>147645126</v>
      </c>
      <c r="M7" s="22">
        <v>86741890</v>
      </c>
      <c r="N7" s="22">
        <v>350161848</v>
      </c>
      <c r="O7" s="22"/>
      <c r="P7" s="22"/>
      <c r="Q7" s="22"/>
      <c r="R7" s="22"/>
      <c r="S7" s="22"/>
      <c r="T7" s="22"/>
      <c r="U7" s="22"/>
      <c r="V7" s="22"/>
      <c r="W7" s="22">
        <v>718633416</v>
      </c>
      <c r="X7" s="22">
        <v>822531348</v>
      </c>
      <c r="Y7" s="22">
        <v>-103897932</v>
      </c>
      <c r="Z7" s="23">
        <v>-12.63148599170472</v>
      </c>
      <c r="AA7" s="20">
        <v>1645062718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423267592</v>
      </c>
      <c r="D13" s="20"/>
      <c r="E13" s="21">
        <v>404731505</v>
      </c>
      <c r="F13" s="22">
        <v>404731505</v>
      </c>
      <c r="G13" s="22">
        <v>37591704</v>
      </c>
      <c r="H13" s="22">
        <v>34940676</v>
      </c>
      <c r="I13" s="22">
        <v>37507985</v>
      </c>
      <c r="J13" s="22">
        <v>110040365</v>
      </c>
      <c r="K13" s="22">
        <v>37189938</v>
      </c>
      <c r="L13" s="22">
        <v>37384009</v>
      </c>
      <c r="M13" s="22">
        <v>37349232</v>
      </c>
      <c r="N13" s="22">
        <v>111923179</v>
      </c>
      <c r="O13" s="22"/>
      <c r="P13" s="22"/>
      <c r="Q13" s="22"/>
      <c r="R13" s="22"/>
      <c r="S13" s="22"/>
      <c r="T13" s="22"/>
      <c r="U13" s="22"/>
      <c r="V13" s="22"/>
      <c r="W13" s="22">
        <v>221963544</v>
      </c>
      <c r="X13" s="22">
        <v>202365750</v>
      </c>
      <c r="Y13" s="22">
        <v>19597794</v>
      </c>
      <c r="Z13" s="23">
        <v>9.6843433239073313</v>
      </c>
      <c r="AA13" s="20">
        <v>404731505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378998228</v>
      </c>
      <c r="D26" s="20"/>
      <c r="E26" s="21">
        <v>514960260</v>
      </c>
      <c r="F26" s="22">
        <v>514960260</v>
      </c>
      <c r="G26" s="22">
        <v>214566560</v>
      </c>
      <c r="H26" s="22"/>
      <c r="I26" s="22"/>
      <c r="J26" s="22">
        <v>214566560</v>
      </c>
      <c r="K26" s="22"/>
      <c r="L26" s="22"/>
      <c r="M26" s="22">
        <v>147291731</v>
      </c>
      <c r="N26" s="22">
        <v>147291731</v>
      </c>
      <c r="O26" s="22"/>
      <c r="P26" s="22"/>
      <c r="Q26" s="22"/>
      <c r="R26" s="22"/>
      <c r="S26" s="22"/>
      <c r="T26" s="22"/>
      <c r="U26" s="22"/>
      <c r="V26" s="22"/>
      <c r="W26" s="22">
        <v>361858291</v>
      </c>
      <c r="X26" s="22">
        <v>257480130</v>
      </c>
      <c r="Y26" s="22">
        <v>104378161</v>
      </c>
      <c r="Z26" s="23">
        <v>40.538336298028121</v>
      </c>
      <c r="AA26" s="20">
        <v>514960260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2575056747</v>
      </c>
      <c r="D33" s="29">
        <f t="shared" ref="D33:Y33" si="0">SUM(D6:D32)</f>
        <v>0</v>
      </c>
      <c r="E33" s="30">
        <f t="shared" si="0"/>
        <v>2564754483</v>
      </c>
      <c r="F33" s="31">
        <f t="shared" si="0"/>
        <v>2564754483</v>
      </c>
      <c r="G33" s="31">
        <f t="shared" si="0"/>
        <v>394124908</v>
      </c>
      <c r="H33" s="31">
        <f t="shared" si="0"/>
        <v>188041278</v>
      </c>
      <c r="I33" s="31">
        <f t="shared" si="0"/>
        <v>110912307</v>
      </c>
      <c r="J33" s="31">
        <f t="shared" si="0"/>
        <v>693078493</v>
      </c>
      <c r="K33" s="31">
        <f t="shared" si="0"/>
        <v>152964770</v>
      </c>
      <c r="L33" s="31">
        <f t="shared" si="0"/>
        <v>185029135</v>
      </c>
      <c r="M33" s="31">
        <f t="shared" si="0"/>
        <v>271382853</v>
      </c>
      <c r="N33" s="31">
        <f t="shared" si="0"/>
        <v>609376758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1302455251</v>
      </c>
      <c r="X33" s="31">
        <f t="shared" si="0"/>
        <v>1282377228</v>
      </c>
      <c r="Y33" s="31">
        <f t="shared" si="0"/>
        <v>20078023</v>
      </c>
      <c r="Z33" s="32">
        <f>+IF(X33&lt;&gt;0,+(Y33/X33)*100,0)</f>
        <v>1.565687736931648</v>
      </c>
      <c r="AA33" s="29">
        <f>SUM(AA6:AA32)</f>
        <v>2564754483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151373450</v>
      </c>
      <c r="D35" s="20"/>
      <c r="E35" s="21">
        <v>141227748</v>
      </c>
      <c r="F35" s="22">
        <v>141227748</v>
      </c>
      <c r="G35" s="22">
        <v>13127561</v>
      </c>
      <c r="H35" s="22">
        <v>13423192</v>
      </c>
      <c r="I35" s="22">
        <v>14646491</v>
      </c>
      <c r="J35" s="22">
        <v>41197244</v>
      </c>
      <c r="K35" s="22">
        <v>12152674</v>
      </c>
      <c r="L35" s="22">
        <v>11515179</v>
      </c>
      <c r="M35" s="22">
        <v>14477660</v>
      </c>
      <c r="N35" s="22">
        <v>38145513</v>
      </c>
      <c r="O35" s="22"/>
      <c r="P35" s="22"/>
      <c r="Q35" s="22"/>
      <c r="R35" s="22"/>
      <c r="S35" s="22"/>
      <c r="T35" s="22"/>
      <c r="U35" s="22"/>
      <c r="V35" s="22"/>
      <c r="W35" s="22">
        <v>79342757</v>
      </c>
      <c r="X35" s="22">
        <v>70614180</v>
      </c>
      <c r="Y35" s="22">
        <v>8728577</v>
      </c>
      <c r="Z35" s="23">
        <v>12.360940819535113</v>
      </c>
      <c r="AA35" s="20">
        <v>141227748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1021477566</v>
      </c>
      <c r="D38" s="20"/>
      <c r="E38" s="21">
        <v>563907414</v>
      </c>
      <c r="F38" s="22">
        <v>563907414</v>
      </c>
      <c r="G38" s="22">
        <v>118655170</v>
      </c>
      <c r="H38" s="22">
        <v>58221111</v>
      </c>
      <c r="I38" s="22">
        <v>84099885</v>
      </c>
      <c r="J38" s="22">
        <v>260976166</v>
      </c>
      <c r="K38" s="22">
        <v>95222040</v>
      </c>
      <c r="L38" s="22">
        <v>86890397</v>
      </c>
      <c r="M38" s="22">
        <v>82938314</v>
      </c>
      <c r="N38" s="22">
        <v>265050751</v>
      </c>
      <c r="O38" s="22"/>
      <c r="P38" s="22"/>
      <c r="Q38" s="22"/>
      <c r="R38" s="22"/>
      <c r="S38" s="22"/>
      <c r="T38" s="22"/>
      <c r="U38" s="22"/>
      <c r="V38" s="22"/>
      <c r="W38" s="22">
        <v>526026917</v>
      </c>
      <c r="X38" s="22">
        <v>281953734</v>
      </c>
      <c r="Y38" s="22">
        <v>244073183</v>
      </c>
      <c r="Z38" s="23">
        <v>86.564976295011576</v>
      </c>
      <c r="AA38" s="20">
        <v>563907414</v>
      </c>
    </row>
    <row r="39" spans="1:27" x14ac:dyDescent="0.25">
      <c r="A39" s="19" t="s">
        <v>65</v>
      </c>
      <c r="B39" s="15" t="s">
        <v>32</v>
      </c>
      <c r="C39" s="20">
        <v>975059155</v>
      </c>
      <c r="D39" s="20"/>
      <c r="E39" s="21">
        <v>1248957190</v>
      </c>
      <c r="F39" s="22">
        <v>1248957190</v>
      </c>
      <c r="G39" s="22">
        <v>104079766</v>
      </c>
      <c r="H39" s="22">
        <v>104079766</v>
      </c>
      <c r="I39" s="22">
        <v>104079766</v>
      </c>
      <c r="J39" s="22">
        <v>312239298</v>
      </c>
      <c r="K39" s="22">
        <v>104079766</v>
      </c>
      <c r="L39" s="22">
        <v>104079766</v>
      </c>
      <c r="M39" s="22">
        <v>104079766</v>
      </c>
      <c r="N39" s="22">
        <v>312239298</v>
      </c>
      <c r="O39" s="22"/>
      <c r="P39" s="22"/>
      <c r="Q39" s="22"/>
      <c r="R39" s="22"/>
      <c r="S39" s="22"/>
      <c r="T39" s="22"/>
      <c r="U39" s="22"/>
      <c r="V39" s="22"/>
      <c r="W39" s="22">
        <v>624478596</v>
      </c>
      <c r="X39" s="22">
        <v>624478596</v>
      </c>
      <c r="Y39" s="22"/>
      <c r="Z39" s="23"/>
      <c r="AA39" s="20">
        <v>1248957190</v>
      </c>
    </row>
    <row r="40" spans="1:27" x14ac:dyDescent="0.25">
      <c r="A40" s="19" t="s">
        <v>66</v>
      </c>
      <c r="B40" s="15" t="s">
        <v>32</v>
      </c>
      <c r="C40" s="20">
        <v>114977090</v>
      </c>
      <c r="D40" s="20"/>
      <c r="E40" s="21">
        <v>94041969</v>
      </c>
      <c r="F40" s="22">
        <v>94041969</v>
      </c>
      <c r="G40" s="22">
        <v>7153321</v>
      </c>
      <c r="H40" s="22"/>
      <c r="I40" s="22">
        <v>14075889</v>
      </c>
      <c r="J40" s="22">
        <v>21229210</v>
      </c>
      <c r="K40" s="22">
        <v>7153321</v>
      </c>
      <c r="L40" s="22">
        <v>6922568</v>
      </c>
      <c r="M40" s="22">
        <v>7153321</v>
      </c>
      <c r="N40" s="22">
        <v>21229210</v>
      </c>
      <c r="O40" s="22"/>
      <c r="P40" s="22"/>
      <c r="Q40" s="22"/>
      <c r="R40" s="22"/>
      <c r="S40" s="22"/>
      <c r="T40" s="22"/>
      <c r="U40" s="22"/>
      <c r="V40" s="22"/>
      <c r="W40" s="22">
        <v>42458420</v>
      </c>
      <c r="X40" s="22">
        <v>47020986</v>
      </c>
      <c r="Y40" s="22">
        <v>-4562566</v>
      </c>
      <c r="Z40" s="23">
        <v>-9.7032546276252063</v>
      </c>
      <c r="AA40" s="20">
        <v>94041969</v>
      </c>
    </row>
    <row r="41" spans="1:27" x14ac:dyDescent="0.25">
      <c r="A41" s="19" t="s">
        <v>40</v>
      </c>
      <c r="B41" s="15" t="s">
        <v>32</v>
      </c>
      <c r="C41" s="20">
        <v>113752139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99576351</v>
      </c>
      <c r="D42" s="20"/>
      <c r="E42" s="21">
        <v>98081927</v>
      </c>
      <c r="F42" s="22">
        <v>98081927</v>
      </c>
      <c r="G42" s="22">
        <v>1450233</v>
      </c>
      <c r="H42" s="22">
        <v>2271192</v>
      </c>
      <c r="I42" s="22">
        <v>4951507</v>
      </c>
      <c r="J42" s="22">
        <v>8672932</v>
      </c>
      <c r="K42" s="22">
        <v>13087579</v>
      </c>
      <c r="L42" s="22">
        <v>3508170</v>
      </c>
      <c r="M42" s="22">
        <v>12356104</v>
      </c>
      <c r="N42" s="22">
        <v>28951853</v>
      </c>
      <c r="O42" s="22"/>
      <c r="P42" s="22"/>
      <c r="Q42" s="22"/>
      <c r="R42" s="22"/>
      <c r="S42" s="22"/>
      <c r="T42" s="22"/>
      <c r="U42" s="22"/>
      <c r="V42" s="22"/>
      <c r="W42" s="22">
        <v>37624785</v>
      </c>
      <c r="X42" s="22">
        <v>49041000</v>
      </c>
      <c r="Y42" s="22">
        <v>-11416215</v>
      </c>
      <c r="Z42" s="23">
        <v>-23.278919679451889</v>
      </c>
      <c r="AA42" s="20">
        <v>98081927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277829923</v>
      </c>
      <c r="D44" s="20"/>
      <c r="E44" s="21"/>
      <c r="F44" s="22"/>
      <c r="G44" s="22">
        <v>2568294</v>
      </c>
      <c r="H44" s="22">
        <v>1603000559</v>
      </c>
      <c r="I44" s="22">
        <v>644063</v>
      </c>
      <c r="J44" s="22">
        <v>1606212916</v>
      </c>
      <c r="K44" s="22">
        <v>280282</v>
      </c>
      <c r="L44" s="22">
        <v>858141</v>
      </c>
      <c r="M44" s="22">
        <v>396789</v>
      </c>
      <c r="N44" s="22">
        <v>1535212</v>
      </c>
      <c r="O44" s="22"/>
      <c r="P44" s="22"/>
      <c r="Q44" s="22"/>
      <c r="R44" s="22"/>
      <c r="S44" s="22"/>
      <c r="T44" s="22"/>
      <c r="U44" s="22"/>
      <c r="V44" s="22"/>
      <c r="W44" s="22">
        <v>1607748128</v>
      </c>
      <c r="X44" s="22"/>
      <c r="Y44" s="22">
        <v>1607748128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7080062</v>
      </c>
      <c r="D45" s="20"/>
      <c r="E45" s="21">
        <v>17640880</v>
      </c>
      <c r="F45" s="22">
        <v>17640880</v>
      </c>
      <c r="G45" s="22">
        <v>115248</v>
      </c>
      <c r="H45" s="22">
        <v>117285</v>
      </c>
      <c r="I45" s="22">
        <v>779175</v>
      </c>
      <c r="J45" s="22">
        <v>1011708</v>
      </c>
      <c r="K45" s="22">
        <v>1341592</v>
      </c>
      <c r="L45" s="22">
        <v>866795</v>
      </c>
      <c r="M45" s="22">
        <v>1773606</v>
      </c>
      <c r="N45" s="22">
        <v>3981993</v>
      </c>
      <c r="O45" s="22"/>
      <c r="P45" s="22"/>
      <c r="Q45" s="22"/>
      <c r="R45" s="22"/>
      <c r="S45" s="22"/>
      <c r="T45" s="22"/>
      <c r="U45" s="22"/>
      <c r="V45" s="22"/>
      <c r="W45" s="22">
        <v>4993701</v>
      </c>
      <c r="X45" s="22">
        <v>8820516</v>
      </c>
      <c r="Y45" s="22">
        <v>-3826815</v>
      </c>
      <c r="Z45" s="23">
        <v>-43.385386977360504</v>
      </c>
      <c r="AA45" s="20">
        <v>17640880</v>
      </c>
    </row>
    <row r="46" spans="1:27" x14ac:dyDescent="0.25">
      <c r="A46" s="19" t="s">
        <v>71</v>
      </c>
      <c r="B46" s="15" t="s">
        <v>32</v>
      </c>
      <c r="C46" s="20">
        <v>1397852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253989328</v>
      </c>
      <c r="D47" s="20"/>
      <c r="E47" s="21">
        <v>399427451</v>
      </c>
      <c r="F47" s="22">
        <v>399427451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199713732</v>
      </c>
      <c r="Y47" s="22">
        <v>-199713732</v>
      </c>
      <c r="Z47" s="23">
        <v>-100</v>
      </c>
      <c r="AA47" s="20">
        <v>399427451</v>
      </c>
    </row>
    <row r="48" spans="1:27" x14ac:dyDescent="0.25">
      <c r="A48" s="37" t="s">
        <v>73</v>
      </c>
      <c r="B48" s="28" t="s">
        <v>32</v>
      </c>
      <c r="C48" s="29">
        <f>SUM(C35:C47)</f>
        <v>3016512916</v>
      </c>
      <c r="D48" s="29">
        <f t="shared" ref="D48:Y48" si="1">SUM(D35:D47)</f>
        <v>0</v>
      </c>
      <c r="E48" s="30">
        <f t="shared" si="1"/>
        <v>2563284579</v>
      </c>
      <c r="F48" s="31">
        <f t="shared" si="1"/>
        <v>2563284579</v>
      </c>
      <c r="G48" s="31">
        <f t="shared" si="1"/>
        <v>247149593</v>
      </c>
      <c r="H48" s="31">
        <f t="shared" si="1"/>
        <v>1781113105</v>
      </c>
      <c r="I48" s="31">
        <f t="shared" si="1"/>
        <v>223276776</v>
      </c>
      <c r="J48" s="31">
        <f t="shared" si="1"/>
        <v>2251539474</v>
      </c>
      <c r="K48" s="31">
        <f t="shared" si="1"/>
        <v>233317254</v>
      </c>
      <c r="L48" s="31">
        <f t="shared" si="1"/>
        <v>214641016</v>
      </c>
      <c r="M48" s="31">
        <f t="shared" si="1"/>
        <v>223175560</v>
      </c>
      <c r="N48" s="31">
        <f t="shared" si="1"/>
        <v>671133830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2922673304</v>
      </c>
      <c r="X48" s="31">
        <f t="shared" si="1"/>
        <v>1281642744</v>
      </c>
      <c r="Y48" s="31">
        <f t="shared" si="1"/>
        <v>1641030560</v>
      </c>
      <c r="Z48" s="32">
        <f>+IF(X48&lt;&gt;0,+(Y48/X48)*100,0)</f>
        <v>128.04118524311639</v>
      </c>
      <c r="AA48" s="29">
        <f>SUM(AA35:AA47)</f>
        <v>2563284579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-441456169</v>
      </c>
      <c r="D49" s="39">
        <f t="shared" si="2"/>
        <v>0</v>
      </c>
      <c r="E49" s="40">
        <f t="shared" si="2"/>
        <v>1469904</v>
      </c>
      <c r="F49" s="41">
        <f t="shared" si="2"/>
        <v>1469904</v>
      </c>
      <c r="G49" s="41">
        <f t="shared" si="2"/>
        <v>146975315</v>
      </c>
      <c r="H49" s="41">
        <f t="shared" si="2"/>
        <v>-1593071827</v>
      </c>
      <c r="I49" s="41">
        <f t="shared" si="2"/>
        <v>-112364469</v>
      </c>
      <c r="J49" s="41">
        <f t="shared" si="2"/>
        <v>-1558460981</v>
      </c>
      <c r="K49" s="41">
        <f t="shared" si="2"/>
        <v>-80352484</v>
      </c>
      <c r="L49" s="41">
        <f t="shared" si="2"/>
        <v>-29611881</v>
      </c>
      <c r="M49" s="41">
        <f t="shared" si="2"/>
        <v>48207293</v>
      </c>
      <c r="N49" s="41">
        <f t="shared" si="2"/>
        <v>-61757072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-1620218053</v>
      </c>
      <c r="X49" s="41">
        <f t="shared" si="2"/>
        <v>734484</v>
      </c>
      <c r="Y49" s="41">
        <f t="shared" si="2"/>
        <v>-1620952537</v>
      </c>
      <c r="Z49" s="42">
        <f>+IF(X49&lt;&gt;0,+(Y49/X49)*100,0)</f>
        <v>-220692.69541610166</v>
      </c>
      <c r="AA49" s="39">
        <f>+AA33-AA48</f>
        <v>1469904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-441456169</v>
      </c>
      <c r="D52" s="48">
        <f t="shared" si="3"/>
        <v>0</v>
      </c>
      <c r="E52" s="49">
        <f t="shared" si="3"/>
        <v>1469904</v>
      </c>
      <c r="F52" s="50">
        <f t="shared" si="3"/>
        <v>1469904</v>
      </c>
      <c r="G52" s="50">
        <f t="shared" si="3"/>
        <v>146975315</v>
      </c>
      <c r="H52" s="50">
        <f t="shared" si="3"/>
        <v>-1593071827</v>
      </c>
      <c r="I52" s="50">
        <f t="shared" si="3"/>
        <v>-112364469</v>
      </c>
      <c r="J52" s="50">
        <f t="shared" si="3"/>
        <v>-1558460981</v>
      </c>
      <c r="K52" s="50">
        <f t="shared" si="3"/>
        <v>-80352484</v>
      </c>
      <c r="L52" s="50">
        <f t="shared" si="3"/>
        <v>-29611881</v>
      </c>
      <c r="M52" s="50">
        <f t="shared" si="3"/>
        <v>48207293</v>
      </c>
      <c r="N52" s="50">
        <f t="shared" si="3"/>
        <v>-61757072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-1620218053</v>
      </c>
      <c r="X52" s="50">
        <f t="shared" si="3"/>
        <v>734484</v>
      </c>
      <c r="Y52" s="50">
        <f t="shared" si="3"/>
        <v>-1620952537</v>
      </c>
      <c r="Z52" s="51">
        <f>+IF(X52&lt;&gt;0,+(Y52/X52)*100,0)</f>
        <v>-220692.69541610166</v>
      </c>
      <c r="AA52" s="48">
        <f>SUM(AA49:AA51)</f>
        <v>1469904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-441456169</v>
      </c>
      <c r="D54" s="54">
        <f>+D52-D53</f>
        <v>0</v>
      </c>
      <c r="E54" s="55">
        <f t="shared" si="4"/>
        <v>1469904</v>
      </c>
      <c r="F54" s="56">
        <f t="shared" si="4"/>
        <v>1469904</v>
      </c>
      <c r="G54" s="56">
        <f t="shared" si="4"/>
        <v>146975315</v>
      </c>
      <c r="H54" s="56">
        <f t="shared" si="4"/>
        <v>-1593071827</v>
      </c>
      <c r="I54" s="56">
        <f t="shared" si="4"/>
        <v>-112364469</v>
      </c>
      <c r="J54" s="56">
        <f t="shared" si="4"/>
        <v>-1558460981</v>
      </c>
      <c r="K54" s="56">
        <f t="shared" si="4"/>
        <v>-80352484</v>
      </c>
      <c r="L54" s="56">
        <f t="shared" si="4"/>
        <v>-29611881</v>
      </c>
      <c r="M54" s="56">
        <f t="shared" si="4"/>
        <v>48207293</v>
      </c>
      <c r="N54" s="56">
        <f t="shared" si="4"/>
        <v>-61757072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-1620218053</v>
      </c>
      <c r="X54" s="56">
        <f t="shared" si="4"/>
        <v>734484</v>
      </c>
      <c r="Y54" s="56">
        <f t="shared" si="4"/>
        <v>-1620952537</v>
      </c>
      <c r="Z54" s="57">
        <f>+IF(X54&lt;&gt;0,+(Y54/X54)*100,0)</f>
        <v>-220692.69541610166</v>
      </c>
      <c r="AA54" s="54">
        <f>+AA52-AA53</f>
        <v>1469904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-441456169</v>
      </c>
      <c r="D57" s="48">
        <f>SUM(D54:D56)</f>
        <v>0</v>
      </c>
      <c r="E57" s="49">
        <f t="shared" si="5"/>
        <v>1469904</v>
      </c>
      <c r="F57" s="50">
        <f t="shared" si="5"/>
        <v>1469904</v>
      </c>
      <c r="G57" s="50">
        <f t="shared" si="5"/>
        <v>146975315</v>
      </c>
      <c r="H57" s="50">
        <f t="shared" si="5"/>
        <v>-1593071827</v>
      </c>
      <c r="I57" s="50">
        <f t="shared" si="5"/>
        <v>-112364469</v>
      </c>
      <c r="J57" s="50">
        <f t="shared" si="5"/>
        <v>-1558460981</v>
      </c>
      <c r="K57" s="50">
        <f t="shared" si="5"/>
        <v>-80352484</v>
      </c>
      <c r="L57" s="50">
        <f t="shared" si="5"/>
        <v>-29611881</v>
      </c>
      <c r="M57" s="50">
        <f t="shared" si="5"/>
        <v>48207293</v>
      </c>
      <c r="N57" s="50">
        <f t="shared" si="5"/>
        <v>-61757072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-1620218053</v>
      </c>
      <c r="X57" s="50">
        <f t="shared" si="5"/>
        <v>734484</v>
      </c>
      <c r="Y57" s="50">
        <f t="shared" si="5"/>
        <v>-1620952537</v>
      </c>
      <c r="Z57" s="51">
        <f>+IF(X57&lt;&gt;0,+(Y57/X57)*100,0)</f>
        <v>-220692.69541610166</v>
      </c>
      <c r="AA57" s="48">
        <f>SUM(AA54:AA56)</f>
        <v>1469904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-441456169</v>
      </c>
      <c r="D60" s="65">
        <f>SUM(D57:D59)</f>
        <v>0</v>
      </c>
      <c r="E60" s="66">
        <f t="shared" si="6"/>
        <v>1469904</v>
      </c>
      <c r="F60" s="67">
        <f t="shared" si="6"/>
        <v>1469904</v>
      </c>
      <c r="G60" s="67">
        <f t="shared" si="6"/>
        <v>146975315</v>
      </c>
      <c r="H60" s="67">
        <f t="shared" si="6"/>
        <v>-1593071827</v>
      </c>
      <c r="I60" s="67">
        <f t="shared" si="6"/>
        <v>-112364469</v>
      </c>
      <c r="J60" s="67">
        <f t="shared" si="6"/>
        <v>-1558460981</v>
      </c>
      <c r="K60" s="67">
        <f t="shared" si="6"/>
        <v>-80352484</v>
      </c>
      <c r="L60" s="67">
        <f t="shared" si="6"/>
        <v>-29611881</v>
      </c>
      <c r="M60" s="67">
        <f t="shared" si="6"/>
        <v>48207293</v>
      </c>
      <c r="N60" s="67">
        <f t="shared" si="6"/>
        <v>-61757072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-1620218053</v>
      </c>
      <c r="X60" s="67">
        <f t="shared" si="6"/>
        <v>734484</v>
      </c>
      <c r="Y60" s="67">
        <f t="shared" si="6"/>
        <v>-1620952537</v>
      </c>
      <c r="Z60" s="68">
        <f>+IF(X60&lt;&gt;0,+(Y60/X60)*100,0)</f>
        <v>-220692.69541610166</v>
      </c>
      <c r="AA60" s="65">
        <f>SUM(AA57:AA59)</f>
        <v>1469904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18430376</v>
      </c>
      <c r="F7" s="22">
        <v>18430376</v>
      </c>
      <c r="G7" s="22">
        <v>732974</v>
      </c>
      <c r="H7" s="22">
        <v>301162</v>
      </c>
      <c r="I7" s="22">
        <v>487133</v>
      </c>
      <c r="J7" s="22">
        <v>1521269</v>
      </c>
      <c r="K7" s="22">
        <v>479888</v>
      </c>
      <c r="L7" s="22">
        <v>515084</v>
      </c>
      <c r="M7" s="22">
        <v>493175</v>
      </c>
      <c r="N7" s="22">
        <v>1488147</v>
      </c>
      <c r="O7" s="22"/>
      <c r="P7" s="22"/>
      <c r="Q7" s="22"/>
      <c r="R7" s="22"/>
      <c r="S7" s="22"/>
      <c r="T7" s="22"/>
      <c r="U7" s="22"/>
      <c r="V7" s="22"/>
      <c r="W7" s="22">
        <v>3009416</v>
      </c>
      <c r="X7" s="22">
        <v>9215190</v>
      </c>
      <c r="Y7" s="22">
        <v>-6205774</v>
      </c>
      <c r="Z7" s="23">
        <v>-67.34287627276268</v>
      </c>
      <c r="AA7" s="20">
        <v>18430376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5772872</v>
      </c>
      <c r="F13" s="22">
        <v>5772872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2886438</v>
      </c>
      <c r="Y13" s="22">
        <v>-2886438</v>
      </c>
      <c r="Z13" s="23">
        <v>-100</v>
      </c>
      <c r="AA13" s="20">
        <v>5772872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13417136</v>
      </c>
      <c r="F26" s="22">
        <v>13417136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6708570</v>
      </c>
      <c r="Y26" s="22">
        <v>-6708570</v>
      </c>
      <c r="Z26" s="23">
        <v>-100</v>
      </c>
      <c r="AA26" s="20">
        <v>13417136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37620384</v>
      </c>
      <c r="F33" s="31">
        <f t="shared" si="0"/>
        <v>37620384</v>
      </c>
      <c r="G33" s="31">
        <f t="shared" si="0"/>
        <v>732974</v>
      </c>
      <c r="H33" s="31">
        <f t="shared" si="0"/>
        <v>301162</v>
      </c>
      <c r="I33" s="31">
        <f t="shared" si="0"/>
        <v>487133</v>
      </c>
      <c r="J33" s="31">
        <f t="shared" si="0"/>
        <v>1521269</v>
      </c>
      <c r="K33" s="31">
        <f t="shared" si="0"/>
        <v>479888</v>
      </c>
      <c r="L33" s="31">
        <f t="shared" si="0"/>
        <v>515084</v>
      </c>
      <c r="M33" s="31">
        <f t="shared" si="0"/>
        <v>493175</v>
      </c>
      <c r="N33" s="31">
        <f t="shared" si="0"/>
        <v>1488147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3009416</v>
      </c>
      <c r="X33" s="31">
        <f t="shared" si="0"/>
        <v>18810198</v>
      </c>
      <c r="Y33" s="31">
        <f t="shared" si="0"/>
        <v>-15800782</v>
      </c>
      <c r="Z33" s="32">
        <f>+IF(X33&lt;&gt;0,+(Y33/X33)*100,0)</f>
        <v>-84.001146612066506</v>
      </c>
      <c r="AA33" s="29">
        <f>SUM(AA6:AA32)</f>
        <v>37620384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432106</v>
      </c>
      <c r="F35" s="22">
        <v>432106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216060</v>
      </c>
      <c r="Y35" s="22">
        <v>-216060</v>
      </c>
      <c r="Z35" s="23">
        <v>-100</v>
      </c>
      <c r="AA35" s="20">
        <v>432106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10936907</v>
      </c>
      <c r="D38" s="20"/>
      <c r="E38" s="21">
        <v>2300000</v>
      </c>
      <c r="F38" s="22">
        <v>2300000</v>
      </c>
      <c r="G38" s="22">
        <v>213885</v>
      </c>
      <c r="H38" s="22">
        <v>345737</v>
      </c>
      <c r="I38" s="22"/>
      <c r="J38" s="22">
        <v>559622</v>
      </c>
      <c r="K38" s="22"/>
      <c r="L38" s="22"/>
      <c r="M38" s="22">
        <v>38800</v>
      </c>
      <c r="N38" s="22">
        <v>38800</v>
      </c>
      <c r="O38" s="22"/>
      <c r="P38" s="22"/>
      <c r="Q38" s="22"/>
      <c r="R38" s="22"/>
      <c r="S38" s="22"/>
      <c r="T38" s="22"/>
      <c r="U38" s="22"/>
      <c r="V38" s="22"/>
      <c r="W38" s="22">
        <v>598422</v>
      </c>
      <c r="X38" s="22">
        <v>1150002</v>
      </c>
      <c r="Y38" s="22">
        <v>-551580</v>
      </c>
      <c r="Z38" s="23">
        <v>-47.963394846269829</v>
      </c>
      <c r="AA38" s="20">
        <v>2300000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-33984</v>
      </c>
      <c r="D40" s="20"/>
      <c r="E40" s="21">
        <v>1535928</v>
      </c>
      <c r="F40" s="22">
        <v>1535928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767964</v>
      </c>
      <c r="Y40" s="22">
        <v>-767964</v>
      </c>
      <c r="Z40" s="23">
        <v>-100</v>
      </c>
      <c r="AA40" s="20">
        <v>1535928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71725</v>
      </c>
      <c r="D42" s="20"/>
      <c r="E42" s="21">
        <v>1300000</v>
      </c>
      <c r="F42" s="22">
        <v>1300000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649998</v>
      </c>
      <c r="Y42" s="22">
        <v>-649998</v>
      </c>
      <c r="Z42" s="23">
        <v>-100</v>
      </c>
      <c r="AA42" s="20">
        <v>1300000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9924216</v>
      </c>
      <c r="D45" s="20"/>
      <c r="E45" s="21">
        <v>1900000</v>
      </c>
      <c r="F45" s="22">
        <v>1900000</v>
      </c>
      <c r="G45" s="22">
        <v>48672</v>
      </c>
      <c r="H45" s="22">
        <v>162955</v>
      </c>
      <c r="I45" s="22">
        <v>170434</v>
      </c>
      <c r="J45" s="22">
        <v>382061</v>
      </c>
      <c r="K45" s="22"/>
      <c r="L45" s="22">
        <v>135746</v>
      </c>
      <c r="M45" s="22">
        <v>553055</v>
      </c>
      <c r="N45" s="22">
        <v>688801</v>
      </c>
      <c r="O45" s="22"/>
      <c r="P45" s="22"/>
      <c r="Q45" s="22"/>
      <c r="R45" s="22"/>
      <c r="S45" s="22"/>
      <c r="T45" s="22"/>
      <c r="U45" s="22"/>
      <c r="V45" s="22"/>
      <c r="W45" s="22">
        <v>1070862</v>
      </c>
      <c r="X45" s="22">
        <v>949998</v>
      </c>
      <c r="Y45" s="22">
        <v>120864</v>
      </c>
      <c r="Z45" s="23">
        <v>12.722553100111789</v>
      </c>
      <c r="AA45" s="20">
        <v>1900000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20898864</v>
      </c>
      <c r="D48" s="29">
        <f t="shared" ref="D48:Y48" si="1">SUM(D35:D47)</f>
        <v>0</v>
      </c>
      <c r="E48" s="30">
        <f t="shared" si="1"/>
        <v>7468034</v>
      </c>
      <c r="F48" s="31">
        <f t="shared" si="1"/>
        <v>7468034</v>
      </c>
      <c r="G48" s="31">
        <f t="shared" si="1"/>
        <v>262557</v>
      </c>
      <c r="H48" s="31">
        <f t="shared" si="1"/>
        <v>508692</v>
      </c>
      <c r="I48" s="31">
        <f t="shared" si="1"/>
        <v>170434</v>
      </c>
      <c r="J48" s="31">
        <f t="shared" si="1"/>
        <v>941683</v>
      </c>
      <c r="K48" s="31">
        <f t="shared" si="1"/>
        <v>0</v>
      </c>
      <c r="L48" s="31">
        <f t="shared" si="1"/>
        <v>135746</v>
      </c>
      <c r="M48" s="31">
        <f t="shared" si="1"/>
        <v>591855</v>
      </c>
      <c r="N48" s="31">
        <f t="shared" si="1"/>
        <v>727601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1669284</v>
      </c>
      <c r="X48" s="31">
        <f t="shared" si="1"/>
        <v>3734022</v>
      </c>
      <c r="Y48" s="31">
        <f t="shared" si="1"/>
        <v>-2064738</v>
      </c>
      <c r="Z48" s="32">
        <f>+IF(X48&lt;&gt;0,+(Y48/X48)*100,0)</f>
        <v>-55.295282138134162</v>
      </c>
      <c r="AA48" s="29">
        <f>SUM(AA35:AA47)</f>
        <v>7468034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-20898864</v>
      </c>
      <c r="D49" s="39">
        <f t="shared" si="2"/>
        <v>0</v>
      </c>
      <c r="E49" s="40">
        <f t="shared" si="2"/>
        <v>30152350</v>
      </c>
      <c r="F49" s="41">
        <f t="shared" si="2"/>
        <v>30152350</v>
      </c>
      <c r="G49" s="41">
        <f t="shared" si="2"/>
        <v>470417</v>
      </c>
      <c r="H49" s="41">
        <f t="shared" si="2"/>
        <v>-207530</v>
      </c>
      <c r="I49" s="41">
        <f t="shared" si="2"/>
        <v>316699</v>
      </c>
      <c r="J49" s="41">
        <f t="shared" si="2"/>
        <v>579586</v>
      </c>
      <c r="K49" s="41">
        <f t="shared" si="2"/>
        <v>479888</v>
      </c>
      <c r="L49" s="41">
        <f t="shared" si="2"/>
        <v>379338</v>
      </c>
      <c r="M49" s="41">
        <f t="shared" si="2"/>
        <v>-98680</v>
      </c>
      <c r="N49" s="41">
        <f t="shared" si="2"/>
        <v>760546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1340132</v>
      </c>
      <c r="X49" s="41">
        <f t="shared" si="2"/>
        <v>15076176</v>
      </c>
      <c r="Y49" s="41">
        <f t="shared" si="2"/>
        <v>-13736044</v>
      </c>
      <c r="Z49" s="42">
        <f>+IF(X49&lt;&gt;0,+(Y49/X49)*100,0)</f>
        <v>-91.11092892521286</v>
      </c>
      <c r="AA49" s="39">
        <f>+AA33-AA48</f>
        <v>30152350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23285000</v>
      </c>
      <c r="F50" s="22">
        <v>23285000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11642502</v>
      </c>
      <c r="Y50" s="22">
        <v>-11642502</v>
      </c>
      <c r="Z50" s="23">
        <v>-100</v>
      </c>
      <c r="AA50" s="20">
        <v>23285000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5009000</v>
      </c>
      <c r="F51" s="22">
        <v>5009000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2504502</v>
      </c>
      <c r="Y51" s="45">
        <v>-2504502</v>
      </c>
      <c r="Z51" s="46">
        <v>-100</v>
      </c>
      <c r="AA51" s="44">
        <v>5009000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-20898864</v>
      </c>
      <c r="D52" s="48">
        <f t="shared" si="3"/>
        <v>0</v>
      </c>
      <c r="E52" s="49">
        <f t="shared" si="3"/>
        <v>58446350</v>
      </c>
      <c r="F52" s="50">
        <f t="shared" si="3"/>
        <v>58446350</v>
      </c>
      <c r="G52" s="50">
        <f t="shared" si="3"/>
        <v>470417</v>
      </c>
      <c r="H52" s="50">
        <f t="shared" si="3"/>
        <v>-207530</v>
      </c>
      <c r="I52" s="50">
        <f t="shared" si="3"/>
        <v>316699</v>
      </c>
      <c r="J52" s="50">
        <f t="shared" si="3"/>
        <v>579586</v>
      </c>
      <c r="K52" s="50">
        <f t="shared" si="3"/>
        <v>479888</v>
      </c>
      <c r="L52" s="50">
        <f t="shared" si="3"/>
        <v>379338</v>
      </c>
      <c r="M52" s="50">
        <f t="shared" si="3"/>
        <v>-98680</v>
      </c>
      <c r="N52" s="50">
        <f t="shared" si="3"/>
        <v>760546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1340132</v>
      </c>
      <c r="X52" s="50">
        <f t="shared" si="3"/>
        <v>29223180</v>
      </c>
      <c r="Y52" s="50">
        <f t="shared" si="3"/>
        <v>-27883048</v>
      </c>
      <c r="Z52" s="51">
        <f>+IF(X52&lt;&gt;0,+(Y52/X52)*100,0)</f>
        <v>-95.414147262549804</v>
      </c>
      <c r="AA52" s="48">
        <f>SUM(AA49:AA51)</f>
        <v>58446350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-20898864</v>
      </c>
      <c r="D54" s="54">
        <f>+D52-D53</f>
        <v>0</v>
      </c>
      <c r="E54" s="55">
        <f t="shared" si="4"/>
        <v>58446350</v>
      </c>
      <c r="F54" s="56">
        <f t="shared" si="4"/>
        <v>58446350</v>
      </c>
      <c r="G54" s="56">
        <f t="shared" si="4"/>
        <v>470417</v>
      </c>
      <c r="H54" s="56">
        <f t="shared" si="4"/>
        <v>-207530</v>
      </c>
      <c r="I54" s="56">
        <f t="shared" si="4"/>
        <v>316699</v>
      </c>
      <c r="J54" s="56">
        <f t="shared" si="4"/>
        <v>579586</v>
      </c>
      <c r="K54" s="56">
        <f t="shared" si="4"/>
        <v>479888</v>
      </c>
      <c r="L54" s="56">
        <f t="shared" si="4"/>
        <v>379338</v>
      </c>
      <c r="M54" s="56">
        <f t="shared" si="4"/>
        <v>-98680</v>
      </c>
      <c r="N54" s="56">
        <f t="shared" si="4"/>
        <v>760546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1340132</v>
      </c>
      <c r="X54" s="56">
        <f t="shared" si="4"/>
        <v>29223180</v>
      </c>
      <c r="Y54" s="56">
        <f t="shared" si="4"/>
        <v>-27883048</v>
      </c>
      <c r="Z54" s="57">
        <f>+IF(X54&lt;&gt;0,+(Y54/X54)*100,0)</f>
        <v>-95.414147262549804</v>
      </c>
      <c r="AA54" s="54">
        <f>+AA52-AA53</f>
        <v>58446350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-20898864</v>
      </c>
      <c r="D57" s="48">
        <f>SUM(D54:D56)</f>
        <v>0</v>
      </c>
      <c r="E57" s="49">
        <f t="shared" si="5"/>
        <v>58446350</v>
      </c>
      <c r="F57" s="50">
        <f t="shared" si="5"/>
        <v>58446350</v>
      </c>
      <c r="G57" s="50">
        <f t="shared" si="5"/>
        <v>470417</v>
      </c>
      <c r="H57" s="50">
        <f t="shared" si="5"/>
        <v>-207530</v>
      </c>
      <c r="I57" s="50">
        <f t="shared" si="5"/>
        <v>316699</v>
      </c>
      <c r="J57" s="50">
        <f t="shared" si="5"/>
        <v>579586</v>
      </c>
      <c r="K57" s="50">
        <f t="shared" si="5"/>
        <v>479888</v>
      </c>
      <c r="L57" s="50">
        <f t="shared" si="5"/>
        <v>379338</v>
      </c>
      <c r="M57" s="50">
        <f t="shared" si="5"/>
        <v>-98680</v>
      </c>
      <c r="N57" s="50">
        <f t="shared" si="5"/>
        <v>760546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1340132</v>
      </c>
      <c r="X57" s="50">
        <f t="shared" si="5"/>
        <v>29223180</v>
      </c>
      <c r="Y57" s="50">
        <f t="shared" si="5"/>
        <v>-27883048</v>
      </c>
      <c r="Z57" s="51">
        <f>+IF(X57&lt;&gt;0,+(Y57/X57)*100,0)</f>
        <v>-95.414147262549804</v>
      </c>
      <c r="AA57" s="48">
        <f>SUM(AA54:AA56)</f>
        <v>58446350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-20898864</v>
      </c>
      <c r="D60" s="65">
        <f>SUM(D57:D59)</f>
        <v>0</v>
      </c>
      <c r="E60" s="66">
        <f t="shared" si="6"/>
        <v>58446350</v>
      </c>
      <c r="F60" s="67">
        <f t="shared" si="6"/>
        <v>58446350</v>
      </c>
      <c r="G60" s="67">
        <f t="shared" si="6"/>
        <v>470417</v>
      </c>
      <c r="H60" s="67">
        <f t="shared" si="6"/>
        <v>-207530</v>
      </c>
      <c r="I60" s="67">
        <f t="shared" si="6"/>
        <v>316699</v>
      </c>
      <c r="J60" s="67">
        <f t="shared" si="6"/>
        <v>579586</v>
      </c>
      <c r="K60" s="67">
        <f t="shared" si="6"/>
        <v>479888</v>
      </c>
      <c r="L60" s="67">
        <f t="shared" si="6"/>
        <v>379338</v>
      </c>
      <c r="M60" s="67">
        <f t="shared" si="6"/>
        <v>-98680</v>
      </c>
      <c r="N60" s="67">
        <f t="shared" si="6"/>
        <v>760546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1340132</v>
      </c>
      <c r="X60" s="67">
        <f t="shared" si="6"/>
        <v>29223180</v>
      </c>
      <c r="Y60" s="67">
        <f t="shared" si="6"/>
        <v>-27883048</v>
      </c>
      <c r="Z60" s="68">
        <f>+IF(X60&lt;&gt;0,+(Y60/X60)*100,0)</f>
        <v>-95.414147262549804</v>
      </c>
      <c r="AA60" s="65">
        <f>SUM(AA57:AA59)</f>
        <v>58446350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104348723</v>
      </c>
      <c r="D7" s="20"/>
      <c r="E7" s="21">
        <v>85908048</v>
      </c>
      <c r="F7" s="22">
        <v>85908048</v>
      </c>
      <c r="G7" s="22">
        <v>9121582</v>
      </c>
      <c r="H7" s="22">
        <v>-86417253</v>
      </c>
      <c r="I7" s="22">
        <v>-2635520</v>
      </c>
      <c r="J7" s="22">
        <v>-79931191</v>
      </c>
      <c r="K7" s="22">
        <v>-4185483</v>
      </c>
      <c r="L7" s="22">
        <v>3153977</v>
      </c>
      <c r="M7" s="22">
        <v>7414893</v>
      </c>
      <c r="N7" s="22">
        <v>6383387</v>
      </c>
      <c r="O7" s="22"/>
      <c r="P7" s="22"/>
      <c r="Q7" s="22"/>
      <c r="R7" s="22"/>
      <c r="S7" s="22"/>
      <c r="T7" s="22"/>
      <c r="U7" s="22"/>
      <c r="V7" s="22"/>
      <c r="W7" s="22">
        <v>-73547804</v>
      </c>
      <c r="X7" s="22">
        <v>42954036</v>
      </c>
      <c r="Y7" s="22">
        <v>-116501840</v>
      </c>
      <c r="Z7" s="23">
        <v>-271.22443162267683</v>
      </c>
      <c r="AA7" s="20">
        <v>85908048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3838133</v>
      </c>
      <c r="I13" s="22">
        <v>2860558</v>
      </c>
      <c r="J13" s="22">
        <v>6698691</v>
      </c>
      <c r="K13" s="22">
        <v>2818237</v>
      </c>
      <c r="L13" s="22">
        <v>2638670</v>
      </c>
      <c r="M13" s="22">
        <v>2811107</v>
      </c>
      <c r="N13" s="22">
        <v>8268014</v>
      </c>
      <c r="O13" s="22"/>
      <c r="P13" s="22"/>
      <c r="Q13" s="22"/>
      <c r="R13" s="22"/>
      <c r="S13" s="22"/>
      <c r="T13" s="22"/>
      <c r="U13" s="22"/>
      <c r="V13" s="22"/>
      <c r="W13" s="22">
        <v>14966705</v>
      </c>
      <c r="X13" s="22"/>
      <c r="Y13" s="22">
        <v>14966705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104348723</v>
      </c>
      <c r="D33" s="29">
        <f t="shared" ref="D33:Y33" si="0">SUM(D6:D32)</f>
        <v>0</v>
      </c>
      <c r="E33" s="30">
        <f t="shared" si="0"/>
        <v>85908048</v>
      </c>
      <c r="F33" s="31">
        <f t="shared" si="0"/>
        <v>85908048</v>
      </c>
      <c r="G33" s="31">
        <f t="shared" si="0"/>
        <v>9121582</v>
      </c>
      <c r="H33" s="31">
        <f t="shared" si="0"/>
        <v>-82579120</v>
      </c>
      <c r="I33" s="31">
        <f t="shared" si="0"/>
        <v>225038</v>
      </c>
      <c r="J33" s="31">
        <f t="shared" si="0"/>
        <v>-73232500</v>
      </c>
      <c r="K33" s="31">
        <f t="shared" si="0"/>
        <v>-1367246</v>
      </c>
      <c r="L33" s="31">
        <f t="shared" si="0"/>
        <v>5792647</v>
      </c>
      <c r="M33" s="31">
        <f t="shared" si="0"/>
        <v>10226000</v>
      </c>
      <c r="N33" s="31">
        <f t="shared" si="0"/>
        <v>14651401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-58581099</v>
      </c>
      <c r="X33" s="31">
        <f t="shared" si="0"/>
        <v>42954036</v>
      </c>
      <c r="Y33" s="31">
        <f t="shared" si="0"/>
        <v>-101535135</v>
      </c>
      <c r="Z33" s="32">
        <f>+IF(X33&lt;&gt;0,+(Y33/X33)*100,0)</f>
        <v>-236.38089561595561</v>
      </c>
      <c r="AA33" s="29">
        <f>SUM(AA6:AA32)</f>
        <v>85908048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47617218</v>
      </c>
      <c r="D35" s="20"/>
      <c r="E35" s="21">
        <v>16892802</v>
      </c>
      <c r="F35" s="22">
        <v>16892802</v>
      </c>
      <c r="G35" s="22"/>
      <c r="H35" s="22">
        <v>348098</v>
      </c>
      <c r="I35" s="22"/>
      <c r="J35" s="22">
        <v>348098</v>
      </c>
      <c r="K35" s="22">
        <v>362808</v>
      </c>
      <c r="L35" s="22">
        <v>424036</v>
      </c>
      <c r="M35" s="22">
        <v>433739</v>
      </c>
      <c r="N35" s="22">
        <v>1220583</v>
      </c>
      <c r="O35" s="22"/>
      <c r="P35" s="22"/>
      <c r="Q35" s="22"/>
      <c r="R35" s="22"/>
      <c r="S35" s="22"/>
      <c r="T35" s="22"/>
      <c r="U35" s="22"/>
      <c r="V35" s="22"/>
      <c r="W35" s="22">
        <v>1568681</v>
      </c>
      <c r="X35" s="22">
        <v>8446422</v>
      </c>
      <c r="Y35" s="22">
        <v>-6877741</v>
      </c>
      <c r="Z35" s="23">
        <v>-81.427863774743912</v>
      </c>
      <c r="AA35" s="20">
        <v>16892802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44875205</v>
      </c>
      <c r="D38" s="20"/>
      <c r="E38" s="21">
        <v>57970000</v>
      </c>
      <c r="F38" s="22">
        <v>57970000</v>
      </c>
      <c r="G38" s="22"/>
      <c r="H38" s="22">
        <v>2186679</v>
      </c>
      <c r="I38" s="22">
        <v>3166714</v>
      </c>
      <c r="J38" s="22">
        <v>5353393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5353393</v>
      </c>
      <c r="X38" s="22">
        <v>28985004</v>
      </c>
      <c r="Y38" s="22">
        <v>-23631611</v>
      </c>
      <c r="Z38" s="23">
        <v>-81.530473482080595</v>
      </c>
      <c r="AA38" s="20">
        <v>57970000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35622333</v>
      </c>
      <c r="F39" s="22">
        <v>35622333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17811174</v>
      </c>
      <c r="Y39" s="22">
        <v>-17811174</v>
      </c>
      <c r="Z39" s="23">
        <v>-100</v>
      </c>
      <c r="AA39" s="20">
        <v>35622333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632475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172351</v>
      </c>
      <c r="D45" s="20"/>
      <c r="E45" s="21">
        <v>100000</v>
      </c>
      <c r="F45" s="22">
        <v>100000</v>
      </c>
      <c r="G45" s="22"/>
      <c r="H45" s="22"/>
      <c r="I45" s="22"/>
      <c r="J45" s="22"/>
      <c r="K45" s="22"/>
      <c r="L45" s="22">
        <v>12175</v>
      </c>
      <c r="M45" s="22">
        <v>25676</v>
      </c>
      <c r="N45" s="22">
        <v>37851</v>
      </c>
      <c r="O45" s="22"/>
      <c r="P45" s="22"/>
      <c r="Q45" s="22"/>
      <c r="R45" s="22"/>
      <c r="S45" s="22"/>
      <c r="T45" s="22"/>
      <c r="U45" s="22"/>
      <c r="V45" s="22"/>
      <c r="W45" s="22">
        <v>37851</v>
      </c>
      <c r="X45" s="22">
        <v>50004</v>
      </c>
      <c r="Y45" s="22">
        <v>-12153</v>
      </c>
      <c r="Z45" s="23">
        <v>-24.304055675545957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93297249</v>
      </c>
      <c r="D48" s="29">
        <f t="shared" ref="D48:Y48" si="1">SUM(D35:D47)</f>
        <v>0</v>
      </c>
      <c r="E48" s="30">
        <f t="shared" si="1"/>
        <v>110585135</v>
      </c>
      <c r="F48" s="31">
        <f t="shared" si="1"/>
        <v>110585135</v>
      </c>
      <c r="G48" s="31">
        <f t="shared" si="1"/>
        <v>0</v>
      </c>
      <c r="H48" s="31">
        <f t="shared" si="1"/>
        <v>2534777</v>
      </c>
      <c r="I48" s="31">
        <f t="shared" si="1"/>
        <v>3166714</v>
      </c>
      <c r="J48" s="31">
        <f t="shared" si="1"/>
        <v>5701491</v>
      </c>
      <c r="K48" s="31">
        <f t="shared" si="1"/>
        <v>362808</v>
      </c>
      <c r="L48" s="31">
        <f t="shared" si="1"/>
        <v>436211</v>
      </c>
      <c r="M48" s="31">
        <f t="shared" si="1"/>
        <v>459415</v>
      </c>
      <c r="N48" s="31">
        <f t="shared" si="1"/>
        <v>1258434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6959925</v>
      </c>
      <c r="X48" s="31">
        <f t="shared" si="1"/>
        <v>55292604</v>
      </c>
      <c r="Y48" s="31">
        <f t="shared" si="1"/>
        <v>-48332679</v>
      </c>
      <c r="Z48" s="32">
        <f>+IF(X48&lt;&gt;0,+(Y48/X48)*100,0)</f>
        <v>-87.41255702118859</v>
      </c>
      <c r="AA48" s="29">
        <f>SUM(AA35:AA47)</f>
        <v>110585135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11051474</v>
      </c>
      <c r="D49" s="39">
        <f t="shared" si="2"/>
        <v>0</v>
      </c>
      <c r="E49" s="40">
        <f t="shared" si="2"/>
        <v>-24677087</v>
      </c>
      <c r="F49" s="41">
        <f t="shared" si="2"/>
        <v>-24677087</v>
      </c>
      <c r="G49" s="41">
        <f t="shared" si="2"/>
        <v>9121582</v>
      </c>
      <c r="H49" s="41">
        <f t="shared" si="2"/>
        <v>-85113897</v>
      </c>
      <c r="I49" s="41">
        <f t="shared" si="2"/>
        <v>-2941676</v>
      </c>
      <c r="J49" s="41">
        <f t="shared" si="2"/>
        <v>-78933991</v>
      </c>
      <c r="K49" s="41">
        <f t="shared" si="2"/>
        <v>-1730054</v>
      </c>
      <c r="L49" s="41">
        <f t="shared" si="2"/>
        <v>5356436</v>
      </c>
      <c r="M49" s="41">
        <f t="shared" si="2"/>
        <v>9766585</v>
      </c>
      <c r="N49" s="41">
        <f t="shared" si="2"/>
        <v>13392967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-65541024</v>
      </c>
      <c r="X49" s="41">
        <f t="shared" si="2"/>
        <v>-12338568</v>
      </c>
      <c r="Y49" s="41">
        <f t="shared" si="2"/>
        <v>-53202456</v>
      </c>
      <c r="Z49" s="42">
        <f>+IF(X49&lt;&gt;0,+(Y49/X49)*100,0)</f>
        <v>431.18825458513498</v>
      </c>
      <c r="AA49" s="39">
        <f>+AA33-AA48</f>
        <v>-24677087</v>
      </c>
    </row>
    <row r="50" spans="1:27" x14ac:dyDescent="0.25">
      <c r="A50" s="43" t="s">
        <v>75</v>
      </c>
      <c r="B50" s="15" t="s">
        <v>32</v>
      </c>
      <c r="C50" s="20">
        <v>18231166</v>
      </c>
      <c r="D50" s="20"/>
      <c r="E50" s="21">
        <v>18672000</v>
      </c>
      <c r="F50" s="22">
        <v>18672000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9336000</v>
      </c>
      <c r="Y50" s="22">
        <v>-9336000</v>
      </c>
      <c r="Z50" s="23">
        <v>-100</v>
      </c>
      <c r="AA50" s="20">
        <v>18672000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29282640</v>
      </c>
      <c r="D52" s="48">
        <f t="shared" si="3"/>
        <v>0</v>
      </c>
      <c r="E52" s="49">
        <f t="shared" si="3"/>
        <v>-6005087</v>
      </c>
      <c r="F52" s="50">
        <f t="shared" si="3"/>
        <v>-6005087</v>
      </c>
      <c r="G52" s="50">
        <f t="shared" si="3"/>
        <v>9121582</v>
      </c>
      <c r="H52" s="50">
        <f t="shared" si="3"/>
        <v>-85113897</v>
      </c>
      <c r="I52" s="50">
        <f t="shared" si="3"/>
        <v>-2941676</v>
      </c>
      <c r="J52" s="50">
        <f t="shared" si="3"/>
        <v>-78933991</v>
      </c>
      <c r="K52" s="50">
        <f t="shared" si="3"/>
        <v>-1730054</v>
      </c>
      <c r="L52" s="50">
        <f t="shared" si="3"/>
        <v>5356436</v>
      </c>
      <c r="M52" s="50">
        <f t="shared" si="3"/>
        <v>9766585</v>
      </c>
      <c r="N52" s="50">
        <f t="shared" si="3"/>
        <v>13392967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-65541024</v>
      </c>
      <c r="X52" s="50">
        <f t="shared" si="3"/>
        <v>-3002568</v>
      </c>
      <c r="Y52" s="50">
        <f t="shared" si="3"/>
        <v>-62538456</v>
      </c>
      <c r="Z52" s="51">
        <f>+IF(X52&lt;&gt;0,+(Y52/X52)*100,0)</f>
        <v>2082.8322955550047</v>
      </c>
      <c r="AA52" s="48">
        <f>SUM(AA49:AA51)</f>
        <v>-6005087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29282640</v>
      </c>
      <c r="D54" s="54">
        <f>+D52-D53</f>
        <v>0</v>
      </c>
      <c r="E54" s="55">
        <f t="shared" si="4"/>
        <v>-6005087</v>
      </c>
      <c r="F54" s="56">
        <f t="shared" si="4"/>
        <v>-6005087</v>
      </c>
      <c r="G54" s="56">
        <f t="shared" si="4"/>
        <v>9121582</v>
      </c>
      <c r="H54" s="56">
        <f t="shared" si="4"/>
        <v>-85113897</v>
      </c>
      <c r="I54" s="56">
        <f t="shared" si="4"/>
        <v>-2941676</v>
      </c>
      <c r="J54" s="56">
        <f t="shared" si="4"/>
        <v>-78933991</v>
      </c>
      <c r="K54" s="56">
        <f t="shared" si="4"/>
        <v>-1730054</v>
      </c>
      <c r="L54" s="56">
        <f t="shared" si="4"/>
        <v>5356436</v>
      </c>
      <c r="M54" s="56">
        <f t="shared" si="4"/>
        <v>9766585</v>
      </c>
      <c r="N54" s="56">
        <f t="shared" si="4"/>
        <v>13392967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-65541024</v>
      </c>
      <c r="X54" s="56">
        <f t="shared" si="4"/>
        <v>-3002568</v>
      </c>
      <c r="Y54" s="56">
        <f t="shared" si="4"/>
        <v>-62538456</v>
      </c>
      <c r="Z54" s="57">
        <f>+IF(X54&lt;&gt;0,+(Y54/X54)*100,0)</f>
        <v>2082.8322955550047</v>
      </c>
      <c r="AA54" s="54">
        <f>+AA52-AA53</f>
        <v>-6005087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29282640</v>
      </c>
      <c r="D57" s="48">
        <f>SUM(D54:D56)</f>
        <v>0</v>
      </c>
      <c r="E57" s="49">
        <f t="shared" si="5"/>
        <v>-6005087</v>
      </c>
      <c r="F57" s="50">
        <f t="shared" si="5"/>
        <v>-6005087</v>
      </c>
      <c r="G57" s="50">
        <f t="shared" si="5"/>
        <v>9121582</v>
      </c>
      <c r="H57" s="50">
        <f t="shared" si="5"/>
        <v>-85113897</v>
      </c>
      <c r="I57" s="50">
        <f t="shared" si="5"/>
        <v>-2941676</v>
      </c>
      <c r="J57" s="50">
        <f t="shared" si="5"/>
        <v>-78933991</v>
      </c>
      <c r="K57" s="50">
        <f t="shared" si="5"/>
        <v>-1730054</v>
      </c>
      <c r="L57" s="50">
        <f t="shared" si="5"/>
        <v>5356436</v>
      </c>
      <c r="M57" s="50">
        <f t="shared" si="5"/>
        <v>9766585</v>
      </c>
      <c r="N57" s="50">
        <f t="shared" si="5"/>
        <v>13392967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-65541024</v>
      </c>
      <c r="X57" s="50">
        <f t="shared" si="5"/>
        <v>-3002568</v>
      </c>
      <c r="Y57" s="50">
        <f t="shared" si="5"/>
        <v>-62538456</v>
      </c>
      <c r="Z57" s="51">
        <f>+IF(X57&lt;&gt;0,+(Y57/X57)*100,0)</f>
        <v>2082.8322955550047</v>
      </c>
      <c r="AA57" s="48">
        <f>SUM(AA54:AA56)</f>
        <v>-6005087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29282640</v>
      </c>
      <c r="D60" s="65">
        <f>SUM(D57:D59)</f>
        <v>0</v>
      </c>
      <c r="E60" s="66">
        <f t="shared" si="6"/>
        <v>-6005087</v>
      </c>
      <c r="F60" s="67">
        <f t="shared" si="6"/>
        <v>-6005087</v>
      </c>
      <c r="G60" s="67">
        <f t="shared" si="6"/>
        <v>9121582</v>
      </c>
      <c r="H60" s="67">
        <f t="shared" si="6"/>
        <v>-85113897</v>
      </c>
      <c r="I60" s="67">
        <f t="shared" si="6"/>
        <v>-2941676</v>
      </c>
      <c r="J60" s="67">
        <f t="shared" si="6"/>
        <v>-78933991</v>
      </c>
      <c r="K60" s="67">
        <f t="shared" si="6"/>
        <v>-1730054</v>
      </c>
      <c r="L60" s="67">
        <f t="shared" si="6"/>
        <v>5356436</v>
      </c>
      <c r="M60" s="67">
        <f t="shared" si="6"/>
        <v>9766585</v>
      </c>
      <c r="N60" s="67">
        <f t="shared" si="6"/>
        <v>13392967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-65541024</v>
      </c>
      <c r="X60" s="67">
        <f t="shared" si="6"/>
        <v>-3002568</v>
      </c>
      <c r="Y60" s="67">
        <f t="shared" si="6"/>
        <v>-62538456</v>
      </c>
      <c r="Z60" s="68">
        <f>+IF(X60&lt;&gt;0,+(Y60/X60)*100,0)</f>
        <v>2082.8322955550047</v>
      </c>
      <c r="AA60" s="65">
        <f>SUM(AA57:AA59)</f>
        <v>-6005087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34789733</v>
      </c>
      <c r="D7" s="20"/>
      <c r="E7" s="21">
        <v>28884684</v>
      </c>
      <c r="F7" s="22">
        <v>28884684</v>
      </c>
      <c r="G7" s="22"/>
      <c r="H7" s="22">
        <v>2173603</v>
      </c>
      <c r="I7" s="22">
        <v>-1273646</v>
      </c>
      <c r="J7" s="22">
        <v>899957</v>
      </c>
      <c r="K7" s="22"/>
      <c r="L7" s="22">
        <v>2641060</v>
      </c>
      <c r="M7" s="22"/>
      <c r="N7" s="22">
        <v>2641060</v>
      </c>
      <c r="O7" s="22"/>
      <c r="P7" s="22"/>
      <c r="Q7" s="22"/>
      <c r="R7" s="22"/>
      <c r="S7" s="22"/>
      <c r="T7" s="22"/>
      <c r="U7" s="22"/>
      <c r="V7" s="22"/>
      <c r="W7" s="22">
        <v>3541017</v>
      </c>
      <c r="X7" s="22">
        <v>14442342</v>
      </c>
      <c r="Y7" s="22">
        <v>-10901325</v>
      </c>
      <c r="Z7" s="23">
        <v>-75.481698189947309</v>
      </c>
      <c r="AA7" s="20">
        <v>28884684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41392033</v>
      </c>
      <c r="D13" s="20"/>
      <c r="E13" s="21">
        <v>16800000</v>
      </c>
      <c r="F13" s="22">
        <v>16800000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8400000</v>
      </c>
      <c r="Y13" s="22">
        <v>-8400000</v>
      </c>
      <c r="Z13" s="23">
        <v>-100</v>
      </c>
      <c r="AA13" s="20">
        <v>16800000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1893720</v>
      </c>
      <c r="D26" s="20"/>
      <c r="E26" s="21">
        <v>1988412</v>
      </c>
      <c r="F26" s="22">
        <v>1988412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994206</v>
      </c>
      <c r="Y26" s="22">
        <v>-994206</v>
      </c>
      <c r="Z26" s="23">
        <v>-100</v>
      </c>
      <c r="AA26" s="20">
        <v>1988412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78075486</v>
      </c>
      <c r="D33" s="29">
        <f t="shared" ref="D33:Y33" si="0">SUM(D6:D32)</f>
        <v>0</v>
      </c>
      <c r="E33" s="30">
        <f t="shared" si="0"/>
        <v>47673096</v>
      </c>
      <c r="F33" s="31">
        <f t="shared" si="0"/>
        <v>47673096</v>
      </c>
      <c r="G33" s="31">
        <f t="shared" si="0"/>
        <v>0</v>
      </c>
      <c r="H33" s="31">
        <f t="shared" si="0"/>
        <v>2173603</v>
      </c>
      <c r="I33" s="31">
        <f t="shared" si="0"/>
        <v>-1273646</v>
      </c>
      <c r="J33" s="31">
        <f t="shared" si="0"/>
        <v>899957</v>
      </c>
      <c r="K33" s="31">
        <f t="shared" si="0"/>
        <v>0</v>
      </c>
      <c r="L33" s="31">
        <f t="shared" si="0"/>
        <v>2641060</v>
      </c>
      <c r="M33" s="31">
        <f t="shared" si="0"/>
        <v>0</v>
      </c>
      <c r="N33" s="31">
        <f t="shared" si="0"/>
        <v>2641060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3541017</v>
      </c>
      <c r="X33" s="31">
        <f t="shared" si="0"/>
        <v>23836548</v>
      </c>
      <c r="Y33" s="31">
        <f t="shared" si="0"/>
        <v>-20295531</v>
      </c>
      <c r="Z33" s="32">
        <f>+IF(X33&lt;&gt;0,+(Y33/X33)*100,0)</f>
        <v>-85.144589728344883</v>
      </c>
      <c r="AA33" s="29">
        <f>SUM(AA6:AA32)</f>
        <v>47673096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18152583</v>
      </c>
      <c r="D35" s="20"/>
      <c r="E35" s="21">
        <v>16593528</v>
      </c>
      <c r="F35" s="22">
        <v>16593528</v>
      </c>
      <c r="G35" s="22"/>
      <c r="H35" s="22">
        <v>1536924</v>
      </c>
      <c r="I35" s="22">
        <v>1541921</v>
      </c>
      <c r="J35" s="22">
        <v>3078845</v>
      </c>
      <c r="K35" s="22"/>
      <c r="L35" s="22">
        <v>1381737</v>
      </c>
      <c r="M35" s="22"/>
      <c r="N35" s="22">
        <v>1381737</v>
      </c>
      <c r="O35" s="22"/>
      <c r="P35" s="22"/>
      <c r="Q35" s="22"/>
      <c r="R35" s="22"/>
      <c r="S35" s="22"/>
      <c r="T35" s="22"/>
      <c r="U35" s="22"/>
      <c r="V35" s="22"/>
      <c r="W35" s="22">
        <v>4460582</v>
      </c>
      <c r="X35" s="22">
        <v>8296764</v>
      </c>
      <c r="Y35" s="22">
        <v>-3836182</v>
      </c>
      <c r="Z35" s="23">
        <v>-46.237087134212807</v>
      </c>
      <c r="AA35" s="20">
        <v>16593528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3672721</v>
      </c>
      <c r="D38" s="20"/>
      <c r="E38" s="21">
        <v>7450008</v>
      </c>
      <c r="F38" s="22">
        <v>7450008</v>
      </c>
      <c r="G38" s="22"/>
      <c r="H38" s="22">
        <v>1914782</v>
      </c>
      <c r="I38" s="22"/>
      <c r="J38" s="22">
        <v>1914782</v>
      </c>
      <c r="K38" s="22"/>
      <c r="L38" s="22">
        <v>473700</v>
      </c>
      <c r="M38" s="22"/>
      <c r="N38" s="22">
        <v>473700</v>
      </c>
      <c r="O38" s="22"/>
      <c r="P38" s="22"/>
      <c r="Q38" s="22"/>
      <c r="R38" s="22"/>
      <c r="S38" s="22"/>
      <c r="T38" s="22"/>
      <c r="U38" s="22"/>
      <c r="V38" s="22"/>
      <c r="W38" s="22">
        <v>2388482</v>
      </c>
      <c r="X38" s="22">
        <v>3725004</v>
      </c>
      <c r="Y38" s="22">
        <v>-1336522</v>
      </c>
      <c r="Z38" s="23">
        <v>-35.879746706312261</v>
      </c>
      <c r="AA38" s="20">
        <v>7450008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13754616</v>
      </c>
      <c r="F39" s="22">
        <v>13754616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6877308</v>
      </c>
      <c r="Y39" s="22">
        <v>-6877308</v>
      </c>
      <c r="Z39" s="23">
        <v>-100</v>
      </c>
      <c r="AA39" s="20">
        <v>13754616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676639</v>
      </c>
      <c r="D42" s="20"/>
      <c r="E42" s="21">
        <v>320028</v>
      </c>
      <c r="F42" s="22">
        <v>320028</v>
      </c>
      <c r="G42" s="22"/>
      <c r="H42" s="22"/>
      <c r="I42" s="22"/>
      <c r="J42" s="22"/>
      <c r="K42" s="22"/>
      <c r="L42" s="22">
        <v>25799</v>
      </c>
      <c r="M42" s="22"/>
      <c r="N42" s="22">
        <v>25799</v>
      </c>
      <c r="O42" s="22"/>
      <c r="P42" s="22"/>
      <c r="Q42" s="22"/>
      <c r="R42" s="22"/>
      <c r="S42" s="22"/>
      <c r="T42" s="22"/>
      <c r="U42" s="22"/>
      <c r="V42" s="22"/>
      <c r="W42" s="22">
        <v>25799</v>
      </c>
      <c r="X42" s="22">
        <v>160014</v>
      </c>
      <c r="Y42" s="22">
        <v>-134215</v>
      </c>
      <c r="Z42" s="23">
        <v>-83.877035759371054</v>
      </c>
      <c r="AA42" s="20">
        <v>320028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193870</v>
      </c>
      <c r="D45" s="20"/>
      <c r="E45" s="21">
        <v>408888</v>
      </c>
      <c r="F45" s="22">
        <v>408888</v>
      </c>
      <c r="G45" s="22"/>
      <c r="H45" s="22">
        <v>14221</v>
      </c>
      <c r="I45" s="22">
        <v>12664</v>
      </c>
      <c r="J45" s="22">
        <v>26885</v>
      </c>
      <c r="K45" s="22"/>
      <c r="L45" s="22">
        <v>11869</v>
      </c>
      <c r="M45" s="22"/>
      <c r="N45" s="22">
        <v>11869</v>
      </c>
      <c r="O45" s="22"/>
      <c r="P45" s="22"/>
      <c r="Q45" s="22"/>
      <c r="R45" s="22"/>
      <c r="S45" s="22"/>
      <c r="T45" s="22"/>
      <c r="U45" s="22"/>
      <c r="V45" s="22"/>
      <c r="W45" s="22">
        <v>38754</v>
      </c>
      <c r="X45" s="22">
        <v>204444</v>
      </c>
      <c r="Y45" s="22">
        <v>-165690</v>
      </c>
      <c r="Z45" s="23">
        <v>-81.044197922169388</v>
      </c>
      <c r="AA45" s="20">
        <v>408888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600000</v>
      </c>
      <c r="F47" s="22">
        <v>600000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300000</v>
      </c>
      <c r="Y47" s="22">
        <v>-300000</v>
      </c>
      <c r="Z47" s="23">
        <v>-100</v>
      </c>
      <c r="AA47" s="20">
        <v>600000</v>
      </c>
    </row>
    <row r="48" spans="1:27" x14ac:dyDescent="0.25">
      <c r="A48" s="37" t="s">
        <v>73</v>
      </c>
      <c r="B48" s="28" t="s">
        <v>32</v>
      </c>
      <c r="C48" s="29">
        <f>SUM(C35:C47)</f>
        <v>22695813</v>
      </c>
      <c r="D48" s="29">
        <f t="shared" ref="D48:Y48" si="1">SUM(D35:D47)</f>
        <v>0</v>
      </c>
      <c r="E48" s="30">
        <f t="shared" si="1"/>
        <v>39127068</v>
      </c>
      <c r="F48" s="31">
        <f t="shared" si="1"/>
        <v>39127068</v>
      </c>
      <c r="G48" s="31">
        <f t="shared" si="1"/>
        <v>0</v>
      </c>
      <c r="H48" s="31">
        <f t="shared" si="1"/>
        <v>3465927</v>
      </c>
      <c r="I48" s="31">
        <f t="shared" si="1"/>
        <v>1554585</v>
      </c>
      <c r="J48" s="31">
        <f t="shared" si="1"/>
        <v>5020512</v>
      </c>
      <c r="K48" s="31">
        <f t="shared" si="1"/>
        <v>0</v>
      </c>
      <c r="L48" s="31">
        <f t="shared" si="1"/>
        <v>1893105</v>
      </c>
      <c r="M48" s="31">
        <f t="shared" si="1"/>
        <v>0</v>
      </c>
      <c r="N48" s="31">
        <f t="shared" si="1"/>
        <v>1893105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6913617</v>
      </c>
      <c r="X48" s="31">
        <f t="shared" si="1"/>
        <v>19563534</v>
      </c>
      <c r="Y48" s="31">
        <f t="shared" si="1"/>
        <v>-12649917</v>
      </c>
      <c r="Z48" s="32">
        <f>+IF(X48&lt;&gt;0,+(Y48/X48)*100,0)</f>
        <v>-64.660694739508713</v>
      </c>
      <c r="AA48" s="29">
        <f>SUM(AA35:AA47)</f>
        <v>39127068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55379673</v>
      </c>
      <c r="D49" s="39">
        <f t="shared" si="2"/>
        <v>0</v>
      </c>
      <c r="E49" s="40">
        <f t="shared" si="2"/>
        <v>8546028</v>
      </c>
      <c r="F49" s="41">
        <f t="shared" si="2"/>
        <v>8546028</v>
      </c>
      <c r="G49" s="41">
        <f t="shared" si="2"/>
        <v>0</v>
      </c>
      <c r="H49" s="41">
        <f t="shared" si="2"/>
        <v>-1292324</v>
      </c>
      <c r="I49" s="41">
        <f t="shared" si="2"/>
        <v>-2828231</v>
      </c>
      <c r="J49" s="41">
        <f t="shared" si="2"/>
        <v>-4120555</v>
      </c>
      <c r="K49" s="41">
        <f t="shared" si="2"/>
        <v>0</v>
      </c>
      <c r="L49" s="41">
        <f t="shared" si="2"/>
        <v>747955</v>
      </c>
      <c r="M49" s="41">
        <f t="shared" si="2"/>
        <v>0</v>
      </c>
      <c r="N49" s="41">
        <f t="shared" si="2"/>
        <v>747955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-3372600</v>
      </c>
      <c r="X49" s="41">
        <f t="shared" si="2"/>
        <v>4273014</v>
      </c>
      <c r="Y49" s="41">
        <f t="shared" si="2"/>
        <v>-7645614</v>
      </c>
      <c r="Z49" s="42">
        <f>+IF(X49&lt;&gt;0,+(Y49/X49)*100,0)</f>
        <v>-178.92789492381723</v>
      </c>
      <c r="AA49" s="39">
        <f>+AA33-AA48</f>
        <v>8546028</v>
      </c>
    </row>
    <row r="50" spans="1:27" x14ac:dyDescent="0.25">
      <c r="A50" s="43" t="s">
        <v>75</v>
      </c>
      <c r="B50" s="15" t="s">
        <v>32</v>
      </c>
      <c r="C50" s="20">
        <v>174234</v>
      </c>
      <c r="D50" s="20"/>
      <c r="E50" s="21">
        <v>20000004</v>
      </c>
      <c r="F50" s="22">
        <v>20000004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10000002</v>
      </c>
      <c r="Y50" s="22">
        <v>-10000002</v>
      </c>
      <c r="Z50" s="23">
        <v>-100</v>
      </c>
      <c r="AA50" s="20">
        <v>20000004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55553907</v>
      </c>
      <c r="D52" s="48">
        <f t="shared" si="3"/>
        <v>0</v>
      </c>
      <c r="E52" s="49">
        <f t="shared" si="3"/>
        <v>28546032</v>
      </c>
      <c r="F52" s="50">
        <f t="shared" si="3"/>
        <v>28546032</v>
      </c>
      <c r="G52" s="50">
        <f t="shared" si="3"/>
        <v>0</v>
      </c>
      <c r="H52" s="50">
        <f t="shared" si="3"/>
        <v>-1292324</v>
      </c>
      <c r="I52" s="50">
        <f t="shared" si="3"/>
        <v>-2828231</v>
      </c>
      <c r="J52" s="50">
        <f t="shared" si="3"/>
        <v>-4120555</v>
      </c>
      <c r="K52" s="50">
        <f t="shared" si="3"/>
        <v>0</v>
      </c>
      <c r="L52" s="50">
        <f t="shared" si="3"/>
        <v>747955</v>
      </c>
      <c r="M52" s="50">
        <f t="shared" si="3"/>
        <v>0</v>
      </c>
      <c r="N52" s="50">
        <f t="shared" si="3"/>
        <v>747955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-3372600</v>
      </c>
      <c r="X52" s="50">
        <f t="shared" si="3"/>
        <v>14273016</v>
      </c>
      <c r="Y52" s="50">
        <f t="shared" si="3"/>
        <v>-17645616</v>
      </c>
      <c r="Z52" s="51">
        <f>+IF(X52&lt;&gt;0,+(Y52/X52)*100,0)</f>
        <v>-123.62920352643056</v>
      </c>
      <c r="AA52" s="48">
        <f>SUM(AA49:AA51)</f>
        <v>28546032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55553907</v>
      </c>
      <c r="D54" s="54">
        <f>+D52-D53</f>
        <v>0</v>
      </c>
      <c r="E54" s="55">
        <f t="shared" si="4"/>
        <v>28546032</v>
      </c>
      <c r="F54" s="56">
        <f t="shared" si="4"/>
        <v>28546032</v>
      </c>
      <c r="G54" s="56">
        <f t="shared" si="4"/>
        <v>0</v>
      </c>
      <c r="H54" s="56">
        <f t="shared" si="4"/>
        <v>-1292324</v>
      </c>
      <c r="I54" s="56">
        <f t="shared" si="4"/>
        <v>-2828231</v>
      </c>
      <c r="J54" s="56">
        <f t="shared" si="4"/>
        <v>-4120555</v>
      </c>
      <c r="K54" s="56">
        <f t="shared" si="4"/>
        <v>0</v>
      </c>
      <c r="L54" s="56">
        <f t="shared" si="4"/>
        <v>747955</v>
      </c>
      <c r="M54" s="56">
        <f t="shared" si="4"/>
        <v>0</v>
      </c>
      <c r="N54" s="56">
        <f t="shared" si="4"/>
        <v>747955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-3372600</v>
      </c>
      <c r="X54" s="56">
        <f t="shared" si="4"/>
        <v>14273016</v>
      </c>
      <c r="Y54" s="56">
        <f t="shared" si="4"/>
        <v>-17645616</v>
      </c>
      <c r="Z54" s="57">
        <f>+IF(X54&lt;&gt;0,+(Y54/X54)*100,0)</f>
        <v>-123.62920352643056</v>
      </c>
      <c r="AA54" s="54">
        <f>+AA52-AA53</f>
        <v>28546032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55553907</v>
      </c>
      <c r="D57" s="48">
        <f>SUM(D54:D56)</f>
        <v>0</v>
      </c>
      <c r="E57" s="49">
        <f t="shared" si="5"/>
        <v>28546032</v>
      </c>
      <c r="F57" s="50">
        <f t="shared" si="5"/>
        <v>28546032</v>
      </c>
      <c r="G57" s="50">
        <f t="shared" si="5"/>
        <v>0</v>
      </c>
      <c r="H57" s="50">
        <f t="shared" si="5"/>
        <v>-1292324</v>
      </c>
      <c r="I57" s="50">
        <f t="shared" si="5"/>
        <v>-2828231</v>
      </c>
      <c r="J57" s="50">
        <f t="shared" si="5"/>
        <v>-4120555</v>
      </c>
      <c r="K57" s="50">
        <f t="shared" si="5"/>
        <v>0</v>
      </c>
      <c r="L57" s="50">
        <f t="shared" si="5"/>
        <v>747955</v>
      </c>
      <c r="M57" s="50">
        <f t="shared" si="5"/>
        <v>0</v>
      </c>
      <c r="N57" s="50">
        <f t="shared" si="5"/>
        <v>747955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-3372600</v>
      </c>
      <c r="X57" s="50">
        <f t="shared" si="5"/>
        <v>14273016</v>
      </c>
      <c r="Y57" s="50">
        <f t="shared" si="5"/>
        <v>-17645616</v>
      </c>
      <c r="Z57" s="51">
        <f>+IF(X57&lt;&gt;0,+(Y57/X57)*100,0)</f>
        <v>-123.62920352643056</v>
      </c>
      <c r="AA57" s="48">
        <f>SUM(AA54:AA56)</f>
        <v>28546032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55553907</v>
      </c>
      <c r="D60" s="65">
        <f>SUM(D57:D59)</f>
        <v>0</v>
      </c>
      <c r="E60" s="66">
        <f t="shared" si="6"/>
        <v>28546032</v>
      </c>
      <c r="F60" s="67">
        <f t="shared" si="6"/>
        <v>28546032</v>
      </c>
      <c r="G60" s="67">
        <f t="shared" si="6"/>
        <v>0</v>
      </c>
      <c r="H60" s="67">
        <f t="shared" si="6"/>
        <v>-1292324</v>
      </c>
      <c r="I60" s="67">
        <f t="shared" si="6"/>
        <v>-2828231</v>
      </c>
      <c r="J60" s="67">
        <f t="shared" si="6"/>
        <v>-4120555</v>
      </c>
      <c r="K60" s="67">
        <f t="shared" si="6"/>
        <v>0</v>
      </c>
      <c r="L60" s="67">
        <f t="shared" si="6"/>
        <v>747955</v>
      </c>
      <c r="M60" s="67">
        <f t="shared" si="6"/>
        <v>0</v>
      </c>
      <c r="N60" s="67">
        <f t="shared" si="6"/>
        <v>747955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-3372600</v>
      </c>
      <c r="X60" s="67">
        <f t="shared" si="6"/>
        <v>14273016</v>
      </c>
      <c r="Y60" s="67">
        <f t="shared" si="6"/>
        <v>-17645616</v>
      </c>
      <c r="Z60" s="68">
        <f>+IF(X60&lt;&gt;0,+(Y60/X60)*100,0)</f>
        <v>-123.62920352643056</v>
      </c>
      <c r="AA60" s="65">
        <f>SUM(AA57:AA59)</f>
        <v>28546032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58218807</v>
      </c>
      <c r="D7" s="20"/>
      <c r="E7" s="21">
        <v>41625028</v>
      </c>
      <c r="F7" s="22">
        <v>41625028</v>
      </c>
      <c r="G7" s="22">
        <v>4567255</v>
      </c>
      <c r="H7" s="22">
        <v>4551899</v>
      </c>
      <c r="I7" s="22">
        <v>5255192</v>
      </c>
      <c r="J7" s="22">
        <v>14374346</v>
      </c>
      <c r="K7" s="22">
        <v>5041358</v>
      </c>
      <c r="L7" s="22">
        <v>4980207</v>
      </c>
      <c r="M7" s="22">
        <v>5028361</v>
      </c>
      <c r="N7" s="22">
        <v>15049926</v>
      </c>
      <c r="O7" s="22"/>
      <c r="P7" s="22"/>
      <c r="Q7" s="22"/>
      <c r="R7" s="22"/>
      <c r="S7" s="22"/>
      <c r="T7" s="22"/>
      <c r="U7" s="22"/>
      <c r="V7" s="22"/>
      <c r="W7" s="22">
        <v>29424272</v>
      </c>
      <c r="X7" s="22">
        <v>20812518</v>
      </c>
      <c r="Y7" s="22">
        <v>8611754</v>
      </c>
      <c r="Z7" s="23">
        <v>41.377761210825135</v>
      </c>
      <c r="AA7" s="20">
        <v>41625028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11500000</v>
      </c>
      <c r="F26" s="22">
        <v>11500000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5749998</v>
      </c>
      <c r="Y26" s="22">
        <v>-5749998</v>
      </c>
      <c r="Z26" s="23">
        <v>-100</v>
      </c>
      <c r="AA26" s="20">
        <v>11500000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-2882820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55335987</v>
      </c>
      <c r="D33" s="29">
        <f t="shared" ref="D33:Y33" si="0">SUM(D6:D32)</f>
        <v>0</v>
      </c>
      <c r="E33" s="30">
        <f t="shared" si="0"/>
        <v>53125028</v>
      </c>
      <c r="F33" s="31">
        <f t="shared" si="0"/>
        <v>53125028</v>
      </c>
      <c r="G33" s="31">
        <f t="shared" si="0"/>
        <v>4567255</v>
      </c>
      <c r="H33" s="31">
        <f t="shared" si="0"/>
        <v>4551899</v>
      </c>
      <c r="I33" s="31">
        <f t="shared" si="0"/>
        <v>5255192</v>
      </c>
      <c r="J33" s="31">
        <f t="shared" si="0"/>
        <v>14374346</v>
      </c>
      <c r="K33" s="31">
        <f t="shared" si="0"/>
        <v>5041358</v>
      </c>
      <c r="L33" s="31">
        <f t="shared" si="0"/>
        <v>4980207</v>
      </c>
      <c r="M33" s="31">
        <f t="shared" si="0"/>
        <v>5028361</v>
      </c>
      <c r="N33" s="31">
        <f t="shared" si="0"/>
        <v>15049926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29424272</v>
      </c>
      <c r="X33" s="31">
        <f t="shared" si="0"/>
        <v>26562516</v>
      </c>
      <c r="Y33" s="31">
        <f t="shared" si="0"/>
        <v>2861756</v>
      </c>
      <c r="Z33" s="32">
        <f>+IF(X33&lt;&gt;0,+(Y33/X33)*100,0)</f>
        <v>10.773663157511134</v>
      </c>
      <c r="AA33" s="29">
        <f>SUM(AA6:AA32)</f>
        <v>53125028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6334138</v>
      </c>
      <c r="D35" s="20"/>
      <c r="E35" s="21">
        <v>10619526</v>
      </c>
      <c r="F35" s="22">
        <v>10619526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5309760</v>
      </c>
      <c r="Y35" s="22">
        <v>-5309760</v>
      </c>
      <c r="Z35" s="23">
        <v>-100</v>
      </c>
      <c r="AA35" s="20">
        <v>10619526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13427745</v>
      </c>
      <c r="D38" s="20"/>
      <c r="E38" s="21">
        <v>21610800</v>
      </c>
      <c r="F38" s="22">
        <v>21610800</v>
      </c>
      <c r="G38" s="22">
        <v>100</v>
      </c>
      <c r="H38" s="22"/>
      <c r="I38" s="22"/>
      <c r="J38" s="22">
        <v>100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</v>
      </c>
      <c r="X38" s="22">
        <v>10805400</v>
      </c>
      <c r="Y38" s="22">
        <v>-10805300</v>
      </c>
      <c r="Z38" s="23">
        <v>-99.999074536805679</v>
      </c>
      <c r="AA38" s="20">
        <v>21610800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5072215</v>
      </c>
      <c r="D42" s="20"/>
      <c r="E42" s="21">
        <v>15932000</v>
      </c>
      <c r="F42" s="22">
        <v>15932000</v>
      </c>
      <c r="G42" s="22">
        <v>437005</v>
      </c>
      <c r="H42" s="22"/>
      <c r="I42" s="22"/>
      <c r="J42" s="22">
        <v>437005</v>
      </c>
      <c r="K42" s="22">
        <v>74145</v>
      </c>
      <c r="L42" s="22">
        <v>82668</v>
      </c>
      <c r="M42" s="22"/>
      <c r="N42" s="22">
        <v>156813</v>
      </c>
      <c r="O42" s="22"/>
      <c r="P42" s="22"/>
      <c r="Q42" s="22"/>
      <c r="R42" s="22"/>
      <c r="S42" s="22"/>
      <c r="T42" s="22"/>
      <c r="U42" s="22"/>
      <c r="V42" s="22"/>
      <c r="W42" s="22">
        <v>593818</v>
      </c>
      <c r="X42" s="22">
        <v>7966002</v>
      </c>
      <c r="Y42" s="22">
        <v>-7372184</v>
      </c>
      <c r="Z42" s="23">
        <v>-92.545595645092732</v>
      </c>
      <c r="AA42" s="20">
        <v>15932000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2967856</v>
      </c>
      <c r="D45" s="20"/>
      <c r="E45" s="21">
        <v>1743480</v>
      </c>
      <c r="F45" s="22">
        <v>1743480</v>
      </c>
      <c r="G45" s="22">
        <v>11403</v>
      </c>
      <c r="H45" s="22"/>
      <c r="I45" s="22"/>
      <c r="J45" s="22">
        <v>11403</v>
      </c>
      <c r="K45" s="22">
        <v>287000</v>
      </c>
      <c r="L45" s="22"/>
      <c r="M45" s="22">
        <v>49400</v>
      </c>
      <c r="N45" s="22">
        <v>336400</v>
      </c>
      <c r="O45" s="22"/>
      <c r="P45" s="22"/>
      <c r="Q45" s="22"/>
      <c r="R45" s="22"/>
      <c r="S45" s="22"/>
      <c r="T45" s="22"/>
      <c r="U45" s="22"/>
      <c r="V45" s="22"/>
      <c r="W45" s="22">
        <v>347803</v>
      </c>
      <c r="X45" s="22">
        <v>871740</v>
      </c>
      <c r="Y45" s="22">
        <v>-523937</v>
      </c>
      <c r="Z45" s="23">
        <v>-60.102438800559796</v>
      </c>
      <c r="AA45" s="20">
        <v>1743480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27801954</v>
      </c>
      <c r="D48" s="29">
        <f t="shared" ref="D48:Y48" si="1">SUM(D35:D47)</f>
        <v>0</v>
      </c>
      <c r="E48" s="30">
        <f t="shared" si="1"/>
        <v>49905806</v>
      </c>
      <c r="F48" s="31">
        <f t="shared" si="1"/>
        <v>49905806</v>
      </c>
      <c r="G48" s="31">
        <f t="shared" si="1"/>
        <v>448508</v>
      </c>
      <c r="H48" s="31">
        <f t="shared" si="1"/>
        <v>0</v>
      </c>
      <c r="I48" s="31">
        <f t="shared" si="1"/>
        <v>0</v>
      </c>
      <c r="J48" s="31">
        <f t="shared" si="1"/>
        <v>448508</v>
      </c>
      <c r="K48" s="31">
        <f t="shared" si="1"/>
        <v>361145</v>
      </c>
      <c r="L48" s="31">
        <f t="shared" si="1"/>
        <v>82668</v>
      </c>
      <c r="M48" s="31">
        <f t="shared" si="1"/>
        <v>49400</v>
      </c>
      <c r="N48" s="31">
        <f t="shared" si="1"/>
        <v>493213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941721</v>
      </c>
      <c r="X48" s="31">
        <f t="shared" si="1"/>
        <v>24952902</v>
      </c>
      <c r="Y48" s="31">
        <f t="shared" si="1"/>
        <v>-24011181</v>
      </c>
      <c r="Z48" s="32">
        <f>+IF(X48&lt;&gt;0,+(Y48/X48)*100,0)</f>
        <v>-96.226006097407023</v>
      </c>
      <c r="AA48" s="29">
        <f>SUM(AA35:AA47)</f>
        <v>49905806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27534033</v>
      </c>
      <c r="D49" s="39">
        <f t="shared" si="2"/>
        <v>0</v>
      </c>
      <c r="E49" s="40">
        <f t="shared" si="2"/>
        <v>3219222</v>
      </c>
      <c r="F49" s="41">
        <f t="shared" si="2"/>
        <v>3219222</v>
      </c>
      <c r="G49" s="41">
        <f t="shared" si="2"/>
        <v>4118747</v>
      </c>
      <c r="H49" s="41">
        <f t="shared" si="2"/>
        <v>4551899</v>
      </c>
      <c r="I49" s="41">
        <f t="shared" si="2"/>
        <v>5255192</v>
      </c>
      <c r="J49" s="41">
        <f t="shared" si="2"/>
        <v>13925838</v>
      </c>
      <c r="K49" s="41">
        <f t="shared" si="2"/>
        <v>4680213</v>
      </c>
      <c r="L49" s="41">
        <f t="shared" si="2"/>
        <v>4897539</v>
      </c>
      <c r="M49" s="41">
        <f t="shared" si="2"/>
        <v>4978961</v>
      </c>
      <c r="N49" s="41">
        <f t="shared" si="2"/>
        <v>14556713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28482551</v>
      </c>
      <c r="X49" s="41">
        <f t="shared" si="2"/>
        <v>1609614</v>
      </c>
      <c r="Y49" s="41">
        <f t="shared" si="2"/>
        <v>26872937</v>
      </c>
      <c r="Z49" s="42">
        <f>+IF(X49&lt;&gt;0,+(Y49/X49)*100,0)</f>
        <v>1669.5267933802763</v>
      </c>
      <c r="AA49" s="39">
        <f>+AA33-AA48</f>
        <v>3219222</v>
      </c>
    </row>
    <row r="50" spans="1:27" x14ac:dyDescent="0.25">
      <c r="A50" s="43" t="s">
        <v>75</v>
      </c>
      <c r="B50" s="15" t="s">
        <v>32</v>
      </c>
      <c r="C50" s="20">
        <v>9842291</v>
      </c>
      <c r="D50" s="20"/>
      <c r="E50" s="21">
        <v>18220000</v>
      </c>
      <c r="F50" s="22">
        <v>18220000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9109998</v>
      </c>
      <c r="Y50" s="22">
        <v>-9109998</v>
      </c>
      <c r="Z50" s="23">
        <v>-100</v>
      </c>
      <c r="AA50" s="20">
        <v>18220000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37376324</v>
      </c>
      <c r="D52" s="48">
        <f t="shared" si="3"/>
        <v>0</v>
      </c>
      <c r="E52" s="49">
        <f t="shared" si="3"/>
        <v>21439222</v>
      </c>
      <c r="F52" s="50">
        <f t="shared" si="3"/>
        <v>21439222</v>
      </c>
      <c r="G52" s="50">
        <f t="shared" si="3"/>
        <v>4118747</v>
      </c>
      <c r="H52" s="50">
        <f t="shared" si="3"/>
        <v>4551899</v>
      </c>
      <c r="I52" s="50">
        <f t="shared" si="3"/>
        <v>5255192</v>
      </c>
      <c r="J52" s="50">
        <f t="shared" si="3"/>
        <v>13925838</v>
      </c>
      <c r="K52" s="50">
        <f t="shared" si="3"/>
        <v>4680213</v>
      </c>
      <c r="L52" s="50">
        <f t="shared" si="3"/>
        <v>4897539</v>
      </c>
      <c r="M52" s="50">
        <f t="shared" si="3"/>
        <v>4978961</v>
      </c>
      <c r="N52" s="50">
        <f t="shared" si="3"/>
        <v>14556713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28482551</v>
      </c>
      <c r="X52" s="50">
        <f t="shared" si="3"/>
        <v>10719612</v>
      </c>
      <c r="Y52" s="50">
        <f t="shared" si="3"/>
        <v>17762939</v>
      </c>
      <c r="Z52" s="51">
        <f>+IF(X52&lt;&gt;0,+(Y52/X52)*100,0)</f>
        <v>165.70505536954136</v>
      </c>
      <c r="AA52" s="48">
        <f>SUM(AA49:AA51)</f>
        <v>21439222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37376324</v>
      </c>
      <c r="D54" s="54">
        <f>+D52-D53</f>
        <v>0</v>
      </c>
      <c r="E54" s="55">
        <f t="shared" si="4"/>
        <v>21439222</v>
      </c>
      <c r="F54" s="56">
        <f t="shared" si="4"/>
        <v>21439222</v>
      </c>
      <c r="G54" s="56">
        <f t="shared" si="4"/>
        <v>4118747</v>
      </c>
      <c r="H54" s="56">
        <f t="shared" si="4"/>
        <v>4551899</v>
      </c>
      <c r="I54" s="56">
        <f t="shared" si="4"/>
        <v>5255192</v>
      </c>
      <c r="J54" s="56">
        <f t="shared" si="4"/>
        <v>13925838</v>
      </c>
      <c r="K54" s="56">
        <f t="shared" si="4"/>
        <v>4680213</v>
      </c>
      <c r="L54" s="56">
        <f t="shared" si="4"/>
        <v>4897539</v>
      </c>
      <c r="M54" s="56">
        <f t="shared" si="4"/>
        <v>4978961</v>
      </c>
      <c r="N54" s="56">
        <f t="shared" si="4"/>
        <v>14556713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28482551</v>
      </c>
      <c r="X54" s="56">
        <f t="shared" si="4"/>
        <v>10719612</v>
      </c>
      <c r="Y54" s="56">
        <f t="shared" si="4"/>
        <v>17762939</v>
      </c>
      <c r="Z54" s="57">
        <f>+IF(X54&lt;&gt;0,+(Y54/X54)*100,0)</f>
        <v>165.70505536954136</v>
      </c>
      <c r="AA54" s="54">
        <f>+AA52-AA53</f>
        <v>21439222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37376324</v>
      </c>
      <c r="D57" s="48">
        <f>SUM(D54:D56)</f>
        <v>0</v>
      </c>
      <c r="E57" s="49">
        <f t="shared" si="5"/>
        <v>21439222</v>
      </c>
      <c r="F57" s="50">
        <f t="shared" si="5"/>
        <v>21439222</v>
      </c>
      <c r="G57" s="50">
        <f t="shared" si="5"/>
        <v>4118747</v>
      </c>
      <c r="H57" s="50">
        <f t="shared" si="5"/>
        <v>4551899</v>
      </c>
      <c r="I57" s="50">
        <f t="shared" si="5"/>
        <v>5255192</v>
      </c>
      <c r="J57" s="50">
        <f t="shared" si="5"/>
        <v>13925838</v>
      </c>
      <c r="K57" s="50">
        <f t="shared" si="5"/>
        <v>4680213</v>
      </c>
      <c r="L57" s="50">
        <f t="shared" si="5"/>
        <v>4897539</v>
      </c>
      <c r="M57" s="50">
        <f t="shared" si="5"/>
        <v>4978961</v>
      </c>
      <c r="N57" s="50">
        <f t="shared" si="5"/>
        <v>14556713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28482551</v>
      </c>
      <c r="X57" s="50">
        <f t="shared" si="5"/>
        <v>10719612</v>
      </c>
      <c r="Y57" s="50">
        <f t="shared" si="5"/>
        <v>17762939</v>
      </c>
      <c r="Z57" s="51">
        <f>+IF(X57&lt;&gt;0,+(Y57/X57)*100,0)</f>
        <v>165.70505536954136</v>
      </c>
      <c r="AA57" s="48">
        <f>SUM(AA54:AA56)</f>
        <v>21439222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37376324</v>
      </c>
      <c r="D60" s="65">
        <f>SUM(D57:D59)</f>
        <v>0</v>
      </c>
      <c r="E60" s="66">
        <f t="shared" si="6"/>
        <v>21439222</v>
      </c>
      <c r="F60" s="67">
        <f t="shared" si="6"/>
        <v>21439222</v>
      </c>
      <c r="G60" s="67">
        <f t="shared" si="6"/>
        <v>4118747</v>
      </c>
      <c r="H60" s="67">
        <f t="shared" si="6"/>
        <v>4551899</v>
      </c>
      <c r="I60" s="67">
        <f t="shared" si="6"/>
        <v>5255192</v>
      </c>
      <c r="J60" s="67">
        <f t="shared" si="6"/>
        <v>13925838</v>
      </c>
      <c r="K60" s="67">
        <f t="shared" si="6"/>
        <v>4680213</v>
      </c>
      <c r="L60" s="67">
        <f t="shared" si="6"/>
        <v>4897539</v>
      </c>
      <c r="M60" s="67">
        <f t="shared" si="6"/>
        <v>4978961</v>
      </c>
      <c r="N60" s="67">
        <f t="shared" si="6"/>
        <v>14556713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28482551</v>
      </c>
      <c r="X60" s="67">
        <f t="shared" si="6"/>
        <v>10719612</v>
      </c>
      <c r="Y60" s="67">
        <f t="shared" si="6"/>
        <v>17762939</v>
      </c>
      <c r="Z60" s="68">
        <f>+IF(X60&lt;&gt;0,+(Y60/X60)*100,0)</f>
        <v>165.70505536954136</v>
      </c>
      <c r="AA60" s="65">
        <f>SUM(AA57:AA59)</f>
        <v>21439222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6476963</v>
      </c>
      <c r="D7" s="20"/>
      <c r="E7" s="21">
        <v>5191939</v>
      </c>
      <c r="F7" s="22">
        <v>5191939</v>
      </c>
      <c r="G7" s="22">
        <v>617498</v>
      </c>
      <c r="H7" s="22">
        <v>617566</v>
      </c>
      <c r="I7" s="22">
        <v>616434</v>
      </c>
      <c r="J7" s="22">
        <v>1851498</v>
      </c>
      <c r="K7" s="22">
        <v>607695</v>
      </c>
      <c r="L7" s="22">
        <v>609917</v>
      </c>
      <c r="M7" s="22">
        <v>607499</v>
      </c>
      <c r="N7" s="22">
        <v>1825111</v>
      </c>
      <c r="O7" s="22"/>
      <c r="P7" s="22"/>
      <c r="Q7" s="22"/>
      <c r="R7" s="22"/>
      <c r="S7" s="22"/>
      <c r="T7" s="22"/>
      <c r="U7" s="22"/>
      <c r="V7" s="22"/>
      <c r="W7" s="22">
        <v>3676609</v>
      </c>
      <c r="X7" s="22">
        <v>2595972</v>
      </c>
      <c r="Y7" s="22">
        <v>1080637</v>
      </c>
      <c r="Z7" s="23">
        <v>41.62745206805004</v>
      </c>
      <c r="AA7" s="20">
        <v>5191939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5304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3575808</v>
      </c>
      <c r="D13" s="20"/>
      <c r="E13" s="21">
        <v>4892292</v>
      </c>
      <c r="F13" s="22">
        <v>4892292</v>
      </c>
      <c r="G13" s="22">
        <v>324057</v>
      </c>
      <c r="H13" s="22">
        <v>324345</v>
      </c>
      <c r="I13" s="22">
        <v>331144</v>
      </c>
      <c r="J13" s="22">
        <v>979546</v>
      </c>
      <c r="K13" s="22">
        <v>337576</v>
      </c>
      <c r="L13" s="22">
        <v>336987</v>
      </c>
      <c r="M13" s="22">
        <v>343519</v>
      </c>
      <c r="N13" s="22">
        <v>1018082</v>
      </c>
      <c r="O13" s="22"/>
      <c r="P13" s="22"/>
      <c r="Q13" s="22"/>
      <c r="R13" s="22"/>
      <c r="S13" s="22"/>
      <c r="T13" s="22"/>
      <c r="U13" s="22"/>
      <c r="V13" s="22"/>
      <c r="W13" s="22">
        <v>1997628</v>
      </c>
      <c r="X13" s="22">
        <v>2446146</v>
      </c>
      <c r="Y13" s="22">
        <v>-448518</v>
      </c>
      <c r="Z13" s="23">
        <v>-18.335700322057637</v>
      </c>
      <c r="AA13" s="20">
        <v>4892292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57624050</v>
      </c>
      <c r="F26" s="22">
        <v>57624050</v>
      </c>
      <c r="G26" s="22"/>
      <c r="H26" s="22">
        <v>38882706</v>
      </c>
      <c r="I26" s="22">
        <v>317389</v>
      </c>
      <c r="J26" s="22">
        <v>39200095</v>
      </c>
      <c r="K26" s="22">
        <v>5718457</v>
      </c>
      <c r="L26" s="22">
        <v>2363942</v>
      </c>
      <c r="M26" s="22">
        <v>6324252</v>
      </c>
      <c r="N26" s="22">
        <v>14406651</v>
      </c>
      <c r="O26" s="22"/>
      <c r="P26" s="22"/>
      <c r="Q26" s="22"/>
      <c r="R26" s="22"/>
      <c r="S26" s="22"/>
      <c r="T26" s="22"/>
      <c r="U26" s="22"/>
      <c r="V26" s="22"/>
      <c r="W26" s="22">
        <v>53606746</v>
      </c>
      <c r="X26" s="22">
        <v>28812025</v>
      </c>
      <c r="Y26" s="22">
        <v>24794721</v>
      </c>
      <c r="Z26" s="23">
        <v>86.056849527237318</v>
      </c>
      <c r="AA26" s="20">
        <v>57624050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10058075</v>
      </c>
      <c r="D33" s="29">
        <f t="shared" ref="D33:Y33" si="0">SUM(D6:D32)</f>
        <v>0</v>
      </c>
      <c r="E33" s="30">
        <f t="shared" si="0"/>
        <v>67708281</v>
      </c>
      <c r="F33" s="31">
        <f t="shared" si="0"/>
        <v>67708281</v>
      </c>
      <c r="G33" s="31">
        <f t="shared" si="0"/>
        <v>941555</v>
      </c>
      <c r="H33" s="31">
        <f t="shared" si="0"/>
        <v>39824617</v>
      </c>
      <c r="I33" s="31">
        <f t="shared" si="0"/>
        <v>1264967</v>
      </c>
      <c r="J33" s="31">
        <f t="shared" si="0"/>
        <v>42031139</v>
      </c>
      <c r="K33" s="31">
        <f t="shared" si="0"/>
        <v>6663728</v>
      </c>
      <c r="L33" s="31">
        <f t="shared" si="0"/>
        <v>3310846</v>
      </c>
      <c r="M33" s="31">
        <f t="shared" si="0"/>
        <v>7275270</v>
      </c>
      <c r="N33" s="31">
        <f t="shared" si="0"/>
        <v>17249844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59280983</v>
      </c>
      <c r="X33" s="31">
        <f t="shared" si="0"/>
        <v>33854143</v>
      </c>
      <c r="Y33" s="31">
        <f t="shared" si="0"/>
        <v>25426840</v>
      </c>
      <c r="Z33" s="32">
        <f>+IF(X33&lt;&gt;0,+(Y33/X33)*100,0)</f>
        <v>75.107026044050201</v>
      </c>
      <c r="AA33" s="29">
        <f>SUM(AA6:AA32)</f>
        <v>67708281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4223281</v>
      </c>
      <c r="D35" s="20"/>
      <c r="E35" s="21">
        <v>6172973</v>
      </c>
      <c r="F35" s="22">
        <v>6172973</v>
      </c>
      <c r="G35" s="22">
        <v>409217</v>
      </c>
      <c r="H35" s="22">
        <v>387389</v>
      </c>
      <c r="I35" s="22">
        <v>387730</v>
      </c>
      <c r="J35" s="22">
        <v>1184336</v>
      </c>
      <c r="K35" s="22">
        <v>373813</v>
      </c>
      <c r="L35" s="22">
        <v>418358</v>
      </c>
      <c r="M35" s="22">
        <v>461953</v>
      </c>
      <c r="N35" s="22">
        <v>1254124</v>
      </c>
      <c r="O35" s="22"/>
      <c r="P35" s="22"/>
      <c r="Q35" s="22"/>
      <c r="R35" s="22"/>
      <c r="S35" s="22"/>
      <c r="T35" s="22"/>
      <c r="U35" s="22"/>
      <c r="V35" s="22"/>
      <c r="W35" s="22">
        <v>2438460</v>
      </c>
      <c r="X35" s="22">
        <v>3235237</v>
      </c>
      <c r="Y35" s="22">
        <v>-796777</v>
      </c>
      <c r="Z35" s="23">
        <v>-24.628087524963398</v>
      </c>
      <c r="AA35" s="20">
        <v>6172973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2090942</v>
      </c>
      <c r="D38" s="20"/>
      <c r="E38" s="21">
        <v>11950000</v>
      </c>
      <c r="F38" s="22">
        <v>11950000</v>
      </c>
      <c r="G38" s="22">
        <v>390801</v>
      </c>
      <c r="H38" s="22">
        <v>188300</v>
      </c>
      <c r="I38" s="22">
        <v>276642</v>
      </c>
      <c r="J38" s="22">
        <v>855743</v>
      </c>
      <c r="K38" s="22">
        <v>324310</v>
      </c>
      <c r="L38" s="22">
        <v>21313</v>
      </c>
      <c r="M38" s="22">
        <v>343319</v>
      </c>
      <c r="N38" s="22">
        <v>688942</v>
      </c>
      <c r="O38" s="22"/>
      <c r="P38" s="22"/>
      <c r="Q38" s="22"/>
      <c r="R38" s="22"/>
      <c r="S38" s="22"/>
      <c r="T38" s="22"/>
      <c r="U38" s="22"/>
      <c r="V38" s="22"/>
      <c r="W38" s="22">
        <v>1544685</v>
      </c>
      <c r="X38" s="22">
        <v>5975000</v>
      </c>
      <c r="Y38" s="22">
        <v>-4430315</v>
      </c>
      <c r="Z38" s="23">
        <v>-74.147531380753136</v>
      </c>
      <c r="AA38" s="20">
        <v>11950000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4217393</v>
      </c>
      <c r="F39" s="22">
        <v>4217393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2108696</v>
      </c>
      <c r="Y39" s="22">
        <v>-2108696</v>
      </c>
      <c r="Z39" s="23">
        <v>-100</v>
      </c>
      <c r="AA39" s="20">
        <v>4217393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9087231</v>
      </c>
      <c r="F40" s="22">
        <v>9087231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4543612</v>
      </c>
      <c r="Y40" s="22">
        <v>-4543612</v>
      </c>
      <c r="Z40" s="23">
        <v>-100</v>
      </c>
      <c r="AA40" s="20">
        <v>9087231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854786</v>
      </c>
      <c r="D42" s="20"/>
      <c r="E42" s="21">
        <v>55448000</v>
      </c>
      <c r="F42" s="22">
        <v>55448000</v>
      </c>
      <c r="G42" s="22"/>
      <c r="H42" s="22">
        <v>33820909</v>
      </c>
      <c r="I42" s="22">
        <v>276771</v>
      </c>
      <c r="J42" s="22">
        <v>34097680</v>
      </c>
      <c r="K42" s="22">
        <v>4972572</v>
      </c>
      <c r="L42" s="22">
        <v>2120102</v>
      </c>
      <c r="M42" s="22">
        <v>5499350</v>
      </c>
      <c r="N42" s="22">
        <v>12592024</v>
      </c>
      <c r="O42" s="22"/>
      <c r="P42" s="22"/>
      <c r="Q42" s="22"/>
      <c r="R42" s="22"/>
      <c r="S42" s="22"/>
      <c r="T42" s="22"/>
      <c r="U42" s="22"/>
      <c r="V42" s="22"/>
      <c r="W42" s="22">
        <v>46689704</v>
      </c>
      <c r="X42" s="22">
        <v>27724002</v>
      </c>
      <c r="Y42" s="22">
        <v>18965702</v>
      </c>
      <c r="Z42" s="23">
        <v>68.408962025035208</v>
      </c>
      <c r="AA42" s="20">
        <v>55448000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4217392</v>
      </c>
      <c r="F44" s="22">
        <v>4217392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2108696</v>
      </c>
      <c r="Y44" s="22">
        <v>-2108696</v>
      </c>
      <c r="Z44" s="23">
        <v>-100</v>
      </c>
      <c r="AA44" s="20">
        <v>4217392</v>
      </c>
    </row>
    <row r="45" spans="1:27" x14ac:dyDescent="0.25">
      <c r="A45" s="19" t="s">
        <v>70</v>
      </c>
      <c r="B45" s="15" t="s">
        <v>32</v>
      </c>
      <c r="C45" s="20">
        <v>924628</v>
      </c>
      <c r="D45" s="20"/>
      <c r="E45" s="21">
        <v>295757</v>
      </c>
      <c r="F45" s="22">
        <v>295757</v>
      </c>
      <c r="G45" s="22">
        <v>167617</v>
      </c>
      <c r="H45" s="22">
        <v>45527</v>
      </c>
      <c r="I45" s="22">
        <v>95485</v>
      </c>
      <c r="J45" s="22">
        <v>308629</v>
      </c>
      <c r="K45" s="22">
        <v>372901</v>
      </c>
      <c r="L45" s="22">
        <v>395762</v>
      </c>
      <c r="M45" s="22">
        <v>577901</v>
      </c>
      <c r="N45" s="22">
        <v>1346564</v>
      </c>
      <c r="O45" s="22"/>
      <c r="P45" s="22"/>
      <c r="Q45" s="22"/>
      <c r="R45" s="22"/>
      <c r="S45" s="22"/>
      <c r="T45" s="22"/>
      <c r="U45" s="22"/>
      <c r="V45" s="22"/>
      <c r="W45" s="22">
        <v>1655193</v>
      </c>
      <c r="X45" s="22">
        <v>147882</v>
      </c>
      <c r="Y45" s="22">
        <v>1507311</v>
      </c>
      <c r="Z45" s="23">
        <v>1019.2660364344546</v>
      </c>
      <c r="AA45" s="20">
        <v>295757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8093637</v>
      </c>
      <c r="D48" s="29">
        <f t="shared" ref="D48:Y48" si="1">SUM(D35:D47)</f>
        <v>0</v>
      </c>
      <c r="E48" s="30">
        <f t="shared" si="1"/>
        <v>91388746</v>
      </c>
      <c r="F48" s="31">
        <f t="shared" si="1"/>
        <v>91388746</v>
      </c>
      <c r="G48" s="31">
        <f t="shared" si="1"/>
        <v>967635</v>
      </c>
      <c r="H48" s="31">
        <f t="shared" si="1"/>
        <v>34442125</v>
      </c>
      <c r="I48" s="31">
        <f t="shared" si="1"/>
        <v>1036628</v>
      </c>
      <c r="J48" s="31">
        <f t="shared" si="1"/>
        <v>36446388</v>
      </c>
      <c r="K48" s="31">
        <f t="shared" si="1"/>
        <v>6043596</v>
      </c>
      <c r="L48" s="31">
        <f t="shared" si="1"/>
        <v>2955535</v>
      </c>
      <c r="M48" s="31">
        <f t="shared" si="1"/>
        <v>6882523</v>
      </c>
      <c r="N48" s="31">
        <f t="shared" si="1"/>
        <v>15881654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52328042</v>
      </c>
      <c r="X48" s="31">
        <f t="shared" si="1"/>
        <v>45843125</v>
      </c>
      <c r="Y48" s="31">
        <f t="shared" si="1"/>
        <v>6484917</v>
      </c>
      <c r="Z48" s="32">
        <f>+IF(X48&lt;&gt;0,+(Y48/X48)*100,0)</f>
        <v>14.145887742164174</v>
      </c>
      <c r="AA48" s="29">
        <f>SUM(AA35:AA47)</f>
        <v>91388746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1964438</v>
      </c>
      <c r="D49" s="39">
        <f t="shared" si="2"/>
        <v>0</v>
      </c>
      <c r="E49" s="40">
        <f t="shared" si="2"/>
        <v>-23680465</v>
      </c>
      <c r="F49" s="41">
        <f t="shared" si="2"/>
        <v>-23680465</v>
      </c>
      <c r="G49" s="41">
        <f t="shared" si="2"/>
        <v>-26080</v>
      </c>
      <c r="H49" s="41">
        <f t="shared" si="2"/>
        <v>5382492</v>
      </c>
      <c r="I49" s="41">
        <f t="shared" si="2"/>
        <v>228339</v>
      </c>
      <c r="J49" s="41">
        <f t="shared" si="2"/>
        <v>5584751</v>
      </c>
      <c r="K49" s="41">
        <f t="shared" si="2"/>
        <v>620132</v>
      </c>
      <c r="L49" s="41">
        <f t="shared" si="2"/>
        <v>355311</v>
      </c>
      <c r="M49" s="41">
        <f t="shared" si="2"/>
        <v>392747</v>
      </c>
      <c r="N49" s="41">
        <f t="shared" si="2"/>
        <v>1368190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6952941</v>
      </c>
      <c r="X49" s="41">
        <f t="shared" si="2"/>
        <v>-11988982</v>
      </c>
      <c r="Y49" s="41">
        <f t="shared" si="2"/>
        <v>18941923</v>
      </c>
      <c r="Z49" s="42">
        <f>+IF(X49&lt;&gt;0,+(Y49/X49)*100,0)</f>
        <v>-157.99442354655301</v>
      </c>
      <c r="AA49" s="39">
        <f>+AA33-AA48</f>
        <v>-23680465</v>
      </c>
    </row>
    <row r="50" spans="1:27" x14ac:dyDescent="0.25">
      <c r="A50" s="43" t="s">
        <v>75</v>
      </c>
      <c r="B50" s="15" t="s">
        <v>32</v>
      </c>
      <c r="C50" s="20">
        <v>172527550</v>
      </c>
      <c r="D50" s="20"/>
      <c r="E50" s="21">
        <v>23780001</v>
      </c>
      <c r="F50" s="22">
        <v>23780001</v>
      </c>
      <c r="G50" s="22">
        <v>1141906</v>
      </c>
      <c r="H50" s="22">
        <v>1573332</v>
      </c>
      <c r="I50" s="22">
        <v>1478153</v>
      </c>
      <c r="J50" s="22">
        <v>4193391</v>
      </c>
      <c r="K50" s="22">
        <v>2973498</v>
      </c>
      <c r="L50" s="22"/>
      <c r="M50" s="22">
        <v>1691803</v>
      </c>
      <c r="N50" s="22">
        <v>4665301</v>
      </c>
      <c r="O50" s="22"/>
      <c r="P50" s="22"/>
      <c r="Q50" s="22"/>
      <c r="R50" s="22"/>
      <c r="S50" s="22"/>
      <c r="T50" s="22"/>
      <c r="U50" s="22"/>
      <c r="V50" s="22"/>
      <c r="W50" s="22">
        <v>8858692</v>
      </c>
      <c r="X50" s="22">
        <v>11890003</v>
      </c>
      <c r="Y50" s="22">
        <v>-3031311</v>
      </c>
      <c r="Z50" s="23">
        <v>-25.494619303292016</v>
      </c>
      <c r="AA50" s="20">
        <v>23780001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174491988</v>
      </c>
      <c r="D52" s="48">
        <f t="shared" si="3"/>
        <v>0</v>
      </c>
      <c r="E52" s="49">
        <f t="shared" si="3"/>
        <v>99536</v>
      </c>
      <c r="F52" s="50">
        <f t="shared" si="3"/>
        <v>99536</v>
      </c>
      <c r="G52" s="50">
        <f t="shared" si="3"/>
        <v>1115826</v>
      </c>
      <c r="H52" s="50">
        <f t="shared" si="3"/>
        <v>6955824</v>
      </c>
      <c r="I52" s="50">
        <f t="shared" si="3"/>
        <v>1706492</v>
      </c>
      <c r="J52" s="50">
        <f t="shared" si="3"/>
        <v>9778142</v>
      </c>
      <c r="K52" s="50">
        <f t="shared" si="3"/>
        <v>3593630</v>
      </c>
      <c r="L52" s="50">
        <f t="shared" si="3"/>
        <v>355311</v>
      </c>
      <c r="M52" s="50">
        <f t="shared" si="3"/>
        <v>2084550</v>
      </c>
      <c r="N52" s="50">
        <f t="shared" si="3"/>
        <v>6033491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15811633</v>
      </c>
      <c r="X52" s="50">
        <f t="shared" si="3"/>
        <v>-98979</v>
      </c>
      <c r="Y52" s="50">
        <f t="shared" si="3"/>
        <v>15910612</v>
      </c>
      <c r="Z52" s="51">
        <f>+IF(X52&lt;&gt;0,+(Y52/X52)*100,0)</f>
        <v>-16074.735044807485</v>
      </c>
      <c r="AA52" s="48">
        <f>SUM(AA49:AA51)</f>
        <v>99536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174491988</v>
      </c>
      <c r="D54" s="54">
        <f>+D52-D53</f>
        <v>0</v>
      </c>
      <c r="E54" s="55">
        <f t="shared" si="4"/>
        <v>99536</v>
      </c>
      <c r="F54" s="56">
        <f t="shared" si="4"/>
        <v>99536</v>
      </c>
      <c r="G54" s="56">
        <f t="shared" si="4"/>
        <v>1115826</v>
      </c>
      <c r="H54" s="56">
        <f t="shared" si="4"/>
        <v>6955824</v>
      </c>
      <c r="I54" s="56">
        <f t="shared" si="4"/>
        <v>1706492</v>
      </c>
      <c r="J54" s="56">
        <f t="shared" si="4"/>
        <v>9778142</v>
      </c>
      <c r="K54" s="56">
        <f t="shared" si="4"/>
        <v>3593630</v>
      </c>
      <c r="L54" s="56">
        <f t="shared" si="4"/>
        <v>355311</v>
      </c>
      <c r="M54" s="56">
        <f t="shared" si="4"/>
        <v>2084550</v>
      </c>
      <c r="N54" s="56">
        <f t="shared" si="4"/>
        <v>6033491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15811633</v>
      </c>
      <c r="X54" s="56">
        <f t="shared" si="4"/>
        <v>-98979</v>
      </c>
      <c r="Y54" s="56">
        <f t="shared" si="4"/>
        <v>15910612</v>
      </c>
      <c r="Z54" s="57">
        <f>+IF(X54&lt;&gt;0,+(Y54/X54)*100,0)</f>
        <v>-16074.735044807485</v>
      </c>
      <c r="AA54" s="54">
        <f>+AA52-AA53</f>
        <v>99536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174491988</v>
      </c>
      <c r="D57" s="48">
        <f>SUM(D54:D56)</f>
        <v>0</v>
      </c>
      <c r="E57" s="49">
        <f t="shared" si="5"/>
        <v>99536</v>
      </c>
      <c r="F57" s="50">
        <f t="shared" si="5"/>
        <v>99536</v>
      </c>
      <c r="G57" s="50">
        <f t="shared" si="5"/>
        <v>1115826</v>
      </c>
      <c r="H57" s="50">
        <f t="shared" si="5"/>
        <v>6955824</v>
      </c>
      <c r="I57" s="50">
        <f t="shared" si="5"/>
        <v>1706492</v>
      </c>
      <c r="J57" s="50">
        <f t="shared" si="5"/>
        <v>9778142</v>
      </c>
      <c r="K57" s="50">
        <f t="shared" si="5"/>
        <v>3593630</v>
      </c>
      <c r="L57" s="50">
        <f t="shared" si="5"/>
        <v>355311</v>
      </c>
      <c r="M57" s="50">
        <f t="shared" si="5"/>
        <v>2084550</v>
      </c>
      <c r="N57" s="50">
        <f t="shared" si="5"/>
        <v>6033491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15811633</v>
      </c>
      <c r="X57" s="50">
        <f t="shared" si="5"/>
        <v>-98979</v>
      </c>
      <c r="Y57" s="50">
        <f t="shared" si="5"/>
        <v>15910612</v>
      </c>
      <c r="Z57" s="51">
        <f>+IF(X57&lt;&gt;0,+(Y57/X57)*100,0)</f>
        <v>-16074.735044807485</v>
      </c>
      <c r="AA57" s="48">
        <f>SUM(AA54:AA56)</f>
        <v>99536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174491988</v>
      </c>
      <c r="D60" s="65">
        <f>SUM(D57:D59)</f>
        <v>0</v>
      </c>
      <c r="E60" s="66">
        <f t="shared" si="6"/>
        <v>99536</v>
      </c>
      <c r="F60" s="67">
        <f t="shared" si="6"/>
        <v>99536</v>
      </c>
      <c r="G60" s="67">
        <f t="shared" si="6"/>
        <v>1115826</v>
      </c>
      <c r="H60" s="67">
        <f t="shared" si="6"/>
        <v>6955824</v>
      </c>
      <c r="I60" s="67">
        <f t="shared" si="6"/>
        <v>1706492</v>
      </c>
      <c r="J60" s="67">
        <f t="shared" si="6"/>
        <v>9778142</v>
      </c>
      <c r="K60" s="67">
        <f t="shared" si="6"/>
        <v>3593630</v>
      </c>
      <c r="L60" s="67">
        <f t="shared" si="6"/>
        <v>355311</v>
      </c>
      <c r="M60" s="67">
        <f t="shared" si="6"/>
        <v>2084550</v>
      </c>
      <c r="N60" s="67">
        <f t="shared" si="6"/>
        <v>6033491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15811633</v>
      </c>
      <c r="X60" s="67">
        <f t="shared" si="6"/>
        <v>-98979</v>
      </c>
      <c r="Y60" s="67">
        <f t="shared" si="6"/>
        <v>15910612</v>
      </c>
      <c r="Z60" s="68">
        <f>+IF(X60&lt;&gt;0,+(Y60/X60)*100,0)</f>
        <v>-16074.735044807485</v>
      </c>
      <c r="AA60" s="65">
        <f>SUM(AA57:AA59)</f>
        <v>99536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8926592</v>
      </c>
      <c r="D7" s="20"/>
      <c r="E7" s="21">
        <v>9827970</v>
      </c>
      <c r="F7" s="22">
        <v>9827970</v>
      </c>
      <c r="G7" s="22">
        <v>1606848</v>
      </c>
      <c r="H7" s="22">
        <v>-371182</v>
      </c>
      <c r="I7" s="22">
        <v>671808</v>
      </c>
      <c r="J7" s="22">
        <v>1907474</v>
      </c>
      <c r="K7" s="22">
        <v>883142</v>
      </c>
      <c r="L7" s="22">
        <v>658423</v>
      </c>
      <c r="M7" s="22">
        <v>604131</v>
      </c>
      <c r="N7" s="22">
        <v>2145696</v>
      </c>
      <c r="O7" s="22"/>
      <c r="P7" s="22"/>
      <c r="Q7" s="22"/>
      <c r="R7" s="22"/>
      <c r="S7" s="22"/>
      <c r="T7" s="22"/>
      <c r="U7" s="22"/>
      <c r="V7" s="22"/>
      <c r="W7" s="22">
        <v>4053170</v>
      </c>
      <c r="X7" s="22">
        <v>4913982</v>
      </c>
      <c r="Y7" s="22">
        <v>-860812</v>
      </c>
      <c r="Z7" s="23">
        <v>-17.517605884596239</v>
      </c>
      <c r="AA7" s="20">
        <v>9827970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17155</v>
      </c>
      <c r="D10" s="20"/>
      <c r="E10" s="21">
        <v>10600</v>
      </c>
      <c r="F10" s="22">
        <v>10600</v>
      </c>
      <c r="G10" s="22">
        <v>1938</v>
      </c>
      <c r="H10" s="22">
        <v>3835</v>
      </c>
      <c r="I10" s="22">
        <v>2400</v>
      </c>
      <c r="J10" s="22">
        <v>8173</v>
      </c>
      <c r="K10" s="22">
        <v>4476</v>
      </c>
      <c r="L10" s="22">
        <v>1944</v>
      </c>
      <c r="M10" s="22">
        <v>2412</v>
      </c>
      <c r="N10" s="22">
        <v>8832</v>
      </c>
      <c r="O10" s="22"/>
      <c r="P10" s="22"/>
      <c r="Q10" s="22"/>
      <c r="R10" s="22"/>
      <c r="S10" s="22"/>
      <c r="T10" s="22"/>
      <c r="U10" s="22"/>
      <c r="V10" s="22"/>
      <c r="W10" s="22">
        <v>17005</v>
      </c>
      <c r="X10" s="22">
        <v>5298</v>
      </c>
      <c r="Y10" s="22">
        <v>11707</v>
      </c>
      <c r="Z10" s="23">
        <v>220.97017742544355</v>
      </c>
      <c r="AA10" s="20">
        <v>10600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1890000</v>
      </c>
      <c r="D26" s="20"/>
      <c r="E26" s="21">
        <v>1890000</v>
      </c>
      <c r="F26" s="22">
        <v>1890000</v>
      </c>
      <c r="G26" s="22"/>
      <c r="H26" s="22"/>
      <c r="I26" s="22"/>
      <c r="J26" s="22"/>
      <c r="K26" s="22">
        <v>1890000</v>
      </c>
      <c r="L26" s="22"/>
      <c r="M26" s="22"/>
      <c r="N26" s="22">
        <v>1890000</v>
      </c>
      <c r="O26" s="22"/>
      <c r="P26" s="22"/>
      <c r="Q26" s="22"/>
      <c r="R26" s="22"/>
      <c r="S26" s="22"/>
      <c r="T26" s="22"/>
      <c r="U26" s="22"/>
      <c r="V26" s="22"/>
      <c r="W26" s="22">
        <v>1890000</v>
      </c>
      <c r="X26" s="22">
        <v>945000</v>
      </c>
      <c r="Y26" s="22">
        <v>945000</v>
      </c>
      <c r="Z26" s="23">
        <v>100</v>
      </c>
      <c r="AA26" s="20">
        <v>1890000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10833747</v>
      </c>
      <c r="D33" s="29">
        <f t="shared" ref="D33:Y33" si="0">SUM(D6:D32)</f>
        <v>0</v>
      </c>
      <c r="E33" s="30">
        <f t="shared" si="0"/>
        <v>11728570</v>
      </c>
      <c r="F33" s="31">
        <f t="shared" si="0"/>
        <v>11728570</v>
      </c>
      <c r="G33" s="31">
        <f t="shared" si="0"/>
        <v>1608786</v>
      </c>
      <c r="H33" s="31">
        <f t="shared" si="0"/>
        <v>-367347</v>
      </c>
      <c r="I33" s="31">
        <f t="shared" si="0"/>
        <v>674208</v>
      </c>
      <c r="J33" s="31">
        <f t="shared" si="0"/>
        <v>1915647</v>
      </c>
      <c r="K33" s="31">
        <f t="shared" si="0"/>
        <v>2777618</v>
      </c>
      <c r="L33" s="31">
        <f t="shared" si="0"/>
        <v>660367</v>
      </c>
      <c r="M33" s="31">
        <f t="shared" si="0"/>
        <v>606543</v>
      </c>
      <c r="N33" s="31">
        <f t="shared" si="0"/>
        <v>4044528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5960175</v>
      </c>
      <c r="X33" s="31">
        <f t="shared" si="0"/>
        <v>5864280</v>
      </c>
      <c r="Y33" s="31">
        <f t="shared" si="0"/>
        <v>95895</v>
      </c>
      <c r="Z33" s="32">
        <f>+IF(X33&lt;&gt;0,+(Y33/X33)*100,0)</f>
        <v>1.6352391086373774</v>
      </c>
      <c r="AA33" s="29">
        <f>SUM(AA6:AA32)</f>
        <v>11728570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5664305</v>
      </c>
      <c r="D35" s="20"/>
      <c r="E35" s="21">
        <v>4639638</v>
      </c>
      <c r="F35" s="22">
        <v>4639638</v>
      </c>
      <c r="G35" s="22"/>
      <c r="H35" s="22">
        <v>1131789</v>
      </c>
      <c r="I35" s="22">
        <v>522292</v>
      </c>
      <c r="J35" s="22">
        <v>1654081</v>
      </c>
      <c r="K35" s="22">
        <v>579159</v>
      </c>
      <c r="L35" s="22">
        <v>538443</v>
      </c>
      <c r="M35" s="22">
        <v>543903</v>
      </c>
      <c r="N35" s="22">
        <v>1661505</v>
      </c>
      <c r="O35" s="22"/>
      <c r="P35" s="22"/>
      <c r="Q35" s="22"/>
      <c r="R35" s="22"/>
      <c r="S35" s="22"/>
      <c r="T35" s="22"/>
      <c r="U35" s="22"/>
      <c r="V35" s="22"/>
      <c r="W35" s="22">
        <v>3315586</v>
      </c>
      <c r="X35" s="22">
        <v>2319822</v>
      </c>
      <c r="Y35" s="22">
        <v>995764</v>
      </c>
      <c r="Z35" s="23">
        <v>42.924155387784062</v>
      </c>
      <c r="AA35" s="20">
        <v>4639638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8010329</v>
      </c>
      <c r="D38" s="20"/>
      <c r="E38" s="21">
        <v>7752000</v>
      </c>
      <c r="F38" s="22">
        <v>7752000</v>
      </c>
      <c r="G38" s="22"/>
      <c r="H38" s="22">
        <v>404706</v>
      </c>
      <c r="I38" s="22">
        <v>948261</v>
      </c>
      <c r="J38" s="22">
        <v>1352967</v>
      </c>
      <c r="K38" s="22">
        <v>1701129</v>
      </c>
      <c r="L38" s="22">
        <v>731016</v>
      </c>
      <c r="M38" s="22">
        <v>728934</v>
      </c>
      <c r="N38" s="22">
        <v>3161079</v>
      </c>
      <c r="O38" s="22"/>
      <c r="P38" s="22"/>
      <c r="Q38" s="22"/>
      <c r="R38" s="22"/>
      <c r="S38" s="22"/>
      <c r="T38" s="22"/>
      <c r="U38" s="22"/>
      <c r="V38" s="22"/>
      <c r="W38" s="22">
        <v>4514046</v>
      </c>
      <c r="X38" s="22">
        <v>3876006</v>
      </c>
      <c r="Y38" s="22">
        <v>638040</v>
      </c>
      <c r="Z38" s="23">
        <v>16.461274827747946</v>
      </c>
      <c r="AA38" s="20">
        <v>7752000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</v>
      </c>
      <c r="Y39" s="22">
        <v>-1500000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>
        <v>5699965</v>
      </c>
      <c r="D40" s="20"/>
      <c r="E40" s="21">
        <v>1500000</v>
      </c>
      <c r="F40" s="22">
        <v>1500000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750000</v>
      </c>
      <c r="Y40" s="22">
        <v>-750000</v>
      </c>
      <c r="Z40" s="23">
        <v>-100</v>
      </c>
      <c r="AA40" s="20">
        <v>1500000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9017922</v>
      </c>
      <c r="D42" s="20"/>
      <c r="E42" s="21">
        <v>11736500</v>
      </c>
      <c r="F42" s="22">
        <v>11736500</v>
      </c>
      <c r="G42" s="22">
        <v>597454</v>
      </c>
      <c r="H42" s="22">
        <v>1121399</v>
      </c>
      <c r="I42" s="22">
        <v>709747</v>
      </c>
      <c r="J42" s="22">
        <v>2428600</v>
      </c>
      <c r="K42" s="22">
        <v>785272</v>
      </c>
      <c r="L42" s="22">
        <v>937508</v>
      </c>
      <c r="M42" s="22">
        <v>1220484</v>
      </c>
      <c r="N42" s="22">
        <v>2943264</v>
      </c>
      <c r="O42" s="22"/>
      <c r="P42" s="22"/>
      <c r="Q42" s="22"/>
      <c r="R42" s="22"/>
      <c r="S42" s="22"/>
      <c r="T42" s="22"/>
      <c r="U42" s="22"/>
      <c r="V42" s="22"/>
      <c r="W42" s="22">
        <v>5371864</v>
      </c>
      <c r="X42" s="22">
        <v>5868246</v>
      </c>
      <c r="Y42" s="22">
        <v>-496382</v>
      </c>
      <c r="Z42" s="23">
        <v>-8.4587796762439744</v>
      </c>
      <c r="AA42" s="20">
        <v>11736500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3862076</v>
      </c>
      <c r="D44" s="20"/>
      <c r="E44" s="21"/>
      <c r="F44" s="22"/>
      <c r="G44" s="22"/>
      <c r="H44" s="22"/>
      <c r="I44" s="22">
        <v>2346</v>
      </c>
      <c r="J44" s="22">
        <v>2346</v>
      </c>
      <c r="K44" s="22"/>
      <c r="L44" s="22"/>
      <c r="M44" s="22">
        <v>1584902</v>
      </c>
      <c r="N44" s="22">
        <v>1584902</v>
      </c>
      <c r="O44" s="22"/>
      <c r="P44" s="22"/>
      <c r="Q44" s="22"/>
      <c r="R44" s="22"/>
      <c r="S44" s="22"/>
      <c r="T44" s="22"/>
      <c r="U44" s="22"/>
      <c r="V44" s="22"/>
      <c r="W44" s="22">
        <v>1587248</v>
      </c>
      <c r="X44" s="22"/>
      <c r="Y44" s="22">
        <v>1587248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219813</v>
      </c>
      <c r="D45" s="20"/>
      <c r="E45" s="21">
        <v>269157</v>
      </c>
      <c r="F45" s="22">
        <v>269157</v>
      </c>
      <c r="G45" s="22"/>
      <c r="H45" s="22">
        <v>9928</v>
      </c>
      <c r="I45" s="22">
        <v>4467</v>
      </c>
      <c r="J45" s="22">
        <v>14395</v>
      </c>
      <c r="K45" s="22">
        <v>5532</v>
      </c>
      <c r="L45" s="22">
        <v>6317</v>
      </c>
      <c r="M45" s="22">
        <v>4630</v>
      </c>
      <c r="N45" s="22">
        <v>16479</v>
      </c>
      <c r="O45" s="22"/>
      <c r="P45" s="22"/>
      <c r="Q45" s="22"/>
      <c r="R45" s="22"/>
      <c r="S45" s="22"/>
      <c r="T45" s="22"/>
      <c r="U45" s="22"/>
      <c r="V45" s="22"/>
      <c r="W45" s="22">
        <v>30874</v>
      </c>
      <c r="X45" s="22">
        <v>134580</v>
      </c>
      <c r="Y45" s="22">
        <v>-103706</v>
      </c>
      <c r="Z45" s="23">
        <v>-77.058998365284594</v>
      </c>
      <c r="AA45" s="20">
        <v>269157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32474410</v>
      </c>
      <c r="D48" s="29">
        <f t="shared" ref="D48:Y48" si="1">SUM(D35:D47)</f>
        <v>0</v>
      </c>
      <c r="E48" s="30">
        <f t="shared" si="1"/>
        <v>28897295</v>
      </c>
      <c r="F48" s="31">
        <f t="shared" si="1"/>
        <v>28897295</v>
      </c>
      <c r="G48" s="31">
        <f t="shared" si="1"/>
        <v>597454</v>
      </c>
      <c r="H48" s="31">
        <f t="shared" si="1"/>
        <v>2667822</v>
      </c>
      <c r="I48" s="31">
        <f t="shared" si="1"/>
        <v>2187113</v>
      </c>
      <c r="J48" s="31">
        <f t="shared" si="1"/>
        <v>5452389</v>
      </c>
      <c r="K48" s="31">
        <f t="shared" si="1"/>
        <v>3071092</v>
      </c>
      <c r="L48" s="31">
        <f t="shared" si="1"/>
        <v>2213284</v>
      </c>
      <c r="M48" s="31">
        <f t="shared" si="1"/>
        <v>4082853</v>
      </c>
      <c r="N48" s="31">
        <f t="shared" si="1"/>
        <v>9367229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14819618</v>
      </c>
      <c r="X48" s="31">
        <f t="shared" si="1"/>
        <v>14448654</v>
      </c>
      <c r="Y48" s="31">
        <f t="shared" si="1"/>
        <v>370964</v>
      </c>
      <c r="Z48" s="32">
        <f>+IF(X48&lt;&gt;0,+(Y48/X48)*100,0)</f>
        <v>2.5674640696635134</v>
      </c>
      <c r="AA48" s="29">
        <f>SUM(AA35:AA47)</f>
        <v>28897295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-21640663</v>
      </c>
      <c r="D49" s="39">
        <f t="shared" si="2"/>
        <v>0</v>
      </c>
      <c r="E49" s="40">
        <f t="shared" si="2"/>
        <v>-17168725</v>
      </c>
      <c r="F49" s="41">
        <f t="shared" si="2"/>
        <v>-17168725</v>
      </c>
      <c r="G49" s="41">
        <f t="shared" si="2"/>
        <v>1011332</v>
      </c>
      <c r="H49" s="41">
        <f t="shared" si="2"/>
        <v>-3035169</v>
      </c>
      <c r="I49" s="41">
        <f t="shared" si="2"/>
        <v>-1512905</v>
      </c>
      <c r="J49" s="41">
        <f t="shared" si="2"/>
        <v>-3536742</v>
      </c>
      <c r="K49" s="41">
        <f t="shared" si="2"/>
        <v>-293474</v>
      </c>
      <c r="L49" s="41">
        <f t="shared" si="2"/>
        <v>-1552917</v>
      </c>
      <c r="M49" s="41">
        <f t="shared" si="2"/>
        <v>-3476310</v>
      </c>
      <c r="N49" s="41">
        <f t="shared" si="2"/>
        <v>-5322701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-8859443</v>
      </c>
      <c r="X49" s="41">
        <f t="shared" si="2"/>
        <v>-8584374</v>
      </c>
      <c r="Y49" s="41">
        <f t="shared" si="2"/>
        <v>-275069</v>
      </c>
      <c r="Z49" s="42">
        <f>+IF(X49&lt;&gt;0,+(Y49/X49)*100,0)</f>
        <v>3.2042988807337607</v>
      </c>
      <c r="AA49" s="39">
        <f>+AA33-AA48</f>
        <v>-17168725</v>
      </c>
    </row>
    <row r="50" spans="1:27" x14ac:dyDescent="0.25">
      <c r="A50" s="43" t="s">
        <v>75</v>
      </c>
      <c r="B50" s="15" t="s">
        <v>32</v>
      </c>
      <c r="C50" s="20">
        <v>22194363</v>
      </c>
      <c r="D50" s="20"/>
      <c r="E50" s="21">
        <v>18440000</v>
      </c>
      <c r="F50" s="22">
        <v>18440000</v>
      </c>
      <c r="G50" s="22"/>
      <c r="H50" s="22">
        <v>835935</v>
      </c>
      <c r="I50" s="22"/>
      <c r="J50" s="22">
        <v>835935</v>
      </c>
      <c r="K50" s="22">
        <v>12144629</v>
      </c>
      <c r="L50" s="22">
        <v>-11322223</v>
      </c>
      <c r="M50" s="22">
        <v>82821</v>
      </c>
      <c r="N50" s="22">
        <v>905227</v>
      </c>
      <c r="O50" s="22"/>
      <c r="P50" s="22"/>
      <c r="Q50" s="22"/>
      <c r="R50" s="22"/>
      <c r="S50" s="22"/>
      <c r="T50" s="22"/>
      <c r="U50" s="22"/>
      <c r="V50" s="22"/>
      <c r="W50" s="22">
        <v>1741162</v>
      </c>
      <c r="X50" s="22">
        <v>9220002</v>
      </c>
      <c r="Y50" s="22">
        <v>-7478840</v>
      </c>
      <c r="Z50" s="23">
        <v>-81.115383705990524</v>
      </c>
      <c r="AA50" s="20">
        <v>18440000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553700</v>
      </c>
      <c r="D52" s="48">
        <f t="shared" si="3"/>
        <v>0</v>
      </c>
      <c r="E52" s="49">
        <f t="shared" si="3"/>
        <v>1271275</v>
      </c>
      <c r="F52" s="50">
        <f t="shared" si="3"/>
        <v>1271275</v>
      </c>
      <c r="G52" s="50">
        <f t="shared" si="3"/>
        <v>1011332</v>
      </c>
      <c r="H52" s="50">
        <f t="shared" si="3"/>
        <v>-2199234</v>
      </c>
      <c r="I52" s="50">
        <f t="shared" si="3"/>
        <v>-1512905</v>
      </c>
      <c r="J52" s="50">
        <f t="shared" si="3"/>
        <v>-2700807</v>
      </c>
      <c r="K52" s="50">
        <f t="shared" si="3"/>
        <v>11851155</v>
      </c>
      <c r="L52" s="50">
        <f t="shared" si="3"/>
        <v>-12875140</v>
      </c>
      <c r="M52" s="50">
        <f t="shared" si="3"/>
        <v>-3393489</v>
      </c>
      <c r="N52" s="50">
        <f t="shared" si="3"/>
        <v>-4417474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-7118281</v>
      </c>
      <c r="X52" s="50">
        <f t="shared" si="3"/>
        <v>635628</v>
      </c>
      <c r="Y52" s="50">
        <f t="shared" si="3"/>
        <v>-7753909</v>
      </c>
      <c r="Z52" s="51">
        <f>+IF(X52&lt;&gt;0,+(Y52/X52)*100,0)</f>
        <v>-1219.8815974123229</v>
      </c>
      <c r="AA52" s="48">
        <f>SUM(AA49:AA51)</f>
        <v>1271275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553700</v>
      </c>
      <c r="D54" s="54">
        <f>+D52-D53</f>
        <v>0</v>
      </c>
      <c r="E54" s="55">
        <f t="shared" si="4"/>
        <v>1271275</v>
      </c>
      <c r="F54" s="56">
        <f t="shared" si="4"/>
        <v>1271275</v>
      </c>
      <c r="G54" s="56">
        <f t="shared" si="4"/>
        <v>1011332</v>
      </c>
      <c r="H54" s="56">
        <f t="shared" si="4"/>
        <v>-2199234</v>
      </c>
      <c r="I54" s="56">
        <f t="shared" si="4"/>
        <v>-1512905</v>
      </c>
      <c r="J54" s="56">
        <f t="shared" si="4"/>
        <v>-2700807</v>
      </c>
      <c r="K54" s="56">
        <f t="shared" si="4"/>
        <v>11851155</v>
      </c>
      <c r="L54" s="56">
        <f t="shared" si="4"/>
        <v>-12875140</v>
      </c>
      <c r="M54" s="56">
        <f t="shared" si="4"/>
        <v>-3393489</v>
      </c>
      <c r="N54" s="56">
        <f t="shared" si="4"/>
        <v>-4417474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-7118281</v>
      </c>
      <c r="X54" s="56">
        <f t="shared" si="4"/>
        <v>635628</v>
      </c>
      <c r="Y54" s="56">
        <f t="shared" si="4"/>
        <v>-7753909</v>
      </c>
      <c r="Z54" s="57">
        <f>+IF(X54&lt;&gt;0,+(Y54/X54)*100,0)</f>
        <v>-1219.8815974123229</v>
      </c>
      <c r="AA54" s="54">
        <f>+AA52-AA53</f>
        <v>1271275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553700</v>
      </c>
      <c r="D57" s="48">
        <f>SUM(D54:D56)</f>
        <v>0</v>
      </c>
      <c r="E57" s="49">
        <f t="shared" si="5"/>
        <v>1271275</v>
      </c>
      <c r="F57" s="50">
        <f t="shared" si="5"/>
        <v>1271275</v>
      </c>
      <c r="G57" s="50">
        <f t="shared" si="5"/>
        <v>1011332</v>
      </c>
      <c r="H57" s="50">
        <f t="shared" si="5"/>
        <v>-2199234</v>
      </c>
      <c r="I57" s="50">
        <f t="shared" si="5"/>
        <v>-1512905</v>
      </c>
      <c r="J57" s="50">
        <f t="shared" si="5"/>
        <v>-2700807</v>
      </c>
      <c r="K57" s="50">
        <f t="shared" si="5"/>
        <v>11851155</v>
      </c>
      <c r="L57" s="50">
        <f t="shared" si="5"/>
        <v>-12875140</v>
      </c>
      <c r="M57" s="50">
        <f t="shared" si="5"/>
        <v>-3393489</v>
      </c>
      <c r="N57" s="50">
        <f t="shared" si="5"/>
        <v>-4417474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-7118281</v>
      </c>
      <c r="X57" s="50">
        <f t="shared" si="5"/>
        <v>635628</v>
      </c>
      <c r="Y57" s="50">
        <f t="shared" si="5"/>
        <v>-7753909</v>
      </c>
      <c r="Z57" s="51">
        <f>+IF(X57&lt;&gt;0,+(Y57/X57)*100,0)</f>
        <v>-1219.8815974123229</v>
      </c>
      <c r="AA57" s="48">
        <f>SUM(AA54:AA56)</f>
        <v>1271275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553700</v>
      </c>
      <c r="D60" s="65">
        <f>SUM(D57:D59)</f>
        <v>0</v>
      </c>
      <c r="E60" s="66">
        <f t="shared" si="6"/>
        <v>1271275</v>
      </c>
      <c r="F60" s="67">
        <f t="shared" si="6"/>
        <v>1271275</v>
      </c>
      <c r="G60" s="67">
        <f t="shared" si="6"/>
        <v>1011332</v>
      </c>
      <c r="H60" s="67">
        <f t="shared" si="6"/>
        <v>-2199234</v>
      </c>
      <c r="I60" s="67">
        <f t="shared" si="6"/>
        <v>-1512905</v>
      </c>
      <c r="J60" s="67">
        <f t="shared" si="6"/>
        <v>-2700807</v>
      </c>
      <c r="K60" s="67">
        <f t="shared" si="6"/>
        <v>11851155</v>
      </c>
      <c r="L60" s="67">
        <f t="shared" si="6"/>
        <v>-12875140</v>
      </c>
      <c r="M60" s="67">
        <f t="shared" si="6"/>
        <v>-3393489</v>
      </c>
      <c r="N60" s="67">
        <f t="shared" si="6"/>
        <v>-4417474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-7118281</v>
      </c>
      <c r="X60" s="67">
        <f t="shared" si="6"/>
        <v>635628</v>
      </c>
      <c r="Y60" s="67">
        <f t="shared" si="6"/>
        <v>-7753909</v>
      </c>
      <c r="Z60" s="68">
        <f>+IF(X60&lt;&gt;0,+(Y60/X60)*100,0)</f>
        <v>-1219.8815974123229</v>
      </c>
      <c r="AA60" s="65">
        <f>SUM(AA57:AA59)</f>
        <v>1271275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519934679</v>
      </c>
      <c r="D7" s="20"/>
      <c r="E7" s="21">
        <v>633687116</v>
      </c>
      <c r="F7" s="22">
        <v>633687116</v>
      </c>
      <c r="G7" s="22">
        <v>46773057</v>
      </c>
      <c r="H7" s="22">
        <v>45685381</v>
      </c>
      <c r="I7" s="22">
        <v>47426553</v>
      </c>
      <c r="J7" s="22">
        <v>139884991</v>
      </c>
      <c r="K7" s="22">
        <v>53989930</v>
      </c>
      <c r="L7" s="22">
        <v>42471298</v>
      </c>
      <c r="M7" s="22">
        <v>49068041</v>
      </c>
      <c r="N7" s="22">
        <v>145529269</v>
      </c>
      <c r="O7" s="22"/>
      <c r="P7" s="22"/>
      <c r="Q7" s="22"/>
      <c r="R7" s="22"/>
      <c r="S7" s="22"/>
      <c r="T7" s="22"/>
      <c r="U7" s="22"/>
      <c r="V7" s="22"/>
      <c r="W7" s="22">
        <v>285414260</v>
      </c>
      <c r="X7" s="22">
        <v>316843542</v>
      </c>
      <c r="Y7" s="22">
        <v>-31429282</v>
      </c>
      <c r="Z7" s="23">
        <v>-9.9194958501000485</v>
      </c>
      <c r="AA7" s="20">
        <v>633687116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259656722</v>
      </c>
      <c r="D13" s="20"/>
      <c r="E13" s="21">
        <v>230000201</v>
      </c>
      <c r="F13" s="22">
        <v>230000201</v>
      </c>
      <c r="G13" s="22">
        <v>19999856</v>
      </c>
      <c r="H13" s="22">
        <v>19716173</v>
      </c>
      <c r="I13" s="22">
        <v>19952946</v>
      </c>
      <c r="J13" s="22">
        <v>59668975</v>
      </c>
      <c r="K13" s="22">
        <v>20344061</v>
      </c>
      <c r="L13" s="22">
        <v>21327867</v>
      </c>
      <c r="M13" s="22">
        <v>21746330</v>
      </c>
      <c r="N13" s="22">
        <v>63418258</v>
      </c>
      <c r="O13" s="22"/>
      <c r="P13" s="22"/>
      <c r="Q13" s="22"/>
      <c r="R13" s="22"/>
      <c r="S13" s="22"/>
      <c r="T13" s="22"/>
      <c r="U13" s="22"/>
      <c r="V13" s="22"/>
      <c r="W13" s="22">
        <v>123087233</v>
      </c>
      <c r="X13" s="22">
        <v>115000098</v>
      </c>
      <c r="Y13" s="22">
        <v>8087135</v>
      </c>
      <c r="Z13" s="23">
        <v>7.0322853116177351</v>
      </c>
      <c r="AA13" s="20">
        <v>230000201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>
        <v>6402</v>
      </c>
      <c r="H20" s="22">
        <v>27540</v>
      </c>
      <c r="I20" s="22">
        <v>26113</v>
      </c>
      <c r="J20" s="22">
        <v>60055</v>
      </c>
      <c r="K20" s="22">
        <v>17019</v>
      </c>
      <c r="L20" s="22">
        <v>36270</v>
      </c>
      <c r="M20" s="22">
        <v>8797</v>
      </c>
      <c r="N20" s="22">
        <v>62086</v>
      </c>
      <c r="O20" s="22"/>
      <c r="P20" s="22"/>
      <c r="Q20" s="22"/>
      <c r="R20" s="22"/>
      <c r="S20" s="22"/>
      <c r="T20" s="22"/>
      <c r="U20" s="22"/>
      <c r="V20" s="22"/>
      <c r="W20" s="22">
        <v>122141</v>
      </c>
      <c r="X20" s="22"/>
      <c r="Y20" s="22">
        <v>122141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779591401</v>
      </c>
      <c r="D33" s="29">
        <f t="shared" ref="D33:Y33" si="0">SUM(D6:D32)</f>
        <v>0</v>
      </c>
      <c r="E33" s="30">
        <f t="shared" si="0"/>
        <v>863687317</v>
      </c>
      <c r="F33" s="31">
        <f t="shared" si="0"/>
        <v>863687317</v>
      </c>
      <c r="G33" s="31">
        <f t="shared" si="0"/>
        <v>66779315</v>
      </c>
      <c r="H33" s="31">
        <f t="shared" si="0"/>
        <v>65429094</v>
      </c>
      <c r="I33" s="31">
        <f t="shared" si="0"/>
        <v>67405612</v>
      </c>
      <c r="J33" s="31">
        <f t="shared" si="0"/>
        <v>199614021</v>
      </c>
      <c r="K33" s="31">
        <f t="shared" si="0"/>
        <v>74351010</v>
      </c>
      <c r="L33" s="31">
        <f t="shared" si="0"/>
        <v>63835435</v>
      </c>
      <c r="M33" s="31">
        <f t="shared" si="0"/>
        <v>70823168</v>
      </c>
      <c r="N33" s="31">
        <f t="shared" si="0"/>
        <v>209009613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408623634</v>
      </c>
      <c r="X33" s="31">
        <f t="shared" si="0"/>
        <v>431843640</v>
      </c>
      <c r="Y33" s="31">
        <f t="shared" si="0"/>
        <v>-23220006</v>
      </c>
      <c r="Z33" s="32">
        <f>+IF(X33&lt;&gt;0,+(Y33/X33)*100,0)</f>
        <v>-5.3769475451809363</v>
      </c>
      <c r="AA33" s="29">
        <f>SUM(AA6:AA32)</f>
        <v>863687317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82857146</v>
      </c>
      <c r="D35" s="20"/>
      <c r="E35" s="21">
        <v>61405739</v>
      </c>
      <c r="F35" s="22">
        <v>61405739</v>
      </c>
      <c r="G35" s="22">
        <v>7273364</v>
      </c>
      <c r="H35" s="22">
        <v>6104479</v>
      </c>
      <c r="I35" s="22">
        <v>6258488</v>
      </c>
      <c r="J35" s="22">
        <v>19636331</v>
      </c>
      <c r="K35" s="22">
        <v>6641271</v>
      </c>
      <c r="L35" s="22">
        <v>6502846</v>
      </c>
      <c r="M35" s="22">
        <v>6538528</v>
      </c>
      <c r="N35" s="22">
        <v>19682645</v>
      </c>
      <c r="O35" s="22"/>
      <c r="P35" s="22"/>
      <c r="Q35" s="22"/>
      <c r="R35" s="22"/>
      <c r="S35" s="22"/>
      <c r="T35" s="22"/>
      <c r="U35" s="22"/>
      <c r="V35" s="22"/>
      <c r="W35" s="22">
        <v>39318976</v>
      </c>
      <c r="X35" s="22">
        <v>30703038</v>
      </c>
      <c r="Y35" s="22">
        <v>8615938</v>
      </c>
      <c r="Z35" s="23">
        <v>28.062167659109171</v>
      </c>
      <c r="AA35" s="20">
        <v>61405739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796688852</v>
      </c>
      <c r="D38" s="20"/>
      <c r="E38" s="21">
        <v>1054155284</v>
      </c>
      <c r="F38" s="22">
        <v>1054155284</v>
      </c>
      <c r="G38" s="22">
        <v>34861304</v>
      </c>
      <c r="H38" s="22">
        <v>41484307</v>
      </c>
      <c r="I38" s="22">
        <v>39977131</v>
      </c>
      <c r="J38" s="22">
        <v>116322742</v>
      </c>
      <c r="K38" s="22">
        <v>41702065</v>
      </c>
      <c r="L38" s="22">
        <v>42376149</v>
      </c>
      <c r="M38" s="22">
        <v>29901773</v>
      </c>
      <c r="N38" s="22">
        <v>113979987</v>
      </c>
      <c r="O38" s="22"/>
      <c r="P38" s="22"/>
      <c r="Q38" s="22"/>
      <c r="R38" s="22"/>
      <c r="S38" s="22"/>
      <c r="T38" s="22"/>
      <c r="U38" s="22"/>
      <c r="V38" s="22"/>
      <c r="W38" s="22">
        <v>230302729</v>
      </c>
      <c r="X38" s="22">
        <v>527077650</v>
      </c>
      <c r="Y38" s="22">
        <v>-296774921</v>
      </c>
      <c r="Z38" s="23">
        <v>-56.305730474437688</v>
      </c>
      <c r="AA38" s="20">
        <v>1054155284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150000000</v>
      </c>
      <c r="F39" s="22">
        <v>150000000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75000000</v>
      </c>
      <c r="Y39" s="22">
        <v>-75000000</v>
      </c>
      <c r="Z39" s="23">
        <v>-100</v>
      </c>
      <c r="AA39" s="20">
        <v>150000000</v>
      </c>
    </row>
    <row r="40" spans="1:27" x14ac:dyDescent="0.25">
      <c r="A40" s="19" t="s">
        <v>66</v>
      </c>
      <c r="B40" s="15" t="s">
        <v>32</v>
      </c>
      <c r="C40" s="20">
        <v>41163217</v>
      </c>
      <c r="D40" s="20"/>
      <c r="E40" s="21">
        <v>26625510</v>
      </c>
      <c r="F40" s="22">
        <v>26625510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13312764</v>
      </c>
      <c r="Y40" s="22">
        <v>-13312764</v>
      </c>
      <c r="Z40" s="23">
        <v>-100</v>
      </c>
      <c r="AA40" s="20">
        <v>26625510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2469286</v>
      </c>
      <c r="D42" s="20"/>
      <c r="E42" s="21">
        <v>6741600</v>
      </c>
      <c r="F42" s="22">
        <v>6741600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3370806</v>
      </c>
      <c r="Y42" s="22">
        <v>-3370806</v>
      </c>
      <c r="Z42" s="23">
        <v>-100</v>
      </c>
      <c r="AA42" s="20">
        <v>6741600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695403431</v>
      </c>
      <c r="D44" s="20"/>
      <c r="E44" s="21">
        <v>76919905</v>
      </c>
      <c r="F44" s="22">
        <v>76919905</v>
      </c>
      <c r="G44" s="22">
        <v>56075</v>
      </c>
      <c r="H44" s="22">
        <v>-105399583</v>
      </c>
      <c r="I44" s="22">
        <v>405853</v>
      </c>
      <c r="J44" s="22">
        <v>-104937655</v>
      </c>
      <c r="K44" s="22">
        <v>167775</v>
      </c>
      <c r="L44" s="22">
        <v>-44596</v>
      </c>
      <c r="M44" s="22">
        <v>-6335</v>
      </c>
      <c r="N44" s="22">
        <v>116844</v>
      </c>
      <c r="O44" s="22"/>
      <c r="P44" s="22"/>
      <c r="Q44" s="22"/>
      <c r="R44" s="22"/>
      <c r="S44" s="22"/>
      <c r="T44" s="22"/>
      <c r="U44" s="22"/>
      <c r="V44" s="22"/>
      <c r="W44" s="22">
        <v>-104820811</v>
      </c>
      <c r="X44" s="22">
        <v>38459958</v>
      </c>
      <c r="Y44" s="22">
        <v>-143280769</v>
      </c>
      <c r="Z44" s="23">
        <v>-372.54530803179767</v>
      </c>
      <c r="AA44" s="20">
        <v>76919905</v>
      </c>
    </row>
    <row r="45" spans="1:27" x14ac:dyDescent="0.25">
      <c r="A45" s="19" t="s">
        <v>70</v>
      </c>
      <c r="B45" s="15" t="s">
        <v>32</v>
      </c>
      <c r="C45" s="20">
        <v>6114715</v>
      </c>
      <c r="D45" s="20"/>
      <c r="E45" s="21">
        <v>15439492</v>
      </c>
      <c r="F45" s="22">
        <v>15439492</v>
      </c>
      <c r="G45" s="22">
        <v>451798</v>
      </c>
      <c r="H45" s="22">
        <v>51232</v>
      </c>
      <c r="I45" s="22">
        <v>306208</v>
      </c>
      <c r="J45" s="22">
        <v>809238</v>
      </c>
      <c r="K45" s="22">
        <v>300765</v>
      </c>
      <c r="L45" s="22">
        <v>55192</v>
      </c>
      <c r="M45" s="22">
        <v>3302444</v>
      </c>
      <c r="N45" s="22">
        <v>3658401</v>
      </c>
      <c r="O45" s="22"/>
      <c r="P45" s="22"/>
      <c r="Q45" s="22"/>
      <c r="R45" s="22"/>
      <c r="S45" s="22"/>
      <c r="T45" s="22"/>
      <c r="U45" s="22"/>
      <c r="V45" s="22"/>
      <c r="W45" s="22">
        <v>4467639</v>
      </c>
      <c r="X45" s="22">
        <v>7719762</v>
      </c>
      <c r="Y45" s="22">
        <v>-3252123</v>
      </c>
      <c r="Z45" s="23">
        <v>-42.127244337325429</v>
      </c>
      <c r="AA45" s="20">
        <v>15439492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-65626828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1559069819</v>
      </c>
      <c r="D48" s="29">
        <f t="shared" ref="D48:Y48" si="1">SUM(D35:D47)</f>
        <v>0</v>
      </c>
      <c r="E48" s="30">
        <f t="shared" si="1"/>
        <v>1391287530</v>
      </c>
      <c r="F48" s="31">
        <f t="shared" si="1"/>
        <v>1391287530</v>
      </c>
      <c r="G48" s="31">
        <f t="shared" si="1"/>
        <v>42642541</v>
      </c>
      <c r="H48" s="31">
        <f t="shared" si="1"/>
        <v>-57759565</v>
      </c>
      <c r="I48" s="31">
        <f t="shared" si="1"/>
        <v>46947680</v>
      </c>
      <c r="J48" s="31">
        <f t="shared" si="1"/>
        <v>31830656</v>
      </c>
      <c r="K48" s="31">
        <f t="shared" si="1"/>
        <v>48811876</v>
      </c>
      <c r="L48" s="31">
        <f t="shared" si="1"/>
        <v>48889591</v>
      </c>
      <c r="M48" s="31">
        <f t="shared" si="1"/>
        <v>39736410</v>
      </c>
      <c r="N48" s="31">
        <f t="shared" si="1"/>
        <v>137437877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169268533</v>
      </c>
      <c r="X48" s="31">
        <f t="shared" si="1"/>
        <v>695643978</v>
      </c>
      <c r="Y48" s="31">
        <f t="shared" si="1"/>
        <v>-526375445</v>
      </c>
      <c r="Z48" s="32">
        <f>+IF(X48&lt;&gt;0,+(Y48/X48)*100,0)</f>
        <v>-75.667361703230327</v>
      </c>
      <c r="AA48" s="29">
        <f>SUM(AA35:AA47)</f>
        <v>1391287530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-779478418</v>
      </c>
      <c r="D49" s="39">
        <f t="shared" si="2"/>
        <v>0</v>
      </c>
      <c r="E49" s="40">
        <f t="shared" si="2"/>
        <v>-527600213</v>
      </c>
      <c r="F49" s="41">
        <f t="shared" si="2"/>
        <v>-527600213</v>
      </c>
      <c r="G49" s="41">
        <f t="shared" si="2"/>
        <v>24136774</v>
      </c>
      <c r="H49" s="41">
        <f t="shared" si="2"/>
        <v>123188659</v>
      </c>
      <c r="I49" s="41">
        <f t="shared" si="2"/>
        <v>20457932</v>
      </c>
      <c r="J49" s="41">
        <f t="shared" si="2"/>
        <v>167783365</v>
      </c>
      <c r="K49" s="41">
        <f t="shared" si="2"/>
        <v>25539134</v>
      </c>
      <c r="L49" s="41">
        <f t="shared" si="2"/>
        <v>14945844</v>
      </c>
      <c r="M49" s="41">
        <f t="shared" si="2"/>
        <v>31086758</v>
      </c>
      <c r="N49" s="41">
        <f t="shared" si="2"/>
        <v>71571736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239355101</v>
      </c>
      <c r="X49" s="41">
        <f t="shared" si="2"/>
        <v>-263800338</v>
      </c>
      <c r="Y49" s="41">
        <f t="shared" si="2"/>
        <v>503155439</v>
      </c>
      <c r="Z49" s="42">
        <f>+IF(X49&lt;&gt;0,+(Y49/X49)*100,0)</f>
        <v>-190.73343226724751</v>
      </c>
      <c r="AA49" s="39">
        <f>+AA33-AA48</f>
        <v>-527600213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-779478418</v>
      </c>
      <c r="D52" s="48">
        <f t="shared" si="3"/>
        <v>0</v>
      </c>
      <c r="E52" s="49">
        <f t="shared" si="3"/>
        <v>-527600213</v>
      </c>
      <c r="F52" s="50">
        <f t="shared" si="3"/>
        <v>-527600213</v>
      </c>
      <c r="G52" s="50">
        <f t="shared" si="3"/>
        <v>24136774</v>
      </c>
      <c r="H52" s="50">
        <f t="shared" si="3"/>
        <v>123188659</v>
      </c>
      <c r="I52" s="50">
        <f t="shared" si="3"/>
        <v>20457932</v>
      </c>
      <c r="J52" s="50">
        <f t="shared" si="3"/>
        <v>167783365</v>
      </c>
      <c r="K52" s="50">
        <f t="shared" si="3"/>
        <v>25539134</v>
      </c>
      <c r="L52" s="50">
        <f t="shared" si="3"/>
        <v>14945844</v>
      </c>
      <c r="M52" s="50">
        <f t="shared" si="3"/>
        <v>31086758</v>
      </c>
      <c r="N52" s="50">
        <f t="shared" si="3"/>
        <v>71571736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239355101</v>
      </c>
      <c r="X52" s="50">
        <f t="shared" si="3"/>
        <v>-263800338</v>
      </c>
      <c r="Y52" s="50">
        <f t="shared" si="3"/>
        <v>503155439</v>
      </c>
      <c r="Z52" s="51">
        <f>+IF(X52&lt;&gt;0,+(Y52/X52)*100,0)</f>
        <v>-190.73343226724751</v>
      </c>
      <c r="AA52" s="48">
        <f>SUM(AA49:AA51)</f>
        <v>-527600213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-779478418</v>
      </c>
      <c r="D54" s="54">
        <f>+D52-D53</f>
        <v>0</v>
      </c>
      <c r="E54" s="55">
        <f t="shared" si="4"/>
        <v>-527600213</v>
      </c>
      <c r="F54" s="56">
        <f t="shared" si="4"/>
        <v>-527600213</v>
      </c>
      <c r="G54" s="56">
        <f t="shared" si="4"/>
        <v>24136774</v>
      </c>
      <c r="H54" s="56">
        <f t="shared" si="4"/>
        <v>123188659</v>
      </c>
      <c r="I54" s="56">
        <f t="shared" si="4"/>
        <v>20457932</v>
      </c>
      <c r="J54" s="56">
        <f t="shared" si="4"/>
        <v>167783365</v>
      </c>
      <c r="K54" s="56">
        <f t="shared" si="4"/>
        <v>25539134</v>
      </c>
      <c r="L54" s="56">
        <f t="shared" si="4"/>
        <v>14945844</v>
      </c>
      <c r="M54" s="56">
        <f t="shared" si="4"/>
        <v>31086758</v>
      </c>
      <c r="N54" s="56">
        <f t="shared" si="4"/>
        <v>71571736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239355101</v>
      </c>
      <c r="X54" s="56">
        <f t="shared" si="4"/>
        <v>-263800338</v>
      </c>
      <c r="Y54" s="56">
        <f t="shared" si="4"/>
        <v>503155439</v>
      </c>
      <c r="Z54" s="57">
        <f>+IF(X54&lt;&gt;0,+(Y54/X54)*100,0)</f>
        <v>-190.73343226724751</v>
      </c>
      <c r="AA54" s="54">
        <f>+AA52-AA53</f>
        <v>-527600213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-779478418</v>
      </c>
      <c r="D57" s="48">
        <f>SUM(D54:D56)</f>
        <v>0</v>
      </c>
      <c r="E57" s="49">
        <f t="shared" si="5"/>
        <v>-527600213</v>
      </c>
      <c r="F57" s="50">
        <f t="shared" si="5"/>
        <v>-527600213</v>
      </c>
      <c r="G57" s="50">
        <f t="shared" si="5"/>
        <v>24136774</v>
      </c>
      <c r="H57" s="50">
        <f t="shared" si="5"/>
        <v>123188659</v>
      </c>
      <c r="I57" s="50">
        <f t="shared" si="5"/>
        <v>20457932</v>
      </c>
      <c r="J57" s="50">
        <f t="shared" si="5"/>
        <v>167783365</v>
      </c>
      <c r="K57" s="50">
        <f t="shared" si="5"/>
        <v>25539134</v>
      </c>
      <c r="L57" s="50">
        <f t="shared" si="5"/>
        <v>14945844</v>
      </c>
      <c r="M57" s="50">
        <f t="shared" si="5"/>
        <v>31086758</v>
      </c>
      <c r="N57" s="50">
        <f t="shared" si="5"/>
        <v>71571736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239355101</v>
      </c>
      <c r="X57" s="50">
        <f t="shared" si="5"/>
        <v>-263800338</v>
      </c>
      <c r="Y57" s="50">
        <f t="shared" si="5"/>
        <v>503155439</v>
      </c>
      <c r="Z57" s="51">
        <f>+IF(X57&lt;&gt;0,+(Y57/X57)*100,0)</f>
        <v>-190.73343226724751</v>
      </c>
      <c r="AA57" s="48">
        <f>SUM(AA54:AA56)</f>
        <v>-527600213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-779478418</v>
      </c>
      <c r="D60" s="65">
        <f>SUM(D57:D59)</f>
        <v>0</v>
      </c>
      <c r="E60" s="66">
        <f t="shared" si="6"/>
        <v>-527600213</v>
      </c>
      <c r="F60" s="67">
        <f t="shared" si="6"/>
        <v>-527600213</v>
      </c>
      <c r="G60" s="67">
        <f t="shared" si="6"/>
        <v>24136774</v>
      </c>
      <c r="H60" s="67">
        <f t="shared" si="6"/>
        <v>123188659</v>
      </c>
      <c r="I60" s="67">
        <f t="shared" si="6"/>
        <v>20457932</v>
      </c>
      <c r="J60" s="67">
        <f t="shared" si="6"/>
        <v>167783365</v>
      </c>
      <c r="K60" s="67">
        <f t="shared" si="6"/>
        <v>25539134</v>
      </c>
      <c r="L60" s="67">
        <f t="shared" si="6"/>
        <v>14945844</v>
      </c>
      <c r="M60" s="67">
        <f t="shared" si="6"/>
        <v>31086758</v>
      </c>
      <c r="N60" s="67">
        <f t="shared" si="6"/>
        <v>71571736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239355101</v>
      </c>
      <c r="X60" s="67">
        <f t="shared" si="6"/>
        <v>-263800338</v>
      </c>
      <c r="Y60" s="67">
        <f t="shared" si="6"/>
        <v>503155439</v>
      </c>
      <c r="Z60" s="68">
        <f>+IF(X60&lt;&gt;0,+(Y60/X60)*100,0)</f>
        <v>-190.73343226724751</v>
      </c>
      <c r="AA60" s="65">
        <f>SUM(AA57:AA59)</f>
        <v>-527600213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68098044</v>
      </c>
      <c r="D7" s="20"/>
      <c r="E7" s="21">
        <v>75272005</v>
      </c>
      <c r="F7" s="22">
        <v>75272005</v>
      </c>
      <c r="G7" s="22">
        <v>5458665</v>
      </c>
      <c r="H7" s="22">
        <v>5793285</v>
      </c>
      <c r="I7" s="22">
        <v>6231217</v>
      </c>
      <c r="J7" s="22">
        <v>17483167</v>
      </c>
      <c r="K7" s="22">
        <v>7156943</v>
      </c>
      <c r="L7" s="22">
        <v>4710808</v>
      </c>
      <c r="M7" s="22">
        <v>8625413</v>
      </c>
      <c r="N7" s="22">
        <v>20493164</v>
      </c>
      <c r="O7" s="22"/>
      <c r="P7" s="22"/>
      <c r="Q7" s="22"/>
      <c r="R7" s="22"/>
      <c r="S7" s="22"/>
      <c r="T7" s="22"/>
      <c r="U7" s="22"/>
      <c r="V7" s="22"/>
      <c r="W7" s="22">
        <v>37976331</v>
      </c>
      <c r="X7" s="22">
        <v>37636003</v>
      </c>
      <c r="Y7" s="22">
        <v>340328</v>
      </c>
      <c r="Z7" s="23">
        <v>0.90426180484681118</v>
      </c>
      <c r="AA7" s="20">
        <v>75272005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123386</v>
      </c>
      <c r="J10" s="22">
        <v>123386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123386</v>
      </c>
      <c r="X10" s="22"/>
      <c r="Y10" s="22">
        <v>123386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9466154</v>
      </c>
      <c r="F13" s="22">
        <v>9466154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4733078</v>
      </c>
      <c r="Y13" s="22">
        <v>-4733078</v>
      </c>
      <c r="Z13" s="23">
        <v>-100</v>
      </c>
      <c r="AA13" s="20">
        <v>9466154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3560335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32663554</v>
      </c>
      <c r="D26" s="20"/>
      <c r="E26" s="21">
        <v>33776600</v>
      </c>
      <c r="F26" s="22">
        <v>33776600</v>
      </c>
      <c r="G26" s="22"/>
      <c r="H26" s="22"/>
      <c r="I26" s="22"/>
      <c r="J26" s="22"/>
      <c r="K26" s="22"/>
      <c r="L26" s="22"/>
      <c r="M26" s="22">
        <v>23609620</v>
      </c>
      <c r="N26" s="22">
        <v>23609620</v>
      </c>
      <c r="O26" s="22"/>
      <c r="P26" s="22"/>
      <c r="Q26" s="22"/>
      <c r="R26" s="22"/>
      <c r="S26" s="22"/>
      <c r="T26" s="22"/>
      <c r="U26" s="22"/>
      <c r="V26" s="22"/>
      <c r="W26" s="22">
        <v>23609620</v>
      </c>
      <c r="X26" s="22">
        <v>27021280</v>
      </c>
      <c r="Y26" s="22">
        <v>-3411660</v>
      </c>
      <c r="Z26" s="23">
        <v>-12.625826755801354</v>
      </c>
      <c r="AA26" s="20">
        <v>33776600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104321933</v>
      </c>
      <c r="D33" s="29">
        <f t="shared" ref="D33:Y33" si="0">SUM(D6:D32)</f>
        <v>0</v>
      </c>
      <c r="E33" s="30">
        <f t="shared" si="0"/>
        <v>118514759</v>
      </c>
      <c r="F33" s="31">
        <f t="shared" si="0"/>
        <v>118514759</v>
      </c>
      <c r="G33" s="31">
        <f t="shared" si="0"/>
        <v>5458665</v>
      </c>
      <c r="H33" s="31">
        <f t="shared" si="0"/>
        <v>5793285</v>
      </c>
      <c r="I33" s="31">
        <f t="shared" si="0"/>
        <v>6354603</v>
      </c>
      <c r="J33" s="31">
        <f t="shared" si="0"/>
        <v>17606553</v>
      </c>
      <c r="K33" s="31">
        <f t="shared" si="0"/>
        <v>7156943</v>
      </c>
      <c r="L33" s="31">
        <f t="shared" si="0"/>
        <v>4710808</v>
      </c>
      <c r="M33" s="31">
        <f t="shared" si="0"/>
        <v>32235033</v>
      </c>
      <c r="N33" s="31">
        <f t="shared" si="0"/>
        <v>44102784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61709337</v>
      </c>
      <c r="X33" s="31">
        <f t="shared" si="0"/>
        <v>69390361</v>
      </c>
      <c r="Y33" s="31">
        <f t="shared" si="0"/>
        <v>-7681024</v>
      </c>
      <c r="Z33" s="32">
        <f>+IF(X33&lt;&gt;0,+(Y33/X33)*100,0)</f>
        <v>-11.0692953449255</v>
      </c>
      <c r="AA33" s="29">
        <f>SUM(AA6:AA32)</f>
        <v>118514759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11950558</v>
      </c>
      <c r="D35" s="20"/>
      <c r="E35" s="21">
        <v>12047016</v>
      </c>
      <c r="F35" s="22">
        <v>12047016</v>
      </c>
      <c r="G35" s="22">
        <v>1174457</v>
      </c>
      <c r="H35" s="22">
        <v>891699</v>
      </c>
      <c r="I35" s="22">
        <v>906865</v>
      </c>
      <c r="J35" s="22">
        <v>2973021</v>
      </c>
      <c r="K35" s="22">
        <v>958492</v>
      </c>
      <c r="L35" s="22">
        <v>937013</v>
      </c>
      <c r="M35" s="22">
        <v>987883</v>
      </c>
      <c r="N35" s="22">
        <v>2883388</v>
      </c>
      <c r="O35" s="22"/>
      <c r="P35" s="22"/>
      <c r="Q35" s="22"/>
      <c r="R35" s="22"/>
      <c r="S35" s="22"/>
      <c r="T35" s="22"/>
      <c r="U35" s="22"/>
      <c r="V35" s="22"/>
      <c r="W35" s="22">
        <v>5856409</v>
      </c>
      <c r="X35" s="22">
        <v>6023508</v>
      </c>
      <c r="Y35" s="22">
        <v>-167099</v>
      </c>
      <c r="Z35" s="23">
        <v>-2.7741143532971151</v>
      </c>
      <c r="AA35" s="20">
        <v>12047016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-226308677</v>
      </c>
      <c r="D38" s="20"/>
      <c r="E38" s="21">
        <v>46645182</v>
      </c>
      <c r="F38" s="22">
        <v>46645182</v>
      </c>
      <c r="G38" s="22"/>
      <c r="H38" s="22">
        <v>4336577</v>
      </c>
      <c r="I38" s="22">
        <v>11020574</v>
      </c>
      <c r="J38" s="22">
        <v>15357151</v>
      </c>
      <c r="K38" s="22">
        <v>6654065</v>
      </c>
      <c r="L38" s="22">
        <v>8233718</v>
      </c>
      <c r="M38" s="22">
        <v>1313600</v>
      </c>
      <c r="N38" s="22">
        <v>16201383</v>
      </c>
      <c r="O38" s="22"/>
      <c r="P38" s="22"/>
      <c r="Q38" s="22"/>
      <c r="R38" s="22"/>
      <c r="S38" s="22"/>
      <c r="T38" s="22"/>
      <c r="U38" s="22"/>
      <c r="V38" s="22"/>
      <c r="W38" s="22">
        <v>31558534</v>
      </c>
      <c r="X38" s="22">
        <v>23322588</v>
      </c>
      <c r="Y38" s="22">
        <v>8235946</v>
      </c>
      <c r="Z38" s="23">
        <v>35.313173649510937</v>
      </c>
      <c r="AA38" s="20">
        <v>46645182</v>
      </c>
    </row>
    <row r="39" spans="1:27" x14ac:dyDescent="0.25">
      <c r="A39" s="19" t="s">
        <v>65</v>
      </c>
      <c r="B39" s="15" t="s">
        <v>32</v>
      </c>
      <c r="C39" s="20">
        <v>54665344</v>
      </c>
      <c r="D39" s="20"/>
      <c r="E39" s="21">
        <v>34912120</v>
      </c>
      <c r="F39" s="22">
        <v>34912120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17456062</v>
      </c>
      <c r="Y39" s="22">
        <v>-17456062</v>
      </c>
      <c r="Z39" s="23">
        <v>-100</v>
      </c>
      <c r="AA39" s="20">
        <v>34912120</v>
      </c>
    </row>
    <row r="40" spans="1:27" x14ac:dyDescent="0.25">
      <c r="A40" s="19" t="s">
        <v>66</v>
      </c>
      <c r="B40" s="15" t="s">
        <v>32</v>
      </c>
      <c r="C40" s="20">
        <v>5862884</v>
      </c>
      <c r="D40" s="20"/>
      <c r="E40" s="21">
        <v>4823000</v>
      </c>
      <c r="F40" s="22">
        <v>4823000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2411498</v>
      </c>
      <c r="Y40" s="22">
        <v>-2411498</v>
      </c>
      <c r="Z40" s="23">
        <v>-100</v>
      </c>
      <c r="AA40" s="20">
        <v>4823000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999998</v>
      </c>
      <c r="Y41" s="22">
        <v>-999998</v>
      </c>
      <c r="Z41" s="23">
        <v>-100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>
        <v>2793637</v>
      </c>
      <c r="D42" s="20"/>
      <c r="E42" s="21">
        <v>2000000</v>
      </c>
      <c r="F42" s="22">
        <v>2000000</v>
      </c>
      <c r="G42" s="22">
        <v>249167</v>
      </c>
      <c r="H42" s="22">
        <v>249231</v>
      </c>
      <c r="I42" s="22"/>
      <c r="J42" s="22">
        <v>498398</v>
      </c>
      <c r="K42" s="22">
        <v>536768</v>
      </c>
      <c r="L42" s="22">
        <v>268320</v>
      </c>
      <c r="M42" s="22"/>
      <c r="N42" s="22">
        <v>805088</v>
      </c>
      <c r="O42" s="22"/>
      <c r="P42" s="22"/>
      <c r="Q42" s="22"/>
      <c r="R42" s="22"/>
      <c r="S42" s="22"/>
      <c r="T42" s="22"/>
      <c r="U42" s="22"/>
      <c r="V42" s="22"/>
      <c r="W42" s="22">
        <v>1303486</v>
      </c>
      <c r="X42" s="22">
        <v>990000</v>
      </c>
      <c r="Y42" s="22">
        <v>313486</v>
      </c>
      <c r="Z42" s="23">
        <v>31.665252525252523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67658</v>
      </c>
      <c r="L44" s="22">
        <v>143745</v>
      </c>
      <c r="M44" s="22"/>
      <c r="N44" s="22">
        <v>211403</v>
      </c>
      <c r="O44" s="22"/>
      <c r="P44" s="22"/>
      <c r="Q44" s="22"/>
      <c r="R44" s="22"/>
      <c r="S44" s="22"/>
      <c r="T44" s="22"/>
      <c r="U44" s="22"/>
      <c r="V44" s="22"/>
      <c r="W44" s="22">
        <v>211403</v>
      </c>
      <c r="X44" s="22"/>
      <c r="Y44" s="22">
        <v>211403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86250</v>
      </c>
      <c r="D45" s="20"/>
      <c r="E45" s="21">
        <v>91007</v>
      </c>
      <c r="F45" s="22">
        <v>91007</v>
      </c>
      <c r="G45" s="22">
        <v>9093</v>
      </c>
      <c r="H45" s="22">
        <v>6424</v>
      </c>
      <c r="I45" s="22">
        <v>6557</v>
      </c>
      <c r="J45" s="22">
        <v>22074</v>
      </c>
      <c r="K45" s="22">
        <v>7080</v>
      </c>
      <c r="L45" s="22">
        <v>6920</v>
      </c>
      <c r="M45" s="22">
        <v>7614</v>
      </c>
      <c r="N45" s="22">
        <v>21614</v>
      </c>
      <c r="O45" s="22"/>
      <c r="P45" s="22"/>
      <c r="Q45" s="22"/>
      <c r="R45" s="22"/>
      <c r="S45" s="22"/>
      <c r="T45" s="22"/>
      <c r="U45" s="22"/>
      <c r="V45" s="22"/>
      <c r="W45" s="22">
        <v>43688</v>
      </c>
      <c r="X45" s="22">
        <v>45509</v>
      </c>
      <c r="Y45" s="22">
        <v>-1821</v>
      </c>
      <c r="Z45" s="23">
        <v>-4.0014063152343491</v>
      </c>
      <c r="AA45" s="20">
        <v>91007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14175864</v>
      </c>
      <c r="F47" s="22">
        <v>14175864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7087932</v>
      </c>
      <c r="Y47" s="22">
        <v>-7087932</v>
      </c>
      <c r="Z47" s="23">
        <v>-100</v>
      </c>
      <c r="AA47" s="20">
        <v>14175864</v>
      </c>
    </row>
    <row r="48" spans="1:27" x14ac:dyDescent="0.25">
      <c r="A48" s="37" t="s">
        <v>73</v>
      </c>
      <c r="B48" s="28" t="s">
        <v>32</v>
      </c>
      <c r="C48" s="29">
        <f>SUM(C35:C47)</f>
        <v>-150950004</v>
      </c>
      <c r="D48" s="29">
        <f t="shared" ref="D48:Y48" si="1">SUM(D35:D47)</f>
        <v>0</v>
      </c>
      <c r="E48" s="30">
        <f t="shared" si="1"/>
        <v>116694189</v>
      </c>
      <c r="F48" s="31">
        <f t="shared" si="1"/>
        <v>116694189</v>
      </c>
      <c r="G48" s="31">
        <f t="shared" si="1"/>
        <v>1432717</v>
      </c>
      <c r="H48" s="31">
        <f t="shared" si="1"/>
        <v>5483931</v>
      </c>
      <c r="I48" s="31">
        <f t="shared" si="1"/>
        <v>11933996</v>
      </c>
      <c r="J48" s="31">
        <f t="shared" si="1"/>
        <v>18850644</v>
      </c>
      <c r="K48" s="31">
        <f t="shared" si="1"/>
        <v>8224063</v>
      </c>
      <c r="L48" s="31">
        <f t="shared" si="1"/>
        <v>9589716</v>
      </c>
      <c r="M48" s="31">
        <f t="shared" si="1"/>
        <v>2309097</v>
      </c>
      <c r="N48" s="31">
        <f t="shared" si="1"/>
        <v>20122876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38973520</v>
      </c>
      <c r="X48" s="31">
        <f t="shared" si="1"/>
        <v>58337095</v>
      </c>
      <c r="Y48" s="31">
        <f t="shared" si="1"/>
        <v>-19363575</v>
      </c>
      <c r="Z48" s="32">
        <f>+IF(X48&lt;&gt;0,+(Y48/X48)*100,0)</f>
        <v>-33.192559554088184</v>
      </c>
      <c r="AA48" s="29">
        <f>SUM(AA35:AA47)</f>
        <v>116694189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255271937</v>
      </c>
      <c r="D49" s="39">
        <f t="shared" si="2"/>
        <v>0</v>
      </c>
      <c r="E49" s="40">
        <f t="shared" si="2"/>
        <v>1820570</v>
      </c>
      <c r="F49" s="41">
        <f t="shared" si="2"/>
        <v>1820570</v>
      </c>
      <c r="G49" s="41">
        <f t="shared" si="2"/>
        <v>4025948</v>
      </c>
      <c r="H49" s="41">
        <f t="shared" si="2"/>
        <v>309354</v>
      </c>
      <c r="I49" s="41">
        <f t="shared" si="2"/>
        <v>-5579393</v>
      </c>
      <c r="J49" s="41">
        <f t="shared" si="2"/>
        <v>-1244091</v>
      </c>
      <c r="K49" s="41">
        <f t="shared" si="2"/>
        <v>-1067120</v>
      </c>
      <c r="L49" s="41">
        <f t="shared" si="2"/>
        <v>-4878908</v>
      </c>
      <c r="M49" s="41">
        <f t="shared" si="2"/>
        <v>29925936</v>
      </c>
      <c r="N49" s="41">
        <f t="shared" si="2"/>
        <v>23979908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22735817</v>
      </c>
      <c r="X49" s="41">
        <f t="shared" si="2"/>
        <v>11053266</v>
      </c>
      <c r="Y49" s="41">
        <f t="shared" si="2"/>
        <v>11682551</v>
      </c>
      <c r="Z49" s="42">
        <f>+IF(X49&lt;&gt;0,+(Y49/X49)*100,0)</f>
        <v>105.69320416246202</v>
      </c>
      <c r="AA49" s="39">
        <f>+AA33-AA48</f>
        <v>1820570</v>
      </c>
    </row>
    <row r="50" spans="1:27" x14ac:dyDescent="0.25">
      <c r="A50" s="43" t="s">
        <v>75</v>
      </c>
      <c r="B50" s="15" t="s">
        <v>32</v>
      </c>
      <c r="C50" s="20">
        <v>23735566</v>
      </c>
      <c r="D50" s="20"/>
      <c r="E50" s="21">
        <v>22730000</v>
      </c>
      <c r="F50" s="22">
        <v>22730000</v>
      </c>
      <c r="G50" s="22"/>
      <c r="H50" s="22"/>
      <c r="I50" s="22">
        <v>822570</v>
      </c>
      <c r="J50" s="22">
        <v>822570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822570</v>
      </c>
      <c r="X50" s="22">
        <v>20000000</v>
      </c>
      <c r="Y50" s="22">
        <v>-19177430</v>
      </c>
      <c r="Z50" s="23">
        <v>-95.887150000000005</v>
      </c>
      <c r="AA50" s="20">
        <v>22730000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279007503</v>
      </c>
      <c r="D52" s="48">
        <f t="shared" si="3"/>
        <v>0</v>
      </c>
      <c r="E52" s="49">
        <f t="shared" si="3"/>
        <v>24550570</v>
      </c>
      <c r="F52" s="50">
        <f t="shared" si="3"/>
        <v>24550570</v>
      </c>
      <c r="G52" s="50">
        <f t="shared" si="3"/>
        <v>4025948</v>
      </c>
      <c r="H52" s="50">
        <f t="shared" si="3"/>
        <v>309354</v>
      </c>
      <c r="I52" s="50">
        <f t="shared" si="3"/>
        <v>-4756823</v>
      </c>
      <c r="J52" s="50">
        <f t="shared" si="3"/>
        <v>-421521</v>
      </c>
      <c r="K52" s="50">
        <f t="shared" si="3"/>
        <v>-1067120</v>
      </c>
      <c r="L52" s="50">
        <f t="shared" si="3"/>
        <v>-4878908</v>
      </c>
      <c r="M52" s="50">
        <f t="shared" si="3"/>
        <v>29925936</v>
      </c>
      <c r="N52" s="50">
        <f t="shared" si="3"/>
        <v>23979908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23558387</v>
      </c>
      <c r="X52" s="50">
        <f t="shared" si="3"/>
        <v>31053266</v>
      </c>
      <c r="Y52" s="50">
        <f t="shared" si="3"/>
        <v>-7494879</v>
      </c>
      <c r="Z52" s="51">
        <f>+IF(X52&lt;&gt;0,+(Y52/X52)*100,0)</f>
        <v>-24.135557915228627</v>
      </c>
      <c r="AA52" s="48">
        <f>SUM(AA49:AA51)</f>
        <v>24550570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279007503</v>
      </c>
      <c r="D54" s="54">
        <f>+D52-D53</f>
        <v>0</v>
      </c>
      <c r="E54" s="55">
        <f t="shared" si="4"/>
        <v>24550570</v>
      </c>
      <c r="F54" s="56">
        <f t="shared" si="4"/>
        <v>24550570</v>
      </c>
      <c r="G54" s="56">
        <f t="shared" si="4"/>
        <v>4025948</v>
      </c>
      <c r="H54" s="56">
        <f t="shared" si="4"/>
        <v>309354</v>
      </c>
      <c r="I54" s="56">
        <f t="shared" si="4"/>
        <v>-4756823</v>
      </c>
      <c r="J54" s="56">
        <f t="shared" si="4"/>
        <v>-421521</v>
      </c>
      <c r="K54" s="56">
        <f t="shared" si="4"/>
        <v>-1067120</v>
      </c>
      <c r="L54" s="56">
        <f t="shared" si="4"/>
        <v>-4878908</v>
      </c>
      <c r="M54" s="56">
        <f t="shared" si="4"/>
        <v>29925936</v>
      </c>
      <c r="N54" s="56">
        <f t="shared" si="4"/>
        <v>23979908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23558387</v>
      </c>
      <c r="X54" s="56">
        <f t="shared" si="4"/>
        <v>31053266</v>
      </c>
      <c r="Y54" s="56">
        <f t="shared" si="4"/>
        <v>-7494879</v>
      </c>
      <c r="Z54" s="57">
        <f>+IF(X54&lt;&gt;0,+(Y54/X54)*100,0)</f>
        <v>-24.135557915228627</v>
      </c>
      <c r="AA54" s="54">
        <f>+AA52-AA53</f>
        <v>24550570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279007503</v>
      </c>
      <c r="D57" s="48">
        <f>SUM(D54:D56)</f>
        <v>0</v>
      </c>
      <c r="E57" s="49">
        <f t="shared" si="5"/>
        <v>24550570</v>
      </c>
      <c r="F57" s="50">
        <f t="shared" si="5"/>
        <v>24550570</v>
      </c>
      <c r="G57" s="50">
        <f t="shared" si="5"/>
        <v>4025948</v>
      </c>
      <c r="H57" s="50">
        <f t="shared" si="5"/>
        <v>309354</v>
      </c>
      <c r="I57" s="50">
        <f t="shared" si="5"/>
        <v>-4756823</v>
      </c>
      <c r="J57" s="50">
        <f t="shared" si="5"/>
        <v>-421521</v>
      </c>
      <c r="K57" s="50">
        <f t="shared" si="5"/>
        <v>-1067120</v>
      </c>
      <c r="L57" s="50">
        <f t="shared" si="5"/>
        <v>-4878908</v>
      </c>
      <c r="M57" s="50">
        <f t="shared" si="5"/>
        <v>29925936</v>
      </c>
      <c r="N57" s="50">
        <f t="shared" si="5"/>
        <v>23979908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23558387</v>
      </c>
      <c r="X57" s="50">
        <f t="shared" si="5"/>
        <v>31053266</v>
      </c>
      <c r="Y57" s="50">
        <f t="shared" si="5"/>
        <v>-7494879</v>
      </c>
      <c r="Z57" s="51">
        <f>+IF(X57&lt;&gt;0,+(Y57/X57)*100,0)</f>
        <v>-24.135557915228627</v>
      </c>
      <c r="AA57" s="48">
        <f>SUM(AA54:AA56)</f>
        <v>24550570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279007503</v>
      </c>
      <c r="D60" s="65">
        <f>SUM(D57:D59)</f>
        <v>0</v>
      </c>
      <c r="E60" s="66">
        <f t="shared" si="6"/>
        <v>24550570</v>
      </c>
      <c r="F60" s="67">
        <f t="shared" si="6"/>
        <v>24550570</v>
      </c>
      <c r="G60" s="67">
        <f t="shared" si="6"/>
        <v>4025948</v>
      </c>
      <c r="H60" s="67">
        <f t="shared" si="6"/>
        <v>309354</v>
      </c>
      <c r="I60" s="67">
        <f t="shared" si="6"/>
        <v>-4756823</v>
      </c>
      <c r="J60" s="67">
        <f t="shared" si="6"/>
        <v>-421521</v>
      </c>
      <c r="K60" s="67">
        <f t="shared" si="6"/>
        <v>-1067120</v>
      </c>
      <c r="L60" s="67">
        <f t="shared" si="6"/>
        <v>-4878908</v>
      </c>
      <c r="M60" s="67">
        <f t="shared" si="6"/>
        <v>29925936</v>
      </c>
      <c r="N60" s="67">
        <f t="shared" si="6"/>
        <v>23979908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23558387</v>
      </c>
      <c r="X60" s="67">
        <f t="shared" si="6"/>
        <v>31053266</v>
      </c>
      <c r="Y60" s="67">
        <f t="shared" si="6"/>
        <v>-7494879</v>
      </c>
      <c r="Z60" s="68">
        <f>+IF(X60&lt;&gt;0,+(Y60/X60)*100,0)</f>
        <v>-24.135557915228627</v>
      </c>
      <c r="AA60" s="65">
        <f>SUM(AA57:AA59)</f>
        <v>24550570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86863803</v>
      </c>
      <c r="D7" s="20"/>
      <c r="E7" s="21">
        <v>70841256</v>
      </c>
      <c r="F7" s="22">
        <v>70841256</v>
      </c>
      <c r="G7" s="22">
        <v>8024859</v>
      </c>
      <c r="H7" s="22">
        <v>9001093</v>
      </c>
      <c r="I7" s="22">
        <v>8473684</v>
      </c>
      <c r="J7" s="22">
        <v>25499636</v>
      </c>
      <c r="K7" s="22">
        <v>7901013</v>
      </c>
      <c r="L7" s="22">
        <v>8198735</v>
      </c>
      <c r="M7" s="22">
        <v>8505028</v>
      </c>
      <c r="N7" s="22">
        <v>24604776</v>
      </c>
      <c r="O7" s="22"/>
      <c r="P7" s="22"/>
      <c r="Q7" s="22"/>
      <c r="R7" s="22"/>
      <c r="S7" s="22"/>
      <c r="T7" s="22"/>
      <c r="U7" s="22"/>
      <c r="V7" s="22"/>
      <c r="W7" s="22">
        <v>50104412</v>
      </c>
      <c r="X7" s="22">
        <v>35420628</v>
      </c>
      <c r="Y7" s="22">
        <v>14683784</v>
      </c>
      <c r="Z7" s="23">
        <v>41.455459231270545</v>
      </c>
      <c r="AA7" s="20">
        <v>70841256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16828694</v>
      </c>
      <c r="D13" s="20"/>
      <c r="E13" s="21">
        <v>22056624</v>
      </c>
      <c r="F13" s="22">
        <v>22056624</v>
      </c>
      <c r="G13" s="22">
        <v>652904</v>
      </c>
      <c r="H13" s="22">
        <v>636727</v>
      </c>
      <c r="I13" s="22">
        <v>644270</v>
      </c>
      <c r="J13" s="22">
        <v>1933901</v>
      </c>
      <c r="K13" s="22">
        <v>647366</v>
      </c>
      <c r="L13" s="22">
        <v>657524</v>
      </c>
      <c r="M13" s="22">
        <v>670559</v>
      </c>
      <c r="N13" s="22">
        <v>1975449</v>
      </c>
      <c r="O13" s="22"/>
      <c r="P13" s="22"/>
      <c r="Q13" s="22"/>
      <c r="R13" s="22"/>
      <c r="S13" s="22"/>
      <c r="T13" s="22"/>
      <c r="U13" s="22"/>
      <c r="V13" s="22"/>
      <c r="W13" s="22">
        <v>3909350</v>
      </c>
      <c r="X13" s="22">
        <v>11028312</v>
      </c>
      <c r="Y13" s="22">
        <v>-7118962</v>
      </c>
      <c r="Z13" s="23">
        <v>-64.551692044983852</v>
      </c>
      <c r="AA13" s="20">
        <v>22056624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58412360</v>
      </c>
      <c r="D26" s="20"/>
      <c r="E26" s="21">
        <v>65355000</v>
      </c>
      <c r="F26" s="22">
        <v>65355000</v>
      </c>
      <c r="G26" s="22">
        <v>27231191</v>
      </c>
      <c r="H26" s="22"/>
      <c r="I26" s="22"/>
      <c r="J26" s="22">
        <v>27231191</v>
      </c>
      <c r="K26" s="22"/>
      <c r="L26" s="22"/>
      <c r="M26" s="22">
        <v>21785000</v>
      </c>
      <c r="N26" s="22">
        <v>21785000</v>
      </c>
      <c r="O26" s="22"/>
      <c r="P26" s="22"/>
      <c r="Q26" s="22"/>
      <c r="R26" s="22"/>
      <c r="S26" s="22"/>
      <c r="T26" s="22"/>
      <c r="U26" s="22"/>
      <c r="V26" s="22"/>
      <c r="W26" s="22">
        <v>49016191</v>
      </c>
      <c r="X26" s="22">
        <v>49019000</v>
      </c>
      <c r="Y26" s="22">
        <v>-2809</v>
      </c>
      <c r="Z26" s="23">
        <v>-5.7304310573451107E-3</v>
      </c>
      <c r="AA26" s="20">
        <v>65355000</v>
      </c>
    </row>
    <row r="27" spans="1:27" x14ac:dyDescent="0.25">
      <c r="A27" s="19" t="s">
        <v>40</v>
      </c>
      <c r="B27" s="15" t="s">
        <v>32</v>
      </c>
      <c r="C27" s="20">
        <v>2258698</v>
      </c>
      <c r="D27" s="20"/>
      <c r="E27" s="21">
        <v>9152856</v>
      </c>
      <c r="F27" s="22">
        <v>9152856</v>
      </c>
      <c r="G27" s="22">
        <v>831401</v>
      </c>
      <c r="H27" s="22">
        <v>831340</v>
      </c>
      <c r="I27" s="22">
        <v>846198</v>
      </c>
      <c r="J27" s="22">
        <v>2508939</v>
      </c>
      <c r="K27" s="22">
        <v>857742</v>
      </c>
      <c r="L27" s="22">
        <v>856207</v>
      </c>
      <c r="M27" s="22">
        <v>879168</v>
      </c>
      <c r="N27" s="22">
        <v>2593117</v>
      </c>
      <c r="O27" s="22"/>
      <c r="P27" s="22"/>
      <c r="Q27" s="22"/>
      <c r="R27" s="22"/>
      <c r="S27" s="22"/>
      <c r="T27" s="22"/>
      <c r="U27" s="22"/>
      <c r="V27" s="22"/>
      <c r="W27" s="22">
        <v>5102056</v>
      </c>
      <c r="X27" s="22">
        <v>4576428</v>
      </c>
      <c r="Y27" s="22">
        <v>525628</v>
      </c>
      <c r="Z27" s="23">
        <v>11.485551613616558</v>
      </c>
      <c r="AA27" s="20">
        <v>9152856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882422</v>
      </c>
      <c r="D29" s="20"/>
      <c r="E29" s="21">
        <v>2227692</v>
      </c>
      <c r="F29" s="22">
        <v>2227692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1113846</v>
      </c>
      <c r="Y29" s="22">
        <v>-1113846</v>
      </c>
      <c r="Z29" s="23">
        <v>-100</v>
      </c>
      <c r="AA29" s="20">
        <v>2227692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32000004</v>
      </c>
      <c r="F31" s="22">
        <v>32000004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16000002</v>
      </c>
      <c r="Y31" s="22">
        <v>-16000002</v>
      </c>
      <c r="Z31" s="23">
        <v>-100</v>
      </c>
      <c r="AA31" s="20">
        <v>32000004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165245977</v>
      </c>
      <c r="D33" s="29">
        <f t="shared" ref="D33:Y33" si="0">SUM(D6:D32)</f>
        <v>0</v>
      </c>
      <c r="E33" s="30">
        <f t="shared" si="0"/>
        <v>201633432</v>
      </c>
      <c r="F33" s="31">
        <f t="shared" si="0"/>
        <v>201633432</v>
      </c>
      <c r="G33" s="31">
        <f t="shared" si="0"/>
        <v>36740355</v>
      </c>
      <c r="H33" s="31">
        <f t="shared" si="0"/>
        <v>10469160</v>
      </c>
      <c r="I33" s="31">
        <f t="shared" si="0"/>
        <v>9964152</v>
      </c>
      <c r="J33" s="31">
        <f t="shared" si="0"/>
        <v>57173667</v>
      </c>
      <c r="K33" s="31">
        <f t="shared" si="0"/>
        <v>9406121</v>
      </c>
      <c r="L33" s="31">
        <f t="shared" si="0"/>
        <v>9712466</v>
      </c>
      <c r="M33" s="31">
        <f t="shared" si="0"/>
        <v>31839755</v>
      </c>
      <c r="N33" s="31">
        <f t="shared" si="0"/>
        <v>50958342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108132009</v>
      </c>
      <c r="X33" s="31">
        <f t="shared" si="0"/>
        <v>117158216</v>
      </c>
      <c r="Y33" s="31">
        <f t="shared" si="0"/>
        <v>-9026207</v>
      </c>
      <c r="Z33" s="32">
        <f>+IF(X33&lt;&gt;0,+(Y33/X33)*100,0)</f>
        <v>-7.704288532355255</v>
      </c>
      <c r="AA33" s="29">
        <f>SUM(AA6:AA32)</f>
        <v>201633432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27377243</v>
      </c>
      <c r="D35" s="20"/>
      <c r="E35" s="21">
        <v>29380044</v>
      </c>
      <c r="F35" s="22">
        <v>29380044</v>
      </c>
      <c r="G35" s="22">
        <v>2359715</v>
      </c>
      <c r="H35" s="22">
        <v>2394571</v>
      </c>
      <c r="I35" s="22">
        <v>2440677</v>
      </c>
      <c r="J35" s="22">
        <v>7194963</v>
      </c>
      <c r="K35" s="22">
        <v>2242425</v>
      </c>
      <c r="L35" s="22">
        <v>2242618</v>
      </c>
      <c r="M35" s="22">
        <v>2351812</v>
      </c>
      <c r="N35" s="22">
        <v>6836855</v>
      </c>
      <c r="O35" s="22"/>
      <c r="P35" s="22"/>
      <c r="Q35" s="22"/>
      <c r="R35" s="22"/>
      <c r="S35" s="22"/>
      <c r="T35" s="22"/>
      <c r="U35" s="22"/>
      <c r="V35" s="22"/>
      <c r="W35" s="22">
        <v>14031818</v>
      </c>
      <c r="X35" s="22">
        <v>14690022</v>
      </c>
      <c r="Y35" s="22">
        <v>-658204</v>
      </c>
      <c r="Z35" s="23">
        <v>-4.4806195661245436</v>
      </c>
      <c r="AA35" s="20">
        <v>29380044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11546396</v>
      </c>
      <c r="D38" s="20"/>
      <c r="E38" s="21">
        <v>37559988</v>
      </c>
      <c r="F38" s="22">
        <v>37559988</v>
      </c>
      <c r="G38" s="22">
        <v>1059358</v>
      </c>
      <c r="H38" s="22">
        <v>368714</v>
      </c>
      <c r="I38" s="22">
        <v>2411528</v>
      </c>
      <c r="J38" s="22">
        <v>3839600</v>
      </c>
      <c r="K38" s="22">
        <v>657198</v>
      </c>
      <c r="L38" s="22">
        <v>1275941</v>
      </c>
      <c r="M38" s="22">
        <v>2691462</v>
      </c>
      <c r="N38" s="22">
        <v>4624601</v>
      </c>
      <c r="O38" s="22"/>
      <c r="P38" s="22"/>
      <c r="Q38" s="22"/>
      <c r="R38" s="22"/>
      <c r="S38" s="22"/>
      <c r="T38" s="22"/>
      <c r="U38" s="22"/>
      <c r="V38" s="22"/>
      <c r="W38" s="22">
        <v>8464201</v>
      </c>
      <c r="X38" s="22">
        <v>18779994</v>
      </c>
      <c r="Y38" s="22">
        <v>-10315793</v>
      </c>
      <c r="Z38" s="23">
        <v>-54.929692735791079</v>
      </c>
      <c r="AA38" s="20">
        <v>37559988</v>
      </c>
    </row>
    <row r="39" spans="1:27" x14ac:dyDescent="0.25">
      <c r="A39" s="19" t="s">
        <v>65</v>
      </c>
      <c r="B39" s="15" t="s">
        <v>32</v>
      </c>
      <c r="C39" s="20">
        <v>18396774</v>
      </c>
      <c r="D39" s="20"/>
      <c r="E39" s="21">
        <v>50437392</v>
      </c>
      <c r="F39" s="22">
        <v>50437392</v>
      </c>
      <c r="G39" s="22"/>
      <c r="H39" s="22"/>
      <c r="I39" s="22">
        <v>12609348</v>
      </c>
      <c r="J39" s="22">
        <v>12609348</v>
      </c>
      <c r="K39" s="22"/>
      <c r="L39" s="22"/>
      <c r="M39" s="22">
        <v>8440283</v>
      </c>
      <c r="N39" s="22">
        <v>8440283</v>
      </c>
      <c r="O39" s="22"/>
      <c r="P39" s="22"/>
      <c r="Q39" s="22"/>
      <c r="R39" s="22"/>
      <c r="S39" s="22"/>
      <c r="T39" s="22"/>
      <c r="U39" s="22"/>
      <c r="V39" s="22"/>
      <c r="W39" s="22">
        <v>21049631</v>
      </c>
      <c r="X39" s="22">
        <v>25218696</v>
      </c>
      <c r="Y39" s="22">
        <v>-4169065</v>
      </c>
      <c r="Z39" s="23">
        <v>-16.531643824882934</v>
      </c>
      <c r="AA39" s="20">
        <v>50437392</v>
      </c>
    </row>
    <row r="40" spans="1:27" x14ac:dyDescent="0.25">
      <c r="A40" s="19" t="s">
        <v>66</v>
      </c>
      <c r="B40" s="15" t="s">
        <v>32</v>
      </c>
      <c r="C40" s="20">
        <v>33362187</v>
      </c>
      <c r="D40" s="20"/>
      <c r="E40" s="21">
        <v>38465688</v>
      </c>
      <c r="F40" s="22">
        <v>38465688</v>
      </c>
      <c r="G40" s="22">
        <v>3097216</v>
      </c>
      <c r="H40" s="22">
        <v>3097216</v>
      </c>
      <c r="I40" s="22">
        <v>2997309</v>
      </c>
      <c r="J40" s="22">
        <v>9191741</v>
      </c>
      <c r="K40" s="22">
        <v>3097216</v>
      </c>
      <c r="L40" s="22">
        <v>2997309</v>
      </c>
      <c r="M40" s="22">
        <v>3097216</v>
      </c>
      <c r="N40" s="22">
        <v>9191741</v>
      </c>
      <c r="O40" s="22"/>
      <c r="P40" s="22"/>
      <c r="Q40" s="22"/>
      <c r="R40" s="22"/>
      <c r="S40" s="22"/>
      <c r="T40" s="22"/>
      <c r="U40" s="22"/>
      <c r="V40" s="22"/>
      <c r="W40" s="22">
        <v>18383482</v>
      </c>
      <c r="X40" s="22">
        <v>19232844</v>
      </c>
      <c r="Y40" s="22">
        <v>-849362</v>
      </c>
      <c r="Z40" s="23">
        <v>-4.4162059443730737</v>
      </c>
      <c r="AA40" s="20">
        <v>38465688</v>
      </c>
    </row>
    <row r="41" spans="1:27" x14ac:dyDescent="0.25">
      <c r="A41" s="19" t="s">
        <v>40</v>
      </c>
      <c r="B41" s="15" t="s">
        <v>32</v>
      </c>
      <c r="C41" s="20">
        <v>25643</v>
      </c>
      <c r="D41" s="20"/>
      <c r="E41" s="21"/>
      <c r="F41" s="22"/>
      <c r="G41" s="22">
        <v>47218</v>
      </c>
      <c r="H41" s="22"/>
      <c r="I41" s="22"/>
      <c r="J41" s="22">
        <v>47218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47218</v>
      </c>
      <c r="X41" s="22"/>
      <c r="Y41" s="22">
        <v>47218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1301731</v>
      </c>
      <c r="D42" s="20"/>
      <c r="E42" s="21">
        <v>3799992</v>
      </c>
      <c r="F42" s="22">
        <v>3799992</v>
      </c>
      <c r="G42" s="22">
        <v>57</v>
      </c>
      <c r="H42" s="22">
        <v>121562</v>
      </c>
      <c r="I42" s="22">
        <v>26379</v>
      </c>
      <c r="J42" s="22">
        <v>147998</v>
      </c>
      <c r="K42" s="22">
        <v>196986</v>
      </c>
      <c r="L42" s="22">
        <v>515992</v>
      </c>
      <c r="M42" s="22">
        <v>32950</v>
      </c>
      <c r="N42" s="22">
        <v>745928</v>
      </c>
      <c r="O42" s="22"/>
      <c r="P42" s="22"/>
      <c r="Q42" s="22"/>
      <c r="R42" s="22"/>
      <c r="S42" s="22"/>
      <c r="T42" s="22"/>
      <c r="U42" s="22"/>
      <c r="V42" s="22"/>
      <c r="W42" s="22">
        <v>893926</v>
      </c>
      <c r="X42" s="22">
        <v>1899996</v>
      </c>
      <c r="Y42" s="22">
        <v>-1006070</v>
      </c>
      <c r="Z42" s="23">
        <v>-52.951164107713907</v>
      </c>
      <c r="AA42" s="20">
        <v>3799992</v>
      </c>
    </row>
    <row r="43" spans="1:27" x14ac:dyDescent="0.25">
      <c r="A43" s="19" t="s">
        <v>68</v>
      </c>
      <c r="B43" s="15" t="s">
        <v>32</v>
      </c>
      <c r="C43" s="20">
        <v>12304764</v>
      </c>
      <c r="D43" s="20"/>
      <c r="E43" s="21"/>
      <c r="F43" s="22"/>
      <c r="G43" s="22">
        <v>321505</v>
      </c>
      <c r="H43" s="22">
        <v>552284</v>
      </c>
      <c r="I43" s="22">
        <v>744893</v>
      </c>
      <c r="J43" s="22">
        <v>1618682</v>
      </c>
      <c r="K43" s="22">
        <v>908779</v>
      </c>
      <c r="L43" s="22">
        <v>1030483</v>
      </c>
      <c r="M43" s="22">
        <v>1073022</v>
      </c>
      <c r="N43" s="22">
        <v>3012284</v>
      </c>
      <c r="O43" s="22"/>
      <c r="P43" s="22"/>
      <c r="Q43" s="22"/>
      <c r="R43" s="22"/>
      <c r="S43" s="22"/>
      <c r="T43" s="22"/>
      <c r="U43" s="22"/>
      <c r="V43" s="22"/>
      <c r="W43" s="22">
        <v>4630966</v>
      </c>
      <c r="X43" s="22"/>
      <c r="Y43" s="22">
        <v>4630966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17955053</v>
      </c>
      <c r="D44" s="20"/>
      <c r="E44" s="21">
        <v>15767676</v>
      </c>
      <c r="F44" s="22">
        <v>15767676</v>
      </c>
      <c r="G44" s="22">
        <v>6488672</v>
      </c>
      <c r="H44" s="22">
        <v>6647974</v>
      </c>
      <c r="I44" s="22">
        <v>4857207</v>
      </c>
      <c r="J44" s="22">
        <v>17993853</v>
      </c>
      <c r="K44" s="22">
        <v>6093846</v>
      </c>
      <c r="L44" s="22">
        <v>5289868</v>
      </c>
      <c r="M44" s="22">
        <v>1483297</v>
      </c>
      <c r="N44" s="22">
        <v>12867011</v>
      </c>
      <c r="O44" s="22"/>
      <c r="P44" s="22"/>
      <c r="Q44" s="22"/>
      <c r="R44" s="22"/>
      <c r="S44" s="22"/>
      <c r="T44" s="22"/>
      <c r="U44" s="22"/>
      <c r="V44" s="22"/>
      <c r="W44" s="22">
        <v>30860864</v>
      </c>
      <c r="X44" s="22">
        <v>7883838</v>
      </c>
      <c r="Y44" s="22">
        <v>22977026</v>
      </c>
      <c r="Z44" s="23">
        <v>291.44467453542296</v>
      </c>
      <c r="AA44" s="20">
        <v>15767676</v>
      </c>
    </row>
    <row r="45" spans="1:27" x14ac:dyDescent="0.25">
      <c r="A45" s="19" t="s">
        <v>70</v>
      </c>
      <c r="B45" s="15" t="s">
        <v>32</v>
      </c>
      <c r="C45" s="20">
        <v>17782287</v>
      </c>
      <c r="D45" s="20"/>
      <c r="E45" s="21">
        <v>7810512</v>
      </c>
      <c r="F45" s="22">
        <v>7810512</v>
      </c>
      <c r="G45" s="22">
        <v>22549</v>
      </c>
      <c r="H45" s="22">
        <v>2223125</v>
      </c>
      <c r="I45" s="22">
        <v>168592</v>
      </c>
      <c r="J45" s="22">
        <v>2414266</v>
      </c>
      <c r="K45" s="22">
        <v>740399</v>
      </c>
      <c r="L45" s="22">
        <v>967227</v>
      </c>
      <c r="M45" s="22">
        <v>830790</v>
      </c>
      <c r="N45" s="22">
        <v>2538416</v>
      </c>
      <c r="O45" s="22"/>
      <c r="P45" s="22"/>
      <c r="Q45" s="22"/>
      <c r="R45" s="22"/>
      <c r="S45" s="22"/>
      <c r="T45" s="22"/>
      <c r="U45" s="22"/>
      <c r="V45" s="22"/>
      <c r="W45" s="22">
        <v>4952682</v>
      </c>
      <c r="X45" s="22">
        <v>3905256</v>
      </c>
      <c r="Y45" s="22">
        <v>1047426</v>
      </c>
      <c r="Z45" s="23">
        <v>26.820930561274341</v>
      </c>
      <c r="AA45" s="20">
        <v>7810512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140052078</v>
      </c>
      <c r="D48" s="29">
        <f t="shared" ref="D48:Y48" si="1">SUM(D35:D47)</f>
        <v>0</v>
      </c>
      <c r="E48" s="30">
        <f t="shared" si="1"/>
        <v>183221292</v>
      </c>
      <c r="F48" s="31">
        <f t="shared" si="1"/>
        <v>183221292</v>
      </c>
      <c r="G48" s="31">
        <f t="shared" si="1"/>
        <v>13396290</v>
      </c>
      <c r="H48" s="31">
        <f t="shared" si="1"/>
        <v>15405446</v>
      </c>
      <c r="I48" s="31">
        <f t="shared" si="1"/>
        <v>26255933</v>
      </c>
      <c r="J48" s="31">
        <f t="shared" si="1"/>
        <v>55057669</v>
      </c>
      <c r="K48" s="31">
        <f t="shared" si="1"/>
        <v>13936849</v>
      </c>
      <c r="L48" s="31">
        <f t="shared" si="1"/>
        <v>14319438</v>
      </c>
      <c r="M48" s="31">
        <f t="shared" si="1"/>
        <v>20000832</v>
      </c>
      <c r="N48" s="31">
        <f t="shared" si="1"/>
        <v>48257119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103314788</v>
      </c>
      <c r="X48" s="31">
        <f t="shared" si="1"/>
        <v>91610646</v>
      </c>
      <c r="Y48" s="31">
        <f t="shared" si="1"/>
        <v>11704142</v>
      </c>
      <c r="Z48" s="32">
        <f>+IF(X48&lt;&gt;0,+(Y48/X48)*100,0)</f>
        <v>12.775962741273542</v>
      </c>
      <c r="AA48" s="29">
        <f>SUM(AA35:AA47)</f>
        <v>183221292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25193899</v>
      </c>
      <c r="D49" s="39">
        <f t="shared" si="2"/>
        <v>0</v>
      </c>
      <c r="E49" s="40">
        <f t="shared" si="2"/>
        <v>18412140</v>
      </c>
      <c r="F49" s="41">
        <f t="shared" si="2"/>
        <v>18412140</v>
      </c>
      <c r="G49" s="41">
        <f t="shared" si="2"/>
        <v>23344065</v>
      </c>
      <c r="H49" s="41">
        <f t="shared" si="2"/>
        <v>-4936286</v>
      </c>
      <c r="I49" s="41">
        <f t="shared" si="2"/>
        <v>-16291781</v>
      </c>
      <c r="J49" s="41">
        <f t="shared" si="2"/>
        <v>2115998</v>
      </c>
      <c r="K49" s="41">
        <f t="shared" si="2"/>
        <v>-4530728</v>
      </c>
      <c r="L49" s="41">
        <f t="shared" si="2"/>
        <v>-4606972</v>
      </c>
      <c r="M49" s="41">
        <f t="shared" si="2"/>
        <v>11838923</v>
      </c>
      <c r="N49" s="41">
        <f t="shared" si="2"/>
        <v>2701223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4817221</v>
      </c>
      <c r="X49" s="41">
        <f t="shared" si="2"/>
        <v>25547570</v>
      </c>
      <c r="Y49" s="41">
        <f t="shared" si="2"/>
        <v>-20730349</v>
      </c>
      <c r="Z49" s="42">
        <f>+IF(X49&lt;&gt;0,+(Y49/X49)*100,0)</f>
        <v>-81.144112727746716</v>
      </c>
      <c r="AA49" s="39">
        <f>+AA33-AA48</f>
        <v>18412140</v>
      </c>
    </row>
    <row r="50" spans="1:27" x14ac:dyDescent="0.25">
      <c r="A50" s="43" t="s">
        <v>75</v>
      </c>
      <c r="B50" s="15" t="s">
        <v>32</v>
      </c>
      <c r="C50" s="20">
        <v>100592350</v>
      </c>
      <c r="D50" s="20"/>
      <c r="E50" s="21">
        <v>88770000</v>
      </c>
      <c r="F50" s="22">
        <v>88770000</v>
      </c>
      <c r="G50" s="22">
        <v>18955903</v>
      </c>
      <c r="H50" s="22">
        <v>3439045</v>
      </c>
      <c r="I50" s="22">
        <v>23055801</v>
      </c>
      <c r="J50" s="22">
        <v>45450749</v>
      </c>
      <c r="K50" s="22">
        <v>13134452</v>
      </c>
      <c r="L50" s="22">
        <v>8830029</v>
      </c>
      <c r="M50" s="22">
        <v>9116371</v>
      </c>
      <c r="N50" s="22">
        <v>31080852</v>
      </c>
      <c r="O50" s="22"/>
      <c r="P50" s="22"/>
      <c r="Q50" s="22"/>
      <c r="R50" s="22"/>
      <c r="S50" s="22"/>
      <c r="T50" s="22"/>
      <c r="U50" s="22"/>
      <c r="V50" s="22"/>
      <c r="W50" s="22">
        <v>76531601</v>
      </c>
      <c r="X50" s="22">
        <v>66858000</v>
      </c>
      <c r="Y50" s="22">
        <v>9673601</v>
      </c>
      <c r="Z50" s="23">
        <v>14.468875826378294</v>
      </c>
      <c r="AA50" s="20">
        <v>88770000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125786249</v>
      </c>
      <c r="D52" s="48">
        <f t="shared" si="3"/>
        <v>0</v>
      </c>
      <c r="E52" s="49">
        <f t="shared" si="3"/>
        <v>107182140</v>
      </c>
      <c r="F52" s="50">
        <f t="shared" si="3"/>
        <v>107182140</v>
      </c>
      <c r="G52" s="50">
        <f t="shared" si="3"/>
        <v>42299968</v>
      </c>
      <c r="H52" s="50">
        <f t="shared" si="3"/>
        <v>-1497241</v>
      </c>
      <c r="I52" s="50">
        <f t="shared" si="3"/>
        <v>6764020</v>
      </c>
      <c r="J52" s="50">
        <f t="shared" si="3"/>
        <v>47566747</v>
      </c>
      <c r="K52" s="50">
        <f t="shared" si="3"/>
        <v>8603724</v>
      </c>
      <c r="L52" s="50">
        <f t="shared" si="3"/>
        <v>4223057</v>
      </c>
      <c r="M52" s="50">
        <f t="shared" si="3"/>
        <v>20955294</v>
      </c>
      <c r="N52" s="50">
        <f t="shared" si="3"/>
        <v>33782075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81348822</v>
      </c>
      <c r="X52" s="50">
        <f t="shared" si="3"/>
        <v>92405570</v>
      </c>
      <c r="Y52" s="50">
        <f t="shared" si="3"/>
        <v>-11056748</v>
      </c>
      <c r="Z52" s="51">
        <f>+IF(X52&lt;&gt;0,+(Y52/X52)*100,0)</f>
        <v>-11.965456194902536</v>
      </c>
      <c r="AA52" s="48">
        <f>SUM(AA49:AA51)</f>
        <v>107182140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125786249</v>
      </c>
      <c r="D54" s="54">
        <f>+D52-D53</f>
        <v>0</v>
      </c>
      <c r="E54" s="55">
        <f t="shared" si="4"/>
        <v>107182140</v>
      </c>
      <c r="F54" s="56">
        <f t="shared" si="4"/>
        <v>107182140</v>
      </c>
      <c r="G54" s="56">
        <f t="shared" si="4"/>
        <v>42299968</v>
      </c>
      <c r="H54" s="56">
        <f t="shared" si="4"/>
        <v>-1497241</v>
      </c>
      <c r="I54" s="56">
        <f t="shared" si="4"/>
        <v>6764020</v>
      </c>
      <c r="J54" s="56">
        <f t="shared" si="4"/>
        <v>47566747</v>
      </c>
      <c r="K54" s="56">
        <f t="shared" si="4"/>
        <v>8603724</v>
      </c>
      <c r="L54" s="56">
        <f t="shared" si="4"/>
        <v>4223057</v>
      </c>
      <c r="M54" s="56">
        <f t="shared" si="4"/>
        <v>20955294</v>
      </c>
      <c r="N54" s="56">
        <f t="shared" si="4"/>
        <v>33782075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81348822</v>
      </c>
      <c r="X54" s="56">
        <f t="shared" si="4"/>
        <v>92405570</v>
      </c>
      <c r="Y54" s="56">
        <f t="shared" si="4"/>
        <v>-11056748</v>
      </c>
      <c r="Z54" s="57">
        <f>+IF(X54&lt;&gt;0,+(Y54/X54)*100,0)</f>
        <v>-11.965456194902536</v>
      </c>
      <c r="AA54" s="54">
        <f>+AA52-AA53</f>
        <v>107182140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125786249</v>
      </c>
      <c r="D57" s="48">
        <f>SUM(D54:D56)</f>
        <v>0</v>
      </c>
      <c r="E57" s="49">
        <f t="shared" si="5"/>
        <v>107182140</v>
      </c>
      <c r="F57" s="50">
        <f t="shared" si="5"/>
        <v>107182140</v>
      </c>
      <c r="G57" s="50">
        <f t="shared" si="5"/>
        <v>42299968</v>
      </c>
      <c r="H57" s="50">
        <f t="shared" si="5"/>
        <v>-1497241</v>
      </c>
      <c r="I57" s="50">
        <f t="shared" si="5"/>
        <v>6764020</v>
      </c>
      <c r="J57" s="50">
        <f t="shared" si="5"/>
        <v>47566747</v>
      </c>
      <c r="K57" s="50">
        <f t="shared" si="5"/>
        <v>8603724</v>
      </c>
      <c r="L57" s="50">
        <f t="shared" si="5"/>
        <v>4223057</v>
      </c>
      <c r="M57" s="50">
        <f t="shared" si="5"/>
        <v>20955294</v>
      </c>
      <c r="N57" s="50">
        <f t="shared" si="5"/>
        <v>33782075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81348822</v>
      </c>
      <c r="X57" s="50">
        <f t="shared" si="5"/>
        <v>92405570</v>
      </c>
      <c r="Y57" s="50">
        <f t="shared" si="5"/>
        <v>-11056748</v>
      </c>
      <c r="Z57" s="51">
        <f>+IF(X57&lt;&gt;0,+(Y57/X57)*100,0)</f>
        <v>-11.965456194902536</v>
      </c>
      <c r="AA57" s="48">
        <f>SUM(AA54:AA56)</f>
        <v>107182140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>
        <v>5872</v>
      </c>
      <c r="H59" s="22">
        <v>5865</v>
      </c>
      <c r="I59" s="26">
        <v>5853</v>
      </c>
      <c r="J59" s="22">
        <v>17590</v>
      </c>
      <c r="K59" s="22">
        <v>5833</v>
      </c>
      <c r="L59" s="22">
        <v>5776</v>
      </c>
      <c r="M59" s="45">
        <v>5833</v>
      </c>
      <c r="N59" s="22">
        <v>17442</v>
      </c>
      <c r="O59" s="22"/>
      <c r="P59" s="26"/>
      <c r="Q59" s="22"/>
      <c r="R59" s="22"/>
      <c r="S59" s="22"/>
      <c r="T59" s="45"/>
      <c r="U59" s="22"/>
      <c r="V59" s="22"/>
      <c r="W59" s="26">
        <v>35032</v>
      </c>
      <c r="X59" s="22"/>
      <c r="Y59" s="22">
        <v>35032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125786249</v>
      </c>
      <c r="D60" s="65">
        <f>SUM(D57:D59)</f>
        <v>0</v>
      </c>
      <c r="E60" s="66">
        <f t="shared" si="6"/>
        <v>107182140</v>
      </c>
      <c r="F60" s="67">
        <f t="shared" si="6"/>
        <v>107182140</v>
      </c>
      <c r="G60" s="67">
        <f t="shared" si="6"/>
        <v>42305840</v>
      </c>
      <c r="H60" s="67">
        <f t="shared" si="6"/>
        <v>-1491376</v>
      </c>
      <c r="I60" s="67">
        <f t="shared" si="6"/>
        <v>6769873</v>
      </c>
      <c r="J60" s="67">
        <f t="shared" si="6"/>
        <v>47584337</v>
      </c>
      <c r="K60" s="67">
        <f t="shared" si="6"/>
        <v>8609557</v>
      </c>
      <c r="L60" s="67">
        <f t="shared" si="6"/>
        <v>4228833</v>
      </c>
      <c r="M60" s="67">
        <f t="shared" si="6"/>
        <v>20961127</v>
      </c>
      <c r="N60" s="67">
        <f t="shared" si="6"/>
        <v>33799517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81383854</v>
      </c>
      <c r="X60" s="67">
        <f t="shared" si="6"/>
        <v>92405570</v>
      </c>
      <c r="Y60" s="67">
        <f t="shared" si="6"/>
        <v>-11021716</v>
      </c>
      <c r="Z60" s="68">
        <f>+IF(X60&lt;&gt;0,+(Y60/X60)*100,0)</f>
        <v>-11.927545060324826</v>
      </c>
      <c r="AA60" s="65">
        <f>SUM(AA57:AA59)</f>
        <v>107182140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76863927</v>
      </c>
      <c r="D7" s="20"/>
      <c r="E7" s="21">
        <v>81496569</v>
      </c>
      <c r="F7" s="22">
        <v>81496569</v>
      </c>
      <c r="G7" s="22">
        <v>5847615</v>
      </c>
      <c r="H7" s="22">
        <v>6451914</v>
      </c>
      <c r="I7" s="22">
        <v>6290006</v>
      </c>
      <c r="J7" s="22">
        <v>18589535</v>
      </c>
      <c r="K7" s="22">
        <v>6634928</v>
      </c>
      <c r="L7" s="22">
        <v>6178704</v>
      </c>
      <c r="M7" s="22">
        <v>5916459</v>
      </c>
      <c r="N7" s="22">
        <v>18730091</v>
      </c>
      <c r="O7" s="22"/>
      <c r="P7" s="22"/>
      <c r="Q7" s="22"/>
      <c r="R7" s="22"/>
      <c r="S7" s="22"/>
      <c r="T7" s="22"/>
      <c r="U7" s="22"/>
      <c r="V7" s="22"/>
      <c r="W7" s="22">
        <v>37319626</v>
      </c>
      <c r="X7" s="22">
        <v>40748268</v>
      </c>
      <c r="Y7" s="22">
        <v>-3428642</v>
      </c>
      <c r="Z7" s="23">
        <v>-8.4142030282121443</v>
      </c>
      <c r="AA7" s="20">
        <v>81496569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36138135</v>
      </c>
      <c r="D13" s="20"/>
      <c r="E13" s="21">
        <v>38461802</v>
      </c>
      <c r="F13" s="22">
        <v>38461802</v>
      </c>
      <c r="G13" s="22">
        <v>3043500</v>
      </c>
      <c r="H13" s="22">
        <v>3005476</v>
      </c>
      <c r="I13" s="22">
        <v>2720462</v>
      </c>
      <c r="J13" s="22">
        <v>8769438</v>
      </c>
      <c r="K13" s="22">
        <v>2750020</v>
      </c>
      <c r="L13" s="22">
        <v>2781256</v>
      </c>
      <c r="M13" s="22">
        <v>2749960</v>
      </c>
      <c r="N13" s="22">
        <v>8281236</v>
      </c>
      <c r="O13" s="22"/>
      <c r="P13" s="22"/>
      <c r="Q13" s="22"/>
      <c r="R13" s="22"/>
      <c r="S13" s="22"/>
      <c r="T13" s="22"/>
      <c r="U13" s="22"/>
      <c r="V13" s="22"/>
      <c r="W13" s="22">
        <v>17050674</v>
      </c>
      <c r="X13" s="22">
        <v>19230900</v>
      </c>
      <c r="Y13" s="22">
        <v>-2180226</v>
      </c>
      <c r="Z13" s="23">
        <v>-11.337098107732867</v>
      </c>
      <c r="AA13" s="20">
        <v>38461802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12949200</v>
      </c>
      <c r="D26" s="20"/>
      <c r="E26" s="21">
        <v>14110800</v>
      </c>
      <c r="F26" s="22">
        <v>14110800</v>
      </c>
      <c r="G26" s="22">
        <v>14110800</v>
      </c>
      <c r="H26" s="22"/>
      <c r="I26" s="22"/>
      <c r="J26" s="22">
        <v>14110800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14110800</v>
      </c>
      <c r="X26" s="22">
        <v>7055400</v>
      </c>
      <c r="Y26" s="22">
        <v>7055400</v>
      </c>
      <c r="Z26" s="23">
        <v>100</v>
      </c>
      <c r="AA26" s="20">
        <v>14110800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1361274</v>
      </c>
      <c r="D29" s="20"/>
      <c r="E29" s="21">
        <v>1436566</v>
      </c>
      <c r="F29" s="22">
        <v>1436566</v>
      </c>
      <c r="G29" s="22">
        <v>109112</v>
      </c>
      <c r="H29" s="22">
        <v>113593</v>
      </c>
      <c r="I29" s="22">
        <v>117244</v>
      </c>
      <c r="J29" s="22">
        <v>339949</v>
      </c>
      <c r="K29" s="22">
        <v>113532</v>
      </c>
      <c r="L29" s="22">
        <v>117343</v>
      </c>
      <c r="M29" s="22">
        <v>116057</v>
      </c>
      <c r="N29" s="22">
        <v>346932</v>
      </c>
      <c r="O29" s="22"/>
      <c r="P29" s="22"/>
      <c r="Q29" s="22"/>
      <c r="R29" s="22"/>
      <c r="S29" s="22"/>
      <c r="T29" s="22"/>
      <c r="U29" s="22"/>
      <c r="V29" s="22"/>
      <c r="W29" s="22">
        <v>686881</v>
      </c>
      <c r="X29" s="22">
        <v>718278</v>
      </c>
      <c r="Y29" s="22">
        <v>-31397</v>
      </c>
      <c r="Z29" s="23">
        <v>-4.3711487752652873</v>
      </c>
      <c r="AA29" s="20">
        <v>1436566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127312536</v>
      </c>
      <c r="D33" s="29">
        <f t="shared" ref="D33:Y33" si="0">SUM(D6:D32)</f>
        <v>0</v>
      </c>
      <c r="E33" s="30">
        <f t="shared" si="0"/>
        <v>135505737</v>
      </c>
      <c r="F33" s="31">
        <f t="shared" si="0"/>
        <v>135505737</v>
      </c>
      <c r="G33" s="31">
        <f t="shared" si="0"/>
        <v>23111027</v>
      </c>
      <c r="H33" s="31">
        <f t="shared" si="0"/>
        <v>9570983</v>
      </c>
      <c r="I33" s="31">
        <f t="shared" si="0"/>
        <v>9127712</v>
      </c>
      <c r="J33" s="31">
        <f t="shared" si="0"/>
        <v>41809722</v>
      </c>
      <c r="K33" s="31">
        <f t="shared" si="0"/>
        <v>9498480</v>
      </c>
      <c r="L33" s="31">
        <f t="shared" si="0"/>
        <v>9077303</v>
      </c>
      <c r="M33" s="31">
        <f t="shared" si="0"/>
        <v>8782476</v>
      </c>
      <c r="N33" s="31">
        <f t="shared" si="0"/>
        <v>27358259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69167981</v>
      </c>
      <c r="X33" s="31">
        <f t="shared" si="0"/>
        <v>67752846</v>
      </c>
      <c r="Y33" s="31">
        <f t="shared" si="0"/>
        <v>1415135</v>
      </c>
      <c r="Z33" s="32">
        <f>+IF(X33&lt;&gt;0,+(Y33/X33)*100,0)</f>
        <v>2.0886724079457859</v>
      </c>
      <c r="AA33" s="29">
        <f>SUM(AA6:AA32)</f>
        <v>135505737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24910658</v>
      </c>
      <c r="D35" s="20"/>
      <c r="E35" s="21">
        <v>25799141</v>
      </c>
      <c r="F35" s="22">
        <v>25799141</v>
      </c>
      <c r="G35" s="22">
        <v>2214982</v>
      </c>
      <c r="H35" s="22">
        <v>2383822</v>
      </c>
      <c r="I35" s="22">
        <v>2180469</v>
      </c>
      <c r="J35" s="22">
        <v>6779273</v>
      </c>
      <c r="K35" s="22">
        <v>2259981</v>
      </c>
      <c r="L35" s="22">
        <v>2185863</v>
      </c>
      <c r="M35" s="22">
        <v>2310300</v>
      </c>
      <c r="N35" s="22">
        <v>6756144</v>
      </c>
      <c r="O35" s="22"/>
      <c r="P35" s="22"/>
      <c r="Q35" s="22"/>
      <c r="R35" s="22"/>
      <c r="S35" s="22"/>
      <c r="T35" s="22"/>
      <c r="U35" s="22"/>
      <c r="V35" s="22"/>
      <c r="W35" s="22">
        <v>13535417</v>
      </c>
      <c r="X35" s="22">
        <v>12899664</v>
      </c>
      <c r="Y35" s="22">
        <v>635753</v>
      </c>
      <c r="Z35" s="23">
        <v>4.928446198288575</v>
      </c>
      <c r="AA35" s="20">
        <v>25799141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26461500</v>
      </c>
      <c r="D38" s="20"/>
      <c r="E38" s="21">
        <v>3044622</v>
      </c>
      <c r="F38" s="22">
        <v>3044622</v>
      </c>
      <c r="G38" s="22">
        <v>2940851</v>
      </c>
      <c r="H38" s="22">
        <v>3232078</v>
      </c>
      <c r="I38" s="22">
        <v>3008701</v>
      </c>
      <c r="J38" s="22">
        <v>9181630</v>
      </c>
      <c r="K38" s="22">
        <v>3581263</v>
      </c>
      <c r="L38" s="22">
        <v>3635322</v>
      </c>
      <c r="M38" s="22">
        <v>3878643</v>
      </c>
      <c r="N38" s="22">
        <v>11095228</v>
      </c>
      <c r="O38" s="22"/>
      <c r="P38" s="22"/>
      <c r="Q38" s="22"/>
      <c r="R38" s="22"/>
      <c r="S38" s="22"/>
      <c r="T38" s="22"/>
      <c r="U38" s="22"/>
      <c r="V38" s="22"/>
      <c r="W38" s="22">
        <v>20276858</v>
      </c>
      <c r="X38" s="22">
        <v>1522314</v>
      </c>
      <c r="Y38" s="22">
        <v>18754544</v>
      </c>
      <c r="Z38" s="23">
        <v>1231.9760575019347</v>
      </c>
      <c r="AA38" s="20">
        <v>3044622</v>
      </c>
    </row>
    <row r="39" spans="1:27" x14ac:dyDescent="0.25">
      <c r="A39" s="19" t="s">
        <v>65</v>
      </c>
      <c r="B39" s="15" t="s">
        <v>32</v>
      </c>
      <c r="C39" s="20">
        <v>87530691</v>
      </c>
      <c r="D39" s="20"/>
      <c r="E39" s="21">
        <v>49740769</v>
      </c>
      <c r="F39" s="22">
        <v>49740769</v>
      </c>
      <c r="G39" s="22">
        <v>6510573</v>
      </c>
      <c r="H39" s="22">
        <v>6510573</v>
      </c>
      <c r="I39" s="22">
        <v>6510573</v>
      </c>
      <c r="J39" s="22">
        <v>19531719</v>
      </c>
      <c r="K39" s="22">
        <v>6510573</v>
      </c>
      <c r="L39" s="22"/>
      <c r="M39" s="22">
        <v>13021146</v>
      </c>
      <c r="N39" s="22">
        <v>19531719</v>
      </c>
      <c r="O39" s="22"/>
      <c r="P39" s="22"/>
      <c r="Q39" s="22"/>
      <c r="R39" s="22"/>
      <c r="S39" s="22"/>
      <c r="T39" s="22"/>
      <c r="U39" s="22"/>
      <c r="V39" s="22"/>
      <c r="W39" s="22">
        <v>39063438</v>
      </c>
      <c r="X39" s="22">
        <v>24870390</v>
      </c>
      <c r="Y39" s="22">
        <v>14193048</v>
      </c>
      <c r="Z39" s="23">
        <v>57.068055627595704</v>
      </c>
      <c r="AA39" s="20">
        <v>49740769</v>
      </c>
    </row>
    <row r="40" spans="1:27" x14ac:dyDescent="0.25">
      <c r="A40" s="19" t="s">
        <v>66</v>
      </c>
      <c r="B40" s="15" t="s">
        <v>32</v>
      </c>
      <c r="C40" s="20">
        <v>12392487</v>
      </c>
      <c r="D40" s="20"/>
      <c r="E40" s="21">
        <v>18020492</v>
      </c>
      <c r="F40" s="22">
        <v>18020492</v>
      </c>
      <c r="G40" s="22">
        <v>1726101</v>
      </c>
      <c r="H40" s="22">
        <v>1726101</v>
      </c>
      <c r="I40" s="22">
        <v>1726101</v>
      </c>
      <c r="J40" s="22">
        <v>5178303</v>
      </c>
      <c r="K40" s="22">
        <v>1726101</v>
      </c>
      <c r="L40" s="22"/>
      <c r="M40" s="22"/>
      <c r="N40" s="22">
        <v>1726101</v>
      </c>
      <c r="O40" s="22"/>
      <c r="P40" s="22"/>
      <c r="Q40" s="22"/>
      <c r="R40" s="22"/>
      <c r="S40" s="22"/>
      <c r="T40" s="22"/>
      <c r="U40" s="22"/>
      <c r="V40" s="22"/>
      <c r="W40" s="22">
        <v>6904404</v>
      </c>
      <c r="X40" s="22">
        <v>9010272</v>
      </c>
      <c r="Y40" s="22">
        <v>-2105868</v>
      </c>
      <c r="Z40" s="23">
        <v>-23.371858252447872</v>
      </c>
      <c r="AA40" s="20">
        <v>18020492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9779250</v>
      </c>
      <c r="D42" s="20"/>
      <c r="E42" s="21">
        <v>7571099</v>
      </c>
      <c r="F42" s="22">
        <v>7571099</v>
      </c>
      <c r="G42" s="22">
        <v>750162</v>
      </c>
      <c r="H42" s="22">
        <v>532981</v>
      </c>
      <c r="I42" s="22">
        <v>756468</v>
      </c>
      <c r="J42" s="22">
        <v>2039611</v>
      </c>
      <c r="K42" s="22">
        <v>680772</v>
      </c>
      <c r="L42" s="22">
        <v>895081</v>
      </c>
      <c r="M42" s="22">
        <v>1491080</v>
      </c>
      <c r="N42" s="22">
        <v>3066933</v>
      </c>
      <c r="O42" s="22"/>
      <c r="P42" s="22"/>
      <c r="Q42" s="22"/>
      <c r="R42" s="22"/>
      <c r="S42" s="22"/>
      <c r="T42" s="22"/>
      <c r="U42" s="22"/>
      <c r="V42" s="22"/>
      <c r="W42" s="22">
        <v>5106544</v>
      </c>
      <c r="X42" s="22">
        <v>3785556</v>
      </c>
      <c r="Y42" s="22">
        <v>1320988</v>
      </c>
      <c r="Z42" s="23">
        <v>34.895481667686333</v>
      </c>
      <c r="AA42" s="20">
        <v>7571099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169314</v>
      </c>
      <c r="D44" s="20"/>
      <c r="E44" s="21">
        <v>137353</v>
      </c>
      <c r="F44" s="22">
        <v>137353</v>
      </c>
      <c r="G44" s="22">
        <v>26371</v>
      </c>
      <c r="H44" s="22">
        <v>38877</v>
      </c>
      <c r="I44" s="22">
        <v>47440541</v>
      </c>
      <c r="J44" s="22">
        <v>47505789</v>
      </c>
      <c r="K44" s="22">
        <v>58458</v>
      </c>
      <c r="L44" s="22">
        <v>10689</v>
      </c>
      <c r="M44" s="22">
        <v>24942</v>
      </c>
      <c r="N44" s="22">
        <v>94089</v>
      </c>
      <c r="O44" s="22"/>
      <c r="P44" s="22"/>
      <c r="Q44" s="22"/>
      <c r="R44" s="22"/>
      <c r="S44" s="22"/>
      <c r="T44" s="22"/>
      <c r="U44" s="22"/>
      <c r="V44" s="22"/>
      <c r="W44" s="22">
        <v>47599878</v>
      </c>
      <c r="X44" s="22">
        <v>68682</v>
      </c>
      <c r="Y44" s="22">
        <v>47531196</v>
      </c>
      <c r="Z44" s="23">
        <v>69204.734865030143</v>
      </c>
      <c r="AA44" s="20">
        <v>137353</v>
      </c>
    </row>
    <row r="45" spans="1:27" x14ac:dyDescent="0.25">
      <c r="A45" s="19" t="s">
        <v>70</v>
      </c>
      <c r="B45" s="15" t="s">
        <v>32</v>
      </c>
      <c r="C45" s="20">
        <v>222860</v>
      </c>
      <c r="D45" s="20"/>
      <c r="E45" s="21">
        <v>209771</v>
      </c>
      <c r="F45" s="22">
        <v>209771</v>
      </c>
      <c r="G45" s="22">
        <v>19759</v>
      </c>
      <c r="H45" s="22">
        <v>21446</v>
      </c>
      <c r="I45" s="22">
        <v>19412</v>
      </c>
      <c r="J45" s="22">
        <v>60617</v>
      </c>
      <c r="K45" s="22">
        <v>20208</v>
      </c>
      <c r="L45" s="22">
        <v>19469</v>
      </c>
      <c r="M45" s="22">
        <v>20711</v>
      </c>
      <c r="N45" s="22">
        <v>60388</v>
      </c>
      <c r="O45" s="22"/>
      <c r="P45" s="22"/>
      <c r="Q45" s="22"/>
      <c r="R45" s="22"/>
      <c r="S45" s="22"/>
      <c r="T45" s="22"/>
      <c r="U45" s="22"/>
      <c r="V45" s="22"/>
      <c r="W45" s="22">
        <v>121005</v>
      </c>
      <c r="X45" s="22">
        <v>104892</v>
      </c>
      <c r="Y45" s="22">
        <v>16113</v>
      </c>
      <c r="Z45" s="23">
        <v>15.361514700835144</v>
      </c>
      <c r="AA45" s="20">
        <v>209771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161466760</v>
      </c>
      <c r="D48" s="29">
        <f t="shared" ref="D48:Y48" si="1">SUM(D35:D47)</f>
        <v>0</v>
      </c>
      <c r="E48" s="30">
        <f t="shared" si="1"/>
        <v>104523247</v>
      </c>
      <c r="F48" s="31">
        <f t="shared" si="1"/>
        <v>104523247</v>
      </c>
      <c r="G48" s="31">
        <f t="shared" si="1"/>
        <v>14188799</v>
      </c>
      <c r="H48" s="31">
        <f t="shared" si="1"/>
        <v>14445878</v>
      </c>
      <c r="I48" s="31">
        <f t="shared" si="1"/>
        <v>61642265</v>
      </c>
      <c r="J48" s="31">
        <f t="shared" si="1"/>
        <v>90276942</v>
      </c>
      <c r="K48" s="31">
        <f t="shared" si="1"/>
        <v>14837356</v>
      </c>
      <c r="L48" s="31">
        <f t="shared" si="1"/>
        <v>6746424</v>
      </c>
      <c r="M48" s="31">
        <f t="shared" si="1"/>
        <v>20746822</v>
      </c>
      <c r="N48" s="31">
        <f t="shared" si="1"/>
        <v>42330602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132607544</v>
      </c>
      <c r="X48" s="31">
        <f t="shared" si="1"/>
        <v>52261770</v>
      </c>
      <c r="Y48" s="31">
        <f t="shared" si="1"/>
        <v>80345774</v>
      </c>
      <c r="Z48" s="32">
        <f>+IF(X48&lt;&gt;0,+(Y48/X48)*100,0)</f>
        <v>153.73718494417622</v>
      </c>
      <c r="AA48" s="29">
        <f>SUM(AA35:AA47)</f>
        <v>104523247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-34154224</v>
      </c>
      <c r="D49" s="39">
        <f t="shared" si="2"/>
        <v>0</v>
      </c>
      <c r="E49" s="40">
        <f t="shared" si="2"/>
        <v>30982490</v>
      </c>
      <c r="F49" s="41">
        <f t="shared" si="2"/>
        <v>30982490</v>
      </c>
      <c r="G49" s="41">
        <f t="shared" si="2"/>
        <v>8922228</v>
      </c>
      <c r="H49" s="41">
        <f t="shared" si="2"/>
        <v>-4874895</v>
      </c>
      <c r="I49" s="41">
        <f t="shared" si="2"/>
        <v>-52514553</v>
      </c>
      <c r="J49" s="41">
        <f t="shared" si="2"/>
        <v>-48467220</v>
      </c>
      <c r="K49" s="41">
        <f t="shared" si="2"/>
        <v>-5338876</v>
      </c>
      <c r="L49" s="41">
        <f t="shared" si="2"/>
        <v>2330879</v>
      </c>
      <c r="M49" s="41">
        <f t="shared" si="2"/>
        <v>-11964346</v>
      </c>
      <c r="N49" s="41">
        <f t="shared" si="2"/>
        <v>-14972343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-63439563</v>
      </c>
      <c r="X49" s="41">
        <f t="shared" si="2"/>
        <v>15491076</v>
      </c>
      <c r="Y49" s="41">
        <f t="shared" si="2"/>
        <v>-78930639</v>
      </c>
      <c r="Z49" s="42">
        <f>+IF(X49&lt;&gt;0,+(Y49/X49)*100,0)</f>
        <v>-509.52328295335974</v>
      </c>
      <c r="AA49" s="39">
        <f>+AA33-AA48</f>
        <v>30982490</v>
      </c>
    </row>
    <row r="50" spans="1:27" x14ac:dyDescent="0.25">
      <c r="A50" s="43" t="s">
        <v>75</v>
      </c>
      <c r="B50" s="15" t="s">
        <v>32</v>
      </c>
      <c r="C50" s="20">
        <v>77467885</v>
      </c>
      <c r="D50" s="20"/>
      <c r="E50" s="21">
        <v>60000000</v>
      </c>
      <c r="F50" s="22">
        <v>60000000</v>
      </c>
      <c r="G50" s="22">
        <v>5539764</v>
      </c>
      <c r="H50" s="22">
        <v>12518191</v>
      </c>
      <c r="I50" s="22">
        <v>6761012</v>
      </c>
      <c r="J50" s="22">
        <v>24818967</v>
      </c>
      <c r="K50" s="22">
        <v>12155504</v>
      </c>
      <c r="L50" s="22">
        <v>10678154</v>
      </c>
      <c r="M50" s="22">
        <v>27357235</v>
      </c>
      <c r="N50" s="22">
        <v>50190893</v>
      </c>
      <c r="O50" s="22"/>
      <c r="P50" s="22"/>
      <c r="Q50" s="22"/>
      <c r="R50" s="22"/>
      <c r="S50" s="22"/>
      <c r="T50" s="22"/>
      <c r="U50" s="22"/>
      <c r="V50" s="22"/>
      <c r="W50" s="22">
        <v>75009860</v>
      </c>
      <c r="X50" s="22">
        <v>30000000</v>
      </c>
      <c r="Y50" s="22">
        <v>45009860</v>
      </c>
      <c r="Z50" s="23">
        <v>150.03286666666668</v>
      </c>
      <c r="AA50" s="20">
        <v>60000000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43313661</v>
      </c>
      <c r="D52" s="48">
        <f t="shared" si="3"/>
        <v>0</v>
      </c>
      <c r="E52" s="49">
        <f t="shared" si="3"/>
        <v>90982490</v>
      </c>
      <c r="F52" s="50">
        <f t="shared" si="3"/>
        <v>90982490</v>
      </c>
      <c r="G52" s="50">
        <f t="shared" si="3"/>
        <v>14461992</v>
      </c>
      <c r="H52" s="50">
        <f t="shared" si="3"/>
        <v>7643296</v>
      </c>
      <c r="I52" s="50">
        <f t="shared" si="3"/>
        <v>-45753541</v>
      </c>
      <c r="J52" s="50">
        <f t="shared" si="3"/>
        <v>-23648253</v>
      </c>
      <c r="K52" s="50">
        <f t="shared" si="3"/>
        <v>6816628</v>
      </c>
      <c r="L52" s="50">
        <f t="shared" si="3"/>
        <v>13009033</v>
      </c>
      <c r="M52" s="50">
        <f t="shared" si="3"/>
        <v>15392889</v>
      </c>
      <c r="N52" s="50">
        <f t="shared" si="3"/>
        <v>35218550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11570297</v>
      </c>
      <c r="X52" s="50">
        <f t="shared" si="3"/>
        <v>45491076</v>
      </c>
      <c r="Y52" s="50">
        <f t="shared" si="3"/>
        <v>-33920779</v>
      </c>
      <c r="Z52" s="51">
        <f>+IF(X52&lt;&gt;0,+(Y52/X52)*100,0)</f>
        <v>-74.565787364537172</v>
      </c>
      <c r="AA52" s="48">
        <f>SUM(AA49:AA51)</f>
        <v>90982490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43313661</v>
      </c>
      <c r="D54" s="54">
        <f>+D52-D53</f>
        <v>0</v>
      </c>
      <c r="E54" s="55">
        <f t="shared" si="4"/>
        <v>90982490</v>
      </c>
      <c r="F54" s="56">
        <f t="shared" si="4"/>
        <v>90982490</v>
      </c>
      <c r="G54" s="56">
        <f t="shared" si="4"/>
        <v>14461992</v>
      </c>
      <c r="H54" s="56">
        <f t="shared" si="4"/>
        <v>7643296</v>
      </c>
      <c r="I54" s="56">
        <f t="shared" si="4"/>
        <v>-45753541</v>
      </c>
      <c r="J54" s="56">
        <f t="shared" si="4"/>
        <v>-23648253</v>
      </c>
      <c r="K54" s="56">
        <f t="shared" si="4"/>
        <v>6816628</v>
      </c>
      <c r="L54" s="56">
        <f t="shared" si="4"/>
        <v>13009033</v>
      </c>
      <c r="M54" s="56">
        <f t="shared" si="4"/>
        <v>15392889</v>
      </c>
      <c r="N54" s="56">
        <f t="shared" si="4"/>
        <v>35218550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11570297</v>
      </c>
      <c r="X54" s="56">
        <f t="shared" si="4"/>
        <v>45491076</v>
      </c>
      <c r="Y54" s="56">
        <f t="shared" si="4"/>
        <v>-33920779</v>
      </c>
      <c r="Z54" s="57">
        <f>+IF(X54&lt;&gt;0,+(Y54/X54)*100,0)</f>
        <v>-74.565787364537172</v>
      </c>
      <c r="AA54" s="54">
        <f>+AA52-AA53</f>
        <v>90982490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43313661</v>
      </c>
      <c r="D57" s="48">
        <f>SUM(D54:D56)</f>
        <v>0</v>
      </c>
      <c r="E57" s="49">
        <f t="shared" si="5"/>
        <v>90982490</v>
      </c>
      <c r="F57" s="50">
        <f t="shared" si="5"/>
        <v>90982490</v>
      </c>
      <c r="G57" s="50">
        <f t="shared" si="5"/>
        <v>14461992</v>
      </c>
      <c r="H57" s="50">
        <f t="shared" si="5"/>
        <v>7643296</v>
      </c>
      <c r="I57" s="50">
        <f t="shared" si="5"/>
        <v>-45753541</v>
      </c>
      <c r="J57" s="50">
        <f t="shared" si="5"/>
        <v>-23648253</v>
      </c>
      <c r="K57" s="50">
        <f t="shared" si="5"/>
        <v>6816628</v>
      </c>
      <c r="L57" s="50">
        <f t="shared" si="5"/>
        <v>13009033</v>
      </c>
      <c r="M57" s="50">
        <f t="shared" si="5"/>
        <v>15392889</v>
      </c>
      <c r="N57" s="50">
        <f t="shared" si="5"/>
        <v>35218550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11570297</v>
      </c>
      <c r="X57" s="50">
        <f t="shared" si="5"/>
        <v>45491076</v>
      </c>
      <c r="Y57" s="50">
        <f t="shared" si="5"/>
        <v>-33920779</v>
      </c>
      <c r="Z57" s="51">
        <f>+IF(X57&lt;&gt;0,+(Y57/X57)*100,0)</f>
        <v>-74.565787364537172</v>
      </c>
      <c r="AA57" s="48">
        <f>SUM(AA54:AA56)</f>
        <v>90982490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43313661</v>
      </c>
      <c r="D60" s="65">
        <f>SUM(D57:D59)</f>
        <v>0</v>
      </c>
      <c r="E60" s="66">
        <f t="shared" si="6"/>
        <v>90982490</v>
      </c>
      <c r="F60" s="67">
        <f t="shared" si="6"/>
        <v>90982490</v>
      </c>
      <c r="G60" s="67">
        <f t="shared" si="6"/>
        <v>14461992</v>
      </c>
      <c r="H60" s="67">
        <f t="shared" si="6"/>
        <v>7643296</v>
      </c>
      <c r="I60" s="67">
        <f t="shared" si="6"/>
        <v>-45753541</v>
      </c>
      <c r="J60" s="67">
        <f t="shared" si="6"/>
        <v>-23648253</v>
      </c>
      <c r="K60" s="67">
        <f t="shared" si="6"/>
        <v>6816628</v>
      </c>
      <c r="L60" s="67">
        <f t="shared" si="6"/>
        <v>13009033</v>
      </c>
      <c r="M60" s="67">
        <f t="shared" si="6"/>
        <v>15392889</v>
      </c>
      <c r="N60" s="67">
        <f t="shared" si="6"/>
        <v>35218550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11570297</v>
      </c>
      <c r="X60" s="67">
        <f t="shared" si="6"/>
        <v>45491076</v>
      </c>
      <c r="Y60" s="67">
        <f t="shared" si="6"/>
        <v>-33920779</v>
      </c>
      <c r="Z60" s="68">
        <f>+IF(X60&lt;&gt;0,+(Y60/X60)*100,0)</f>
        <v>-74.565787364537172</v>
      </c>
      <c r="AA60" s="65">
        <f>SUM(AA57:AA59)</f>
        <v>90982490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90765775</v>
      </c>
      <c r="D7" s="20"/>
      <c r="E7" s="21">
        <v>84060037</v>
      </c>
      <c r="F7" s="22">
        <v>84060037</v>
      </c>
      <c r="G7" s="22">
        <v>6626264</v>
      </c>
      <c r="H7" s="22">
        <v>6538628</v>
      </c>
      <c r="I7" s="22">
        <v>6228062</v>
      </c>
      <c r="J7" s="22">
        <v>19392954</v>
      </c>
      <c r="K7" s="22">
        <v>6647452</v>
      </c>
      <c r="L7" s="22">
        <v>6118268</v>
      </c>
      <c r="M7" s="22">
        <v>6160337</v>
      </c>
      <c r="N7" s="22">
        <v>18926057</v>
      </c>
      <c r="O7" s="22"/>
      <c r="P7" s="22"/>
      <c r="Q7" s="22"/>
      <c r="R7" s="22"/>
      <c r="S7" s="22"/>
      <c r="T7" s="22"/>
      <c r="U7" s="22"/>
      <c r="V7" s="22"/>
      <c r="W7" s="22">
        <v>38319011</v>
      </c>
      <c r="X7" s="22">
        <v>42870619</v>
      </c>
      <c r="Y7" s="22">
        <v>-4551608</v>
      </c>
      <c r="Z7" s="23">
        <v>-10.617080196579387</v>
      </c>
      <c r="AA7" s="20">
        <v>84060037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10808459</v>
      </c>
      <c r="D13" s="20"/>
      <c r="E13" s="21">
        <v>42333252</v>
      </c>
      <c r="F13" s="22">
        <v>42333252</v>
      </c>
      <c r="G13" s="22">
        <v>3744764</v>
      </c>
      <c r="H13" s="22">
        <v>3745107</v>
      </c>
      <c r="I13" s="22">
        <v>3794755</v>
      </c>
      <c r="J13" s="22">
        <v>11284626</v>
      </c>
      <c r="K13" s="22">
        <v>3431861</v>
      </c>
      <c r="L13" s="22">
        <v>3875472</v>
      </c>
      <c r="M13" s="22">
        <v>3868573</v>
      </c>
      <c r="N13" s="22">
        <v>11175906</v>
      </c>
      <c r="O13" s="22"/>
      <c r="P13" s="22"/>
      <c r="Q13" s="22"/>
      <c r="R13" s="22"/>
      <c r="S13" s="22"/>
      <c r="T13" s="22"/>
      <c r="U13" s="22"/>
      <c r="V13" s="22"/>
      <c r="W13" s="22">
        <v>22460532</v>
      </c>
      <c r="X13" s="22">
        <v>21166626</v>
      </c>
      <c r="Y13" s="22">
        <v>1293906</v>
      </c>
      <c r="Z13" s="23">
        <v>6.1129534768554992</v>
      </c>
      <c r="AA13" s="20">
        <v>42333252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44837</v>
      </c>
      <c r="D20" s="20"/>
      <c r="E20" s="21">
        <v>44736</v>
      </c>
      <c r="F20" s="22">
        <v>44736</v>
      </c>
      <c r="G20" s="22">
        <v>4571</v>
      </c>
      <c r="H20" s="22">
        <v>8488</v>
      </c>
      <c r="I20" s="22">
        <v>5771</v>
      </c>
      <c r="J20" s="22">
        <v>18830</v>
      </c>
      <c r="K20" s="22">
        <v>1049</v>
      </c>
      <c r="L20" s="22">
        <v>5770</v>
      </c>
      <c r="M20" s="22">
        <v>1049</v>
      </c>
      <c r="N20" s="22">
        <v>7868</v>
      </c>
      <c r="O20" s="22"/>
      <c r="P20" s="22"/>
      <c r="Q20" s="22"/>
      <c r="R20" s="22"/>
      <c r="S20" s="22"/>
      <c r="T20" s="22"/>
      <c r="U20" s="22"/>
      <c r="V20" s="22"/>
      <c r="W20" s="22">
        <v>26698</v>
      </c>
      <c r="X20" s="22">
        <v>22368</v>
      </c>
      <c r="Y20" s="22">
        <v>4330</v>
      </c>
      <c r="Z20" s="18">
        <v>19.358011444921317</v>
      </c>
      <c r="AA20" s="20">
        <v>44736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32001874</v>
      </c>
      <c r="D26" s="20"/>
      <c r="E26" s="21">
        <v>33207855</v>
      </c>
      <c r="F26" s="22">
        <v>33207855</v>
      </c>
      <c r="G26" s="22">
        <v>13836741</v>
      </c>
      <c r="H26" s="22"/>
      <c r="I26" s="22"/>
      <c r="J26" s="22">
        <v>13836741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13836741</v>
      </c>
      <c r="X26" s="22">
        <v>22138570</v>
      </c>
      <c r="Y26" s="22">
        <v>-8301829</v>
      </c>
      <c r="Z26" s="23">
        <v>-37.499391333767271</v>
      </c>
      <c r="AA26" s="20">
        <v>33207855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133620945</v>
      </c>
      <c r="D33" s="29">
        <f t="shared" ref="D33:Y33" si="0">SUM(D6:D32)</f>
        <v>0</v>
      </c>
      <c r="E33" s="30">
        <f t="shared" si="0"/>
        <v>159645880</v>
      </c>
      <c r="F33" s="31">
        <f t="shared" si="0"/>
        <v>159645880</v>
      </c>
      <c r="G33" s="31">
        <f t="shared" si="0"/>
        <v>24212340</v>
      </c>
      <c r="H33" s="31">
        <f t="shared" si="0"/>
        <v>10292223</v>
      </c>
      <c r="I33" s="31">
        <f t="shared" si="0"/>
        <v>10028588</v>
      </c>
      <c r="J33" s="31">
        <f t="shared" si="0"/>
        <v>44533151</v>
      </c>
      <c r="K33" s="31">
        <f t="shared" si="0"/>
        <v>10080362</v>
      </c>
      <c r="L33" s="31">
        <f t="shared" si="0"/>
        <v>9999510</v>
      </c>
      <c r="M33" s="31">
        <f t="shared" si="0"/>
        <v>10029959</v>
      </c>
      <c r="N33" s="31">
        <f t="shared" si="0"/>
        <v>30109831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74642982</v>
      </c>
      <c r="X33" s="31">
        <f t="shared" si="0"/>
        <v>86198183</v>
      </c>
      <c r="Y33" s="31">
        <f t="shared" si="0"/>
        <v>-11555201</v>
      </c>
      <c r="Z33" s="32">
        <f>+IF(X33&lt;&gt;0,+(Y33/X33)*100,0)</f>
        <v>-13.405388139098012</v>
      </c>
      <c r="AA33" s="29">
        <f>SUM(AA6:AA32)</f>
        <v>159645880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25748069</v>
      </c>
      <c r="D35" s="20"/>
      <c r="E35" s="21">
        <v>27436824</v>
      </c>
      <c r="F35" s="22">
        <v>27436824</v>
      </c>
      <c r="G35" s="22">
        <v>34432</v>
      </c>
      <c r="H35" s="22">
        <v>4667187</v>
      </c>
      <c r="I35" s="22">
        <v>3537113</v>
      </c>
      <c r="J35" s="22">
        <v>8238732</v>
      </c>
      <c r="K35" s="22">
        <v>2276315</v>
      </c>
      <c r="L35" s="22">
        <v>2320018</v>
      </c>
      <c r="M35" s="22">
        <v>2273680</v>
      </c>
      <c r="N35" s="22">
        <v>6870013</v>
      </c>
      <c r="O35" s="22"/>
      <c r="P35" s="22"/>
      <c r="Q35" s="22"/>
      <c r="R35" s="22"/>
      <c r="S35" s="22"/>
      <c r="T35" s="22"/>
      <c r="U35" s="22"/>
      <c r="V35" s="22"/>
      <c r="W35" s="22">
        <v>15108745</v>
      </c>
      <c r="X35" s="22">
        <v>13718412</v>
      </c>
      <c r="Y35" s="22">
        <v>1390333</v>
      </c>
      <c r="Z35" s="23">
        <v>10.134795485075095</v>
      </c>
      <c r="AA35" s="20">
        <v>27436824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504055</v>
      </c>
      <c r="D38" s="20"/>
      <c r="E38" s="21">
        <v>4227960</v>
      </c>
      <c r="F38" s="22">
        <v>4227960</v>
      </c>
      <c r="G38" s="22"/>
      <c r="H38" s="22">
        <v>6010</v>
      </c>
      <c r="I38" s="22">
        <v>2414</v>
      </c>
      <c r="J38" s="22">
        <v>8424</v>
      </c>
      <c r="K38" s="22">
        <v>39266</v>
      </c>
      <c r="L38" s="22">
        <v>37479</v>
      </c>
      <c r="M38" s="22">
        <v>19817</v>
      </c>
      <c r="N38" s="22">
        <v>96562</v>
      </c>
      <c r="O38" s="22"/>
      <c r="P38" s="22"/>
      <c r="Q38" s="22"/>
      <c r="R38" s="22"/>
      <c r="S38" s="22"/>
      <c r="T38" s="22"/>
      <c r="U38" s="22"/>
      <c r="V38" s="22"/>
      <c r="W38" s="22">
        <v>104986</v>
      </c>
      <c r="X38" s="22">
        <v>2113980</v>
      </c>
      <c r="Y38" s="22">
        <v>-2008994</v>
      </c>
      <c r="Z38" s="23">
        <v>-95.033727849837746</v>
      </c>
      <c r="AA38" s="20">
        <v>4227960</v>
      </c>
    </row>
    <row r="39" spans="1:27" x14ac:dyDescent="0.25">
      <c r="A39" s="19" t="s">
        <v>65</v>
      </c>
      <c r="B39" s="15" t="s">
        <v>32</v>
      </c>
      <c r="C39" s="20">
        <v>54167889</v>
      </c>
      <c r="D39" s="20"/>
      <c r="E39" s="21">
        <v>27574236</v>
      </c>
      <c r="F39" s="22">
        <v>27574236</v>
      </c>
      <c r="G39" s="22"/>
      <c r="H39" s="22"/>
      <c r="I39" s="22">
        <v>12962325</v>
      </c>
      <c r="J39" s="22">
        <v>12962325</v>
      </c>
      <c r="K39" s="22"/>
      <c r="L39" s="22">
        <v>4320775</v>
      </c>
      <c r="M39" s="22">
        <v>8641550</v>
      </c>
      <c r="N39" s="22">
        <v>12962325</v>
      </c>
      <c r="O39" s="22"/>
      <c r="P39" s="22"/>
      <c r="Q39" s="22"/>
      <c r="R39" s="22"/>
      <c r="S39" s="22"/>
      <c r="T39" s="22"/>
      <c r="U39" s="22"/>
      <c r="V39" s="22"/>
      <c r="W39" s="22">
        <v>25924650</v>
      </c>
      <c r="X39" s="22">
        <v>13787118</v>
      </c>
      <c r="Y39" s="22">
        <v>12137532</v>
      </c>
      <c r="Z39" s="23">
        <v>88.035309482373322</v>
      </c>
      <c r="AA39" s="20">
        <v>27574236</v>
      </c>
    </row>
    <row r="40" spans="1:27" x14ac:dyDescent="0.25">
      <c r="A40" s="19" t="s">
        <v>66</v>
      </c>
      <c r="B40" s="15" t="s">
        <v>32</v>
      </c>
      <c r="C40" s="20">
        <v>16366190</v>
      </c>
      <c r="D40" s="20"/>
      <c r="E40" s="21">
        <v>9933468</v>
      </c>
      <c r="F40" s="22">
        <v>9933468</v>
      </c>
      <c r="G40" s="22"/>
      <c r="H40" s="22">
        <v>2244826</v>
      </c>
      <c r="I40" s="22">
        <v>1122413</v>
      </c>
      <c r="J40" s="22">
        <v>3367239</v>
      </c>
      <c r="K40" s="22">
        <v>1122413</v>
      </c>
      <c r="L40" s="22">
        <v>1122413</v>
      </c>
      <c r="M40" s="22">
        <v>1122413</v>
      </c>
      <c r="N40" s="22">
        <v>3367239</v>
      </c>
      <c r="O40" s="22"/>
      <c r="P40" s="22"/>
      <c r="Q40" s="22"/>
      <c r="R40" s="22"/>
      <c r="S40" s="22"/>
      <c r="T40" s="22"/>
      <c r="U40" s="22"/>
      <c r="V40" s="22"/>
      <c r="W40" s="22">
        <v>6734478</v>
      </c>
      <c r="X40" s="22">
        <v>4966734</v>
      </c>
      <c r="Y40" s="22">
        <v>1767744</v>
      </c>
      <c r="Z40" s="23">
        <v>35.591678555767231</v>
      </c>
      <c r="AA40" s="20">
        <v>9933468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5643989</v>
      </c>
      <c r="D42" s="20"/>
      <c r="E42" s="21">
        <v>8330376</v>
      </c>
      <c r="F42" s="22">
        <v>8330376</v>
      </c>
      <c r="G42" s="22">
        <v>3732</v>
      </c>
      <c r="H42" s="22"/>
      <c r="I42" s="22">
        <v>1883</v>
      </c>
      <c r="J42" s="22">
        <v>5615</v>
      </c>
      <c r="K42" s="22">
        <v>516854</v>
      </c>
      <c r="L42" s="22">
        <v>257939</v>
      </c>
      <c r="M42" s="22">
        <v>1366</v>
      </c>
      <c r="N42" s="22">
        <v>776159</v>
      </c>
      <c r="O42" s="22"/>
      <c r="P42" s="22"/>
      <c r="Q42" s="22"/>
      <c r="R42" s="22"/>
      <c r="S42" s="22"/>
      <c r="T42" s="22"/>
      <c r="U42" s="22"/>
      <c r="V42" s="22"/>
      <c r="W42" s="22">
        <v>781774</v>
      </c>
      <c r="X42" s="22">
        <v>4165188</v>
      </c>
      <c r="Y42" s="22">
        <v>-3383414</v>
      </c>
      <c r="Z42" s="23">
        <v>-81.230763173234919</v>
      </c>
      <c r="AA42" s="20">
        <v>8330376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44326239</v>
      </c>
      <c r="D44" s="20"/>
      <c r="E44" s="21">
        <v>25706460</v>
      </c>
      <c r="F44" s="22">
        <v>25706460</v>
      </c>
      <c r="G44" s="22">
        <v>11146</v>
      </c>
      <c r="H44" s="22">
        <v>1715008</v>
      </c>
      <c r="I44" s="22">
        <v>1408122</v>
      </c>
      <c r="J44" s="22">
        <v>3134276</v>
      </c>
      <c r="K44" s="22">
        <v>21222846</v>
      </c>
      <c r="L44" s="22">
        <v>5804869</v>
      </c>
      <c r="M44" s="22">
        <v>-36146</v>
      </c>
      <c r="N44" s="22">
        <v>26991569</v>
      </c>
      <c r="O44" s="22"/>
      <c r="P44" s="22"/>
      <c r="Q44" s="22"/>
      <c r="R44" s="22"/>
      <c r="S44" s="22"/>
      <c r="T44" s="22"/>
      <c r="U44" s="22"/>
      <c r="V44" s="22"/>
      <c r="W44" s="22">
        <v>30125845</v>
      </c>
      <c r="X44" s="22">
        <v>12853230</v>
      </c>
      <c r="Y44" s="22">
        <v>17272615</v>
      </c>
      <c r="Z44" s="23">
        <v>134.38345847697425</v>
      </c>
      <c r="AA44" s="20">
        <v>25706460</v>
      </c>
    </row>
    <row r="45" spans="1:27" x14ac:dyDescent="0.25">
      <c r="A45" s="19" t="s">
        <v>70</v>
      </c>
      <c r="B45" s="15" t="s">
        <v>32</v>
      </c>
      <c r="C45" s="20">
        <v>12193373</v>
      </c>
      <c r="D45" s="20"/>
      <c r="E45" s="21">
        <v>10957152</v>
      </c>
      <c r="F45" s="22">
        <v>10957152</v>
      </c>
      <c r="G45" s="22">
        <v>942452</v>
      </c>
      <c r="H45" s="22">
        <v>527377</v>
      </c>
      <c r="I45" s="22">
        <v>1055244</v>
      </c>
      <c r="J45" s="22">
        <v>2525073</v>
      </c>
      <c r="K45" s="22">
        <v>1618067</v>
      </c>
      <c r="L45" s="22">
        <v>2171182</v>
      </c>
      <c r="M45" s="22">
        <v>21367</v>
      </c>
      <c r="N45" s="22">
        <v>3810616</v>
      </c>
      <c r="O45" s="22"/>
      <c r="P45" s="22"/>
      <c r="Q45" s="22"/>
      <c r="R45" s="22"/>
      <c r="S45" s="22"/>
      <c r="T45" s="22"/>
      <c r="U45" s="22"/>
      <c r="V45" s="22"/>
      <c r="W45" s="22">
        <v>6335689</v>
      </c>
      <c r="X45" s="22">
        <v>5478576</v>
      </c>
      <c r="Y45" s="22">
        <v>857113</v>
      </c>
      <c r="Z45" s="23">
        <v>15.644813542789221</v>
      </c>
      <c r="AA45" s="20">
        <v>10957152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158949804</v>
      </c>
      <c r="D48" s="29">
        <f t="shared" ref="D48:Y48" si="1">SUM(D35:D47)</f>
        <v>0</v>
      </c>
      <c r="E48" s="30">
        <f t="shared" si="1"/>
        <v>114166476</v>
      </c>
      <c r="F48" s="31">
        <f t="shared" si="1"/>
        <v>114166476</v>
      </c>
      <c r="G48" s="31">
        <f t="shared" si="1"/>
        <v>991762</v>
      </c>
      <c r="H48" s="31">
        <f t="shared" si="1"/>
        <v>9160408</v>
      </c>
      <c r="I48" s="31">
        <f t="shared" si="1"/>
        <v>20089514</v>
      </c>
      <c r="J48" s="31">
        <f t="shared" si="1"/>
        <v>30241684</v>
      </c>
      <c r="K48" s="31">
        <f t="shared" si="1"/>
        <v>26795761</v>
      </c>
      <c r="L48" s="31">
        <f t="shared" si="1"/>
        <v>16034675</v>
      </c>
      <c r="M48" s="31">
        <f t="shared" si="1"/>
        <v>12044047</v>
      </c>
      <c r="N48" s="31">
        <f t="shared" si="1"/>
        <v>54874483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85116167</v>
      </c>
      <c r="X48" s="31">
        <f t="shared" si="1"/>
        <v>57083238</v>
      </c>
      <c r="Y48" s="31">
        <f t="shared" si="1"/>
        <v>28032929</v>
      </c>
      <c r="Z48" s="32">
        <f>+IF(X48&lt;&gt;0,+(Y48/X48)*100,0)</f>
        <v>49.108862745312379</v>
      </c>
      <c r="AA48" s="29">
        <f>SUM(AA35:AA47)</f>
        <v>114166476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-25328859</v>
      </c>
      <c r="D49" s="39">
        <f t="shared" si="2"/>
        <v>0</v>
      </c>
      <c r="E49" s="40">
        <f t="shared" si="2"/>
        <v>45479404</v>
      </c>
      <c r="F49" s="41">
        <f t="shared" si="2"/>
        <v>45479404</v>
      </c>
      <c r="G49" s="41">
        <f t="shared" si="2"/>
        <v>23220578</v>
      </c>
      <c r="H49" s="41">
        <f t="shared" si="2"/>
        <v>1131815</v>
      </c>
      <c r="I49" s="41">
        <f t="shared" si="2"/>
        <v>-10060926</v>
      </c>
      <c r="J49" s="41">
        <f t="shared" si="2"/>
        <v>14291467</v>
      </c>
      <c r="K49" s="41">
        <f t="shared" si="2"/>
        <v>-16715399</v>
      </c>
      <c r="L49" s="41">
        <f t="shared" si="2"/>
        <v>-6035165</v>
      </c>
      <c r="M49" s="41">
        <f t="shared" si="2"/>
        <v>-2014088</v>
      </c>
      <c r="N49" s="41">
        <f t="shared" si="2"/>
        <v>-24764652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-10473185</v>
      </c>
      <c r="X49" s="41">
        <f t="shared" si="2"/>
        <v>29114945</v>
      </c>
      <c r="Y49" s="41">
        <f t="shared" si="2"/>
        <v>-39588130</v>
      </c>
      <c r="Z49" s="42">
        <f>+IF(X49&lt;&gt;0,+(Y49/X49)*100,0)</f>
        <v>-135.97185225663316</v>
      </c>
      <c r="AA49" s="39">
        <f>+AA33-AA48</f>
        <v>45479404</v>
      </c>
    </row>
    <row r="50" spans="1:27" x14ac:dyDescent="0.25">
      <c r="A50" s="43" t="s">
        <v>75</v>
      </c>
      <c r="B50" s="15" t="s">
        <v>32</v>
      </c>
      <c r="C50" s="20">
        <v>74961654</v>
      </c>
      <c r="D50" s="20"/>
      <c r="E50" s="21">
        <v>183203001</v>
      </c>
      <c r="F50" s="22">
        <v>183203001</v>
      </c>
      <c r="G50" s="22">
        <v>2459302</v>
      </c>
      <c r="H50" s="22"/>
      <c r="I50" s="22">
        <v>1604275</v>
      </c>
      <c r="J50" s="22">
        <v>4063577</v>
      </c>
      <c r="K50" s="22">
        <v>5806485</v>
      </c>
      <c r="L50" s="22">
        <v>5751472</v>
      </c>
      <c r="M50" s="22"/>
      <c r="N50" s="22">
        <v>11557957</v>
      </c>
      <c r="O50" s="22"/>
      <c r="P50" s="22"/>
      <c r="Q50" s="22"/>
      <c r="R50" s="22"/>
      <c r="S50" s="22"/>
      <c r="T50" s="22"/>
      <c r="U50" s="22"/>
      <c r="V50" s="22"/>
      <c r="W50" s="22">
        <v>15621534</v>
      </c>
      <c r="X50" s="22">
        <v>95042834</v>
      </c>
      <c r="Y50" s="22">
        <v>-79421300</v>
      </c>
      <c r="Z50" s="23">
        <v>-83.563690872265028</v>
      </c>
      <c r="AA50" s="20">
        <v>183203001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49632795</v>
      </c>
      <c r="D52" s="48">
        <f t="shared" si="3"/>
        <v>0</v>
      </c>
      <c r="E52" s="49">
        <f t="shared" si="3"/>
        <v>228682405</v>
      </c>
      <c r="F52" s="50">
        <f t="shared" si="3"/>
        <v>228682405</v>
      </c>
      <c r="G52" s="50">
        <f t="shared" si="3"/>
        <v>25679880</v>
      </c>
      <c r="H52" s="50">
        <f t="shared" si="3"/>
        <v>1131815</v>
      </c>
      <c r="I52" s="50">
        <f t="shared" si="3"/>
        <v>-8456651</v>
      </c>
      <c r="J52" s="50">
        <f t="shared" si="3"/>
        <v>18355044</v>
      </c>
      <c r="K52" s="50">
        <f t="shared" si="3"/>
        <v>-10908914</v>
      </c>
      <c r="L52" s="50">
        <f t="shared" si="3"/>
        <v>-283693</v>
      </c>
      <c r="M52" s="50">
        <f t="shared" si="3"/>
        <v>-2014088</v>
      </c>
      <c r="N52" s="50">
        <f t="shared" si="3"/>
        <v>-13206695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5148349</v>
      </c>
      <c r="X52" s="50">
        <f t="shared" si="3"/>
        <v>124157779</v>
      </c>
      <c r="Y52" s="50">
        <f t="shared" si="3"/>
        <v>-119009430</v>
      </c>
      <c r="Z52" s="51">
        <f>+IF(X52&lt;&gt;0,+(Y52/X52)*100,0)</f>
        <v>-95.853381848913386</v>
      </c>
      <c r="AA52" s="48">
        <f>SUM(AA49:AA51)</f>
        <v>228682405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49632795</v>
      </c>
      <c r="D54" s="54">
        <f>+D52-D53</f>
        <v>0</v>
      </c>
      <c r="E54" s="55">
        <f t="shared" si="4"/>
        <v>228682405</v>
      </c>
      <c r="F54" s="56">
        <f t="shared" si="4"/>
        <v>228682405</v>
      </c>
      <c r="G54" s="56">
        <f t="shared" si="4"/>
        <v>25679880</v>
      </c>
      <c r="H54" s="56">
        <f t="shared" si="4"/>
        <v>1131815</v>
      </c>
      <c r="I54" s="56">
        <f t="shared" si="4"/>
        <v>-8456651</v>
      </c>
      <c r="J54" s="56">
        <f t="shared" si="4"/>
        <v>18355044</v>
      </c>
      <c r="K54" s="56">
        <f t="shared" si="4"/>
        <v>-10908914</v>
      </c>
      <c r="L54" s="56">
        <f t="shared" si="4"/>
        <v>-283693</v>
      </c>
      <c r="M54" s="56">
        <f t="shared" si="4"/>
        <v>-2014088</v>
      </c>
      <c r="N54" s="56">
        <f t="shared" si="4"/>
        <v>-13206695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5148349</v>
      </c>
      <c r="X54" s="56">
        <f t="shared" si="4"/>
        <v>124157779</v>
      </c>
      <c r="Y54" s="56">
        <f t="shared" si="4"/>
        <v>-119009430</v>
      </c>
      <c r="Z54" s="57">
        <f>+IF(X54&lt;&gt;0,+(Y54/X54)*100,0)</f>
        <v>-95.853381848913386</v>
      </c>
      <c r="AA54" s="54">
        <f>+AA52-AA53</f>
        <v>228682405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49632795</v>
      </c>
      <c r="D57" s="48">
        <f>SUM(D54:D56)</f>
        <v>0</v>
      </c>
      <c r="E57" s="49">
        <f t="shared" si="5"/>
        <v>228682405</v>
      </c>
      <c r="F57" s="50">
        <f t="shared" si="5"/>
        <v>228682405</v>
      </c>
      <c r="G57" s="50">
        <f t="shared" si="5"/>
        <v>25679880</v>
      </c>
      <c r="H57" s="50">
        <f t="shared" si="5"/>
        <v>1131815</v>
      </c>
      <c r="I57" s="50">
        <f t="shared" si="5"/>
        <v>-8456651</v>
      </c>
      <c r="J57" s="50">
        <f t="shared" si="5"/>
        <v>18355044</v>
      </c>
      <c r="K57" s="50">
        <f t="shared" si="5"/>
        <v>-10908914</v>
      </c>
      <c r="L57" s="50">
        <f t="shared" si="5"/>
        <v>-283693</v>
      </c>
      <c r="M57" s="50">
        <f t="shared" si="5"/>
        <v>-2014088</v>
      </c>
      <c r="N57" s="50">
        <f t="shared" si="5"/>
        <v>-13206695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5148349</v>
      </c>
      <c r="X57" s="50">
        <f t="shared" si="5"/>
        <v>124157779</v>
      </c>
      <c r="Y57" s="50">
        <f t="shared" si="5"/>
        <v>-119009430</v>
      </c>
      <c r="Z57" s="51">
        <f>+IF(X57&lt;&gt;0,+(Y57/X57)*100,0)</f>
        <v>-95.853381848913386</v>
      </c>
      <c r="AA57" s="48">
        <f>SUM(AA54:AA56)</f>
        <v>228682405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49632795</v>
      </c>
      <c r="D60" s="65">
        <f>SUM(D57:D59)</f>
        <v>0</v>
      </c>
      <c r="E60" s="66">
        <f t="shared" si="6"/>
        <v>228682405</v>
      </c>
      <c r="F60" s="67">
        <f t="shared" si="6"/>
        <v>228682405</v>
      </c>
      <c r="G60" s="67">
        <f t="shared" si="6"/>
        <v>25679880</v>
      </c>
      <c r="H60" s="67">
        <f t="shared" si="6"/>
        <v>1131815</v>
      </c>
      <c r="I60" s="67">
        <f t="shared" si="6"/>
        <v>-8456651</v>
      </c>
      <c r="J60" s="67">
        <f t="shared" si="6"/>
        <v>18355044</v>
      </c>
      <c r="K60" s="67">
        <f t="shared" si="6"/>
        <v>-10908914</v>
      </c>
      <c r="L60" s="67">
        <f t="shared" si="6"/>
        <v>-283693</v>
      </c>
      <c r="M60" s="67">
        <f t="shared" si="6"/>
        <v>-2014088</v>
      </c>
      <c r="N60" s="67">
        <f t="shared" si="6"/>
        <v>-13206695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5148349</v>
      </c>
      <c r="X60" s="67">
        <f t="shared" si="6"/>
        <v>124157779</v>
      </c>
      <c r="Y60" s="67">
        <f t="shared" si="6"/>
        <v>-119009430</v>
      </c>
      <c r="Z60" s="68">
        <f>+IF(X60&lt;&gt;0,+(Y60/X60)*100,0)</f>
        <v>-95.853381848913386</v>
      </c>
      <c r="AA60" s="65">
        <f>SUM(AA57:AA59)</f>
        <v>228682405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81909273</v>
      </c>
      <c r="D7" s="20"/>
      <c r="E7" s="21">
        <v>93159333</v>
      </c>
      <c r="F7" s="22">
        <v>93159333</v>
      </c>
      <c r="G7" s="22">
        <v>9514555</v>
      </c>
      <c r="H7" s="22">
        <v>8730324</v>
      </c>
      <c r="I7" s="22">
        <v>7140606</v>
      </c>
      <c r="J7" s="22">
        <v>25385485</v>
      </c>
      <c r="K7" s="22">
        <v>7120004</v>
      </c>
      <c r="L7" s="22">
        <v>9791586</v>
      </c>
      <c r="M7" s="22">
        <v>7735078</v>
      </c>
      <c r="N7" s="22">
        <v>24646668</v>
      </c>
      <c r="O7" s="22"/>
      <c r="P7" s="22"/>
      <c r="Q7" s="22"/>
      <c r="R7" s="22"/>
      <c r="S7" s="22"/>
      <c r="T7" s="22"/>
      <c r="U7" s="22"/>
      <c r="V7" s="22"/>
      <c r="W7" s="22">
        <v>50032153</v>
      </c>
      <c r="X7" s="22">
        <v>46579662</v>
      </c>
      <c r="Y7" s="22">
        <v>3452491</v>
      </c>
      <c r="Z7" s="23">
        <v>7.4120138527411381</v>
      </c>
      <c r="AA7" s="20">
        <v>93159333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48069797</v>
      </c>
      <c r="D13" s="20"/>
      <c r="E13" s="21">
        <v>49275326</v>
      </c>
      <c r="F13" s="22">
        <v>49275326</v>
      </c>
      <c r="G13" s="22">
        <v>3991368</v>
      </c>
      <c r="H13" s="22">
        <v>4036323</v>
      </c>
      <c r="I13" s="22"/>
      <c r="J13" s="22">
        <v>8027691</v>
      </c>
      <c r="K13" s="22">
        <v>4126031</v>
      </c>
      <c r="L13" s="22">
        <v>8106854</v>
      </c>
      <c r="M13" s="22">
        <v>4013811</v>
      </c>
      <c r="N13" s="22">
        <v>16246696</v>
      </c>
      <c r="O13" s="22"/>
      <c r="P13" s="22"/>
      <c r="Q13" s="22"/>
      <c r="R13" s="22"/>
      <c r="S13" s="22"/>
      <c r="T13" s="22"/>
      <c r="U13" s="22"/>
      <c r="V13" s="22"/>
      <c r="W13" s="22">
        <v>24274387</v>
      </c>
      <c r="X13" s="22">
        <v>24637662</v>
      </c>
      <c r="Y13" s="22">
        <v>-363275</v>
      </c>
      <c r="Z13" s="23">
        <v>-1.4744702642645233</v>
      </c>
      <c r="AA13" s="20">
        <v>49275326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2395683</v>
      </c>
      <c r="F26" s="22">
        <v>2395683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1197840</v>
      </c>
      <c r="Y26" s="22">
        <v>-1197840</v>
      </c>
      <c r="Z26" s="23">
        <v>-100</v>
      </c>
      <c r="AA26" s="20">
        <v>2395683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129979070</v>
      </c>
      <c r="D33" s="29">
        <f t="shared" ref="D33:Y33" si="0">SUM(D6:D32)</f>
        <v>0</v>
      </c>
      <c r="E33" s="30">
        <f t="shared" si="0"/>
        <v>144830342</v>
      </c>
      <c r="F33" s="31">
        <f t="shared" si="0"/>
        <v>144830342</v>
      </c>
      <c r="G33" s="31">
        <f t="shared" si="0"/>
        <v>13505923</v>
      </c>
      <c r="H33" s="31">
        <f t="shared" si="0"/>
        <v>12766647</v>
      </c>
      <c r="I33" s="31">
        <f t="shared" si="0"/>
        <v>7140606</v>
      </c>
      <c r="J33" s="31">
        <f t="shared" si="0"/>
        <v>33413176</v>
      </c>
      <c r="K33" s="31">
        <f t="shared" si="0"/>
        <v>11246035</v>
      </c>
      <c r="L33" s="31">
        <f t="shared" si="0"/>
        <v>17898440</v>
      </c>
      <c r="M33" s="31">
        <f t="shared" si="0"/>
        <v>11748889</v>
      </c>
      <c r="N33" s="31">
        <f t="shared" si="0"/>
        <v>40893364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74306540</v>
      </c>
      <c r="X33" s="31">
        <f t="shared" si="0"/>
        <v>72415164</v>
      </c>
      <c r="Y33" s="31">
        <f t="shared" si="0"/>
        <v>1891376</v>
      </c>
      <c r="Z33" s="32">
        <f>+IF(X33&lt;&gt;0,+(Y33/X33)*100,0)</f>
        <v>2.6118507444103831</v>
      </c>
      <c r="AA33" s="29">
        <f>SUM(AA6:AA32)</f>
        <v>144830342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60770882</v>
      </c>
      <c r="D35" s="20"/>
      <c r="E35" s="21">
        <v>58270011</v>
      </c>
      <c r="F35" s="22">
        <v>58270011</v>
      </c>
      <c r="G35" s="22"/>
      <c r="H35" s="22">
        <v>11082478</v>
      </c>
      <c r="I35" s="22">
        <v>5344191</v>
      </c>
      <c r="J35" s="22">
        <v>16426669</v>
      </c>
      <c r="K35" s="22">
        <v>5466497</v>
      </c>
      <c r="L35" s="22">
        <v>5245966</v>
      </c>
      <c r="M35" s="22">
        <v>5337701</v>
      </c>
      <c r="N35" s="22">
        <v>16050164</v>
      </c>
      <c r="O35" s="22"/>
      <c r="P35" s="22"/>
      <c r="Q35" s="22"/>
      <c r="R35" s="22"/>
      <c r="S35" s="22"/>
      <c r="T35" s="22"/>
      <c r="U35" s="22"/>
      <c r="V35" s="22"/>
      <c r="W35" s="22">
        <v>32476833</v>
      </c>
      <c r="X35" s="22">
        <v>29135010</v>
      </c>
      <c r="Y35" s="22">
        <v>3341823</v>
      </c>
      <c r="Z35" s="23">
        <v>11.47012820658033</v>
      </c>
      <c r="AA35" s="20">
        <v>58270011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7205161</v>
      </c>
      <c r="D38" s="20"/>
      <c r="E38" s="21">
        <v>23259639</v>
      </c>
      <c r="F38" s="22">
        <v>23259639</v>
      </c>
      <c r="G38" s="22"/>
      <c r="H38" s="22"/>
      <c r="I38" s="22">
        <v>990</v>
      </c>
      <c r="J38" s="22">
        <v>990</v>
      </c>
      <c r="K38" s="22">
        <v>13750</v>
      </c>
      <c r="L38" s="22"/>
      <c r="M38" s="22">
        <v>8695652</v>
      </c>
      <c r="N38" s="22">
        <v>8709402</v>
      </c>
      <c r="O38" s="22"/>
      <c r="P38" s="22"/>
      <c r="Q38" s="22"/>
      <c r="R38" s="22"/>
      <c r="S38" s="22"/>
      <c r="T38" s="22"/>
      <c r="U38" s="22"/>
      <c r="V38" s="22"/>
      <c r="W38" s="22">
        <v>8710392</v>
      </c>
      <c r="X38" s="22">
        <v>11629818</v>
      </c>
      <c r="Y38" s="22">
        <v>-2919426</v>
      </c>
      <c r="Z38" s="23">
        <v>-25.102937982348479</v>
      </c>
      <c r="AA38" s="20">
        <v>23259639</v>
      </c>
    </row>
    <row r="39" spans="1:27" x14ac:dyDescent="0.25">
      <c r="A39" s="19" t="s">
        <v>65</v>
      </c>
      <c r="B39" s="15" t="s">
        <v>32</v>
      </c>
      <c r="C39" s="20">
        <v>63493830</v>
      </c>
      <c r="D39" s="20"/>
      <c r="E39" s="21">
        <v>5200000</v>
      </c>
      <c r="F39" s="22">
        <v>5200000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2599998</v>
      </c>
      <c r="Y39" s="22">
        <v>-2599998</v>
      </c>
      <c r="Z39" s="23">
        <v>-100</v>
      </c>
      <c r="AA39" s="20">
        <v>5200000</v>
      </c>
    </row>
    <row r="40" spans="1:27" x14ac:dyDescent="0.25">
      <c r="A40" s="19" t="s">
        <v>66</v>
      </c>
      <c r="B40" s="15" t="s">
        <v>32</v>
      </c>
      <c r="C40" s="20">
        <v>14612197</v>
      </c>
      <c r="D40" s="20"/>
      <c r="E40" s="21">
        <v>24586193</v>
      </c>
      <c r="F40" s="22">
        <v>24586193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12293100</v>
      </c>
      <c r="Y40" s="22">
        <v>-12293100</v>
      </c>
      <c r="Z40" s="23">
        <v>-100</v>
      </c>
      <c r="AA40" s="20">
        <v>24586193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6025069</v>
      </c>
      <c r="F42" s="22">
        <v>6025069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3012534</v>
      </c>
      <c r="Y42" s="22">
        <v>-3012534</v>
      </c>
      <c r="Z42" s="23">
        <v>-100</v>
      </c>
      <c r="AA42" s="20">
        <v>6025069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1179577</v>
      </c>
      <c r="D44" s="20"/>
      <c r="E44" s="21">
        <v>10400000</v>
      </c>
      <c r="F44" s="22">
        <v>10400000</v>
      </c>
      <c r="G44" s="22">
        <v>11437</v>
      </c>
      <c r="H44" s="22">
        <v>165035</v>
      </c>
      <c r="I44" s="22">
        <v>244031</v>
      </c>
      <c r="J44" s="22">
        <v>420503</v>
      </c>
      <c r="K44" s="22">
        <v>282488</v>
      </c>
      <c r="L44" s="22">
        <v>59299</v>
      </c>
      <c r="M44" s="22">
        <v>70657</v>
      </c>
      <c r="N44" s="22">
        <v>412444</v>
      </c>
      <c r="O44" s="22"/>
      <c r="P44" s="22"/>
      <c r="Q44" s="22"/>
      <c r="R44" s="22"/>
      <c r="S44" s="22"/>
      <c r="T44" s="22"/>
      <c r="U44" s="22"/>
      <c r="V44" s="22"/>
      <c r="W44" s="22">
        <v>832947</v>
      </c>
      <c r="X44" s="22">
        <v>5200002</v>
      </c>
      <c r="Y44" s="22">
        <v>-4367055</v>
      </c>
      <c r="Z44" s="23">
        <v>-83.981794622386687</v>
      </c>
      <c r="AA44" s="20">
        <v>10400000</v>
      </c>
    </row>
    <row r="45" spans="1:27" x14ac:dyDescent="0.25">
      <c r="A45" s="19" t="s">
        <v>70</v>
      </c>
      <c r="B45" s="15" t="s">
        <v>32</v>
      </c>
      <c r="C45" s="20">
        <v>11903326</v>
      </c>
      <c r="D45" s="20"/>
      <c r="E45" s="21">
        <v>20000108</v>
      </c>
      <c r="F45" s="22">
        <v>20000108</v>
      </c>
      <c r="G45" s="22"/>
      <c r="H45" s="22">
        <v>99603</v>
      </c>
      <c r="I45" s="22">
        <v>1902625</v>
      </c>
      <c r="J45" s="22">
        <v>2002228</v>
      </c>
      <c r="K45" s="22">
        <v>1736040</v>
      </c>
      <c r="L45" s="22">
        <v>1570737</v>
      </c>
      <c r="M45" s="22">
        <v>47720</v>
      </c>
      <c r="N45" s="22">
        <v>3354497</v>
      </c>
      <c r="O45" s="22"/>
      <c r="P45" s="22"/>
      <c r="Q45" s="22"/>
      <c r="R45" s="22"/>
      <c r="S45" s="22"/>
      <c r="T45" s="22"/>
      <c r="U45" s="22"/>
      <c r="V45" s="22"/>
      <c r="W45" s="22">
        <v>5356725</v>
      </c>
      <c r="X45" s="22">
        <v>10000062</v>
      </c>
      <c r="Y45" s="22">
        <v>-4643337</v>
      </c>
      <c r="Z45" s="23">
        <v>-46.433082114890887</v>
      </c>
      <c r="AA45" s="20">
        <v>20000108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159164973</v>
      </c>
      <c r="D48" s="29">
        <f t="shared" ref="D48:Y48" si="1">SUM(D35:D47)</f>
        <v>0</v>
      </c>
      <c r="E48" s="30">
        <f t="shared" si="1"/>
        <v>147741020</v>
      </c>
      <c r="F48" s="31">
        <f t="shared" si="1"/>
        <v>147741020</v>
      </c>
      <c r="G48" s="31">
        <f t="shared" si="1"/>
        <v>11437</v>
      </c>
      <c r="H48" s="31">
        <f t="shared" si="1"/>
        <v>11347116</v>
      </c>
      <c r="I48" s="31">
        <f t="shared" si="1"/>
        <v>7491837</v>
      </c>
      <c r="J48" s="31">
        <f t="shared" si="1"/>
        <v>18850390</v>
      </c>
      <c r="K48" s="31">
        <f t="shared" si="1"/>
        <v>7498775</v>
      </c>
      <c r="L48" s="31">
        <f t="shared" si="1"/>
        <v>6876002</v>
      </c>
      <c r="M48" s="31">
        <f t="shared" si="1"/>
        <v>14151730</v>
      </c>
      <c r="N48" s="31">
        <f t="shared" si="1"/>
        <v>28526507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47376897</v>
      </c>
      <c r="X48" s="31">
        <f t="shared" si="1"/>
        <v>73870524</v>
      </c>
      <c r="Y48" s="31">
        <f t="shared" si="1"/>
        <v>-26493627</v>
      </c>
      <c r="Z48" s="32">
        <f>+IF(X48&lt;&gt;0,+(Y48/X48)*100,0)</f>
        <v>-35.864950680463565</v>
      </c>
      <c r="AA48" s="29">
        <f>SUM(AA35:AA47)</f>
        <v>147741020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-29185903</v>
      </c>
      <c r="D49" s="39">
        <f t="shared" si="2"/>
        <v>0</v>
      </c>
      <c r="E49" s="40">
        <f t="shared" si="2"/>
        <v>-2910678</v>
      </c>
      <c r="F49" s="41">
        <f t="shared" si="2"/>
        <v>-2910678</v>
      </c>
      <c r="G49" s="41">
        <f t="shared" si="2"/>
        <v>13494486</v>
      </c>
      <c r="H49" s="41">
        <f t="shared" si="2"/>
        <v>1419531</v>
      </c>
      <c r="I49" s="41">
        <f t="shared" si="2"/>
        <v>-351231</v>
      </c>
      <c r="J49" s="41">
        <f t="shared" si="2"/>
        <v>14562786</v>
      </c>
      <c r="K49" s="41">
        <f t="shared" si="2"/>
        <v>3747260</v>
      </c>
      <c r="L49" s="41">
        <f t="shared" si="2"/>
        <v>11022438</v>
      </c>
      <c r="M49" s="41">
        <f t="shared" si="2"/>
        <v>-2402841</v>
      </c>
      <c r="N49" s="41">
        <f t="shared" si="2"/>
        <v>12366857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26929643</v>
      </c>
      <c r="X49" s="41">
        <f t="shared" si="2"/>
        <v>-1455360</v>
      </c>
      <c r="Y49" s="41">
        <f t="shared" si="2"/>
        <v>28385003</v>
      </c>
      <c r="Z49" s="42">
        <f>+IF(X49&lt;&gt;0,+(Y49/X49)*100,0)</f>
        <v>-1950.3767452726474</v>
      </c>
      <c r="AA49" s="39">
        <f>+AA33-AA48</f>
        <v>-2910678</v>
      </c>
    </row>
    <row r="50" spans="1:27" x14ac:dyDescent="0.25">
      <c r="A50" s="43" t="s">
        <v>75</v>
      </c>
      <c r="B50" s="15" t="s">
        <v>32</v>
      </c>
      <c r="C50" s="20">
        <v>85979152</v>
      </c>
      <c r="D50" s="20"/>
      <c r="E50" s="21">
        <v>93517921</v>
      </c>
      <c r="F50" s="22">
        <v>93517921</v>
      </c>
      <c r="G50" s="22"/>
      <c r="H50" s="22">
        <v>8841787</v>
      </c>
      <c r="I50" s="22"/>
      <c r="J50" s="22">
        <v>8841787</v>
      </c>
      <c r="K50" s="22">
        <v>8350588</v>
      </c>
      <c r="L50" s="22">
        <v>628276</v>
      </c>
      <c r="M50" s="22"/>
      <c r="N50" s="22">
        <v>8978864</v>
      </c>
      <c r="O50" s="22"/>
      <c r="P50" s="22"/>
      <c r="Q50" s="22"/>
      <c r="R50" s="22"/>
      <c r="S50" s="22"/>
      <c r="T50" s="22"/>
      <c r="U50" s="22"/>
      <c r="V50" s="22"/>
      <c r="W50" s="22">
        <v>17820651</v>
      </c>
      <c r="X50" s="22">
        <v>46758960</v>
      </c>
      <c r="Y50" s="22">
        <v>-28938309</v>
      </c>
      <c r="Z50" s="23">
        <v>-61.888264837370208</v>
      </c>
      <c r="AA50" s="20">
        <v>93517921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56793249</v>
      </c>
      <c r="D52" s="48">
        <f t="shared" si="3"/>
        <v>0</v>
      </c>
      <c r="E52" s="49">
        <f t="shared" si="3"/>
        <v>90607243</v>
      </c>
      <c r="F52" s="50">
        <f t="shared" si="3"/>
        <v>90607243</v>
      </c>
      <c r="G52" s="50">
        <f t="shared" si="3"/>
        <v>13494486</v>
      </c>
      <c r="H52" s="50">
        <f t="shared" si="3"/>
        <v>10261318</v>
      </c>
      <c r="I52" s="50">
        <f t="shared" si="3"/>
        <v>-351231</v>
      </c>
      <c r="J52" s="50">
        <f t="shared" si="3"/>
        <v>23404573</v>
      </c>
      <c r="K52" s="50">
        <f t="shared" si="3"/>
        <v>12097848</v>
      </c>
      <c r="L52" s="50">
        <f t="shared" si="3"/>
        <v>11650714</v>
      </c>
      <c r="M52" s="50">
        <f t="shared" si="3"/>
        <v>-2402841</v>
      </c>
      <c r="N52" s="50">
        <f t="shared" si="3"/>
        <v>21345721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44750294</v>
      </c>
      <c r="X52" s="50">
        <f t="shared" si="3"/>
        <v>45303600</v>
      </c>
      <c r="Y52" s="50">
        <f t="shared" si="3"/>
        <v>-553306</v>
      </c>
      <c r="Z52" s="51">
        <f>+IF(X52&lt;&gt;0,+(Y52/X52)*100,0)</f>
        <v>-1.2213289893076931</v>
      </c>
      <c r="AA52" s="48">
        <f>SUM(AA49:AA51)</f>
        <v>90607243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56793249</v>
      </c>
      <c r="D54" s="54">
        <f>+D52-D53</f>
        <v>0</v>
      </c>
      <c r="E54" s="55">
        <f t="shared" si="4"/>
        <v>90607243</v>
      </c>
      <c r="F54" s="56">
        <f t="shared" si="4"/>
        <v>90607243</v>
      </c>
      <c r="G54" s="56">
        <f t="shared" si="4"/>
        <v>13494486</v>
      </c>
      <c r="H54" s="56">
        <f t="shared" si="4"/>
        <v>10261318</v>
      </c>
      <c r="I54" s="56">
        <f t="shared" si="4"/>
        <v>-351231</v>
      </c>
      <c r="J54" s="56">
        <f t="shared" si="4"/>
        <v>23404573</v>
      </c>
      <c r="K54" s="56">
        <f t="shared" si="4"/>
        <v>12097848</v>
      </c>
      <c r="L54" s="56">
        <f t="shared" si="4"/>
        <v>11650714</v>
      </c>
      <c r="M54" s="56">
        <f t="shared" si="4"/>
        <v>-2402841</v>
      </c>
      <c r="N54" s="56">
        <f t="shared" si="4"/>
        <v>21345721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44750294</v>
      </c>
      <c r="X54" s="56">
        <f t="shared" si="4"/>
        <v>45303600</v>
      </c>
      <c r="Y54" s="56">
        <f t="shared" si="4"/>
        <v>-553306</v>
      </c>
      <c r="Z54" s="57">
        <f>+IF(X54&lt;&gt;0,+(Y54/X54)*100,0)</f>
        <v>-1.2213289893076931</v>
      </c>
      <c r="AA54" s="54">
        <f>+AA52-AA53</f>
        <v>90607243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56793249</v>
      </c>
      <c r="D57" s="48">
        <f>SUM(D54:D56)</f>
        <v>0</v>
      </c>
      <c r="E57" s="49">
        <f t="shared" si="5"/>
        <v>90607243</v>
      </c>
      <c r="F57" s="50">
        <f t="shared" si="5"/>
        <v>90607243</v>
      </c>
      <c r="G57" s="50">
        <f t="shared" si="5"/>
        <v>13494486</v>
      </c>
      <c r="H57" s="50">
        <f t="shared" si="5"/>
        <v>10261318</v>
      </c>
      <c r="I57" s="50">
        <f t="shared" si="5"/>
        <v>-351231</v>
      </c>
      <c r="J57" s="50">
        <f t="shared" si="5"/>
        <v>23404573</v>
      </c>
      <c r="K57" s="50">
        <f t="shared" si="5"/>
        <v>12097848</v>
      </c>
      <c r="L57" s="50">
        <f t="shared" si="5"/>
        <v>11650714</v>
      </c>
      <c r="M57" s="50">
        <f t="shared" si="5"/>
        <v>-2402841</v>
      </c>
      <c r="N57" s="50">
        <f t="shared" si="5"/>
        <v>21345721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44750294</v>
      </c>
      <c r="X57" s="50">
        <f t="shared" si="5"/>
        <v>45303600</v>
      </c>
      <c r="Y57" s="50">
        <f t="shared" si="5"/>
        <v>-553306</v>
      </c>
      <c r="Z57" s="51">
        <f>+IF(X57&lt;&gt;0,+(Y57/X57)*100,0)</f>
        <v>-1.2213289893076931</v>
      </c>
      <c r="AA57" s="48">
        <f>SUM(AA54:AA56)</f>
        <v>90607243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56793249</v>
      </c>
      <c r="D60" s="65">
        <f>SUM(D57:D59)</f>
        <v>0</v>
      </c>
      <c r="E60" s="66">
        <f t="shared" si="6"/>
        <v>90607243</v>
      </c>
      <c r="F60" s="67">
        <f t="shared" si="6"/>
        <v>90607243</v>
      </c>
      <c r="G60" s="67">
        <f t="shared" si="6"/>
        <v>13494486</v>
      </c>
      <c r="H60" s="67">
        <f t="shared" si="6"/>
        <v>10261318</v>
      </c>
      <c r="I60" s="67">
        <f t="shared" si="6"/>
        <v>-351231</v>
      </c>
      <c r="J60" s="67">
        <f t="shared" si="6"/>
        <v>23404573</v>
      </c>
      <c r="K60" s="67">
        <f t="shared" si="6"/>
        <v>12097848</v>
      </c>
      <c r="L60" s="67">
        <f t="shared" si="6"/>
        <v>11650714</v>
      </c>
      <c r="M60" s="67">
        <f t="shared" si="6"/>
        <v>-2402841</v>
      </c>
      <c r="N60" s="67">
        <f t="shared" si="6"/>
        <v>21345721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44750294</v>
      </c>
      <c r="X60" s="67">
        <f t="shared" si="6"/>
        <v>45303600</v>
      </c>
      <c r="Y60" s="67">
        <f t="shared" si="6"/>
        <v>-553306</v>
      </c>
      <c r="Z60" s="68">
        <f>+IF(X60&lt;&gt;0,+(Y60/X60)*100,0)</f>
        <v>-1.2213289893076931</v>
      </c>
      <c r="AA60" s="65">
        <f>SUM(AA57:AA59)</f>
        <v>90607243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26465770</v>
      </c>
      <c r="D7" s="20"/>
      <c r="E7" s="21">
        <v>23398201</v>
      </c>
      <c r="F7" s="22">
        <v>23398201</v>
      </c>
      <c r="G7" s="22"/>
      <c r="H7" s="22">
        <v>3107818</v>
      </c>
      <c r="I7" s="22">
        <v>1795619</v>
      </c>
      <c r="J7" s="22">
        <v>4903437</v>
      </c>
      <c r="K7" s="22">
        <v>2693067</v>
      </c>
      <c r="L7" s="22">
        <v>1785782</v>
      </c>
      <c r="M7" s="22">
        <v>1396724</v>
      </c>
      <c r="N7" s="22">
        <v>5875573</v>
      </c>
      <c r="O7" s="22"/>
      <c r="P7" s="22"/>
      <c r="Q7" s="22"/>
      <c r="R7" s="22"/>
      <c r="S7" s="22"/>
      <c r="T7" s="22"/>
      <c r="U7" s="22"/>
      <c r="V7" s="22"/>
      <c r="W7" s="22">
        <v>10779010</v>
      </c>
      <c r="X7" s="22">
        <v>11337914</v>
      </c>
      <c r="Y7" s="22">
        <v>-558904</v>
      </c>
      <c r="Z7" s="23">
        <v>-4.9295134889892438</v>
      </c>
      <c r="AA7" s="20">
        <v>23398201</v>
      </c>
    </row>
    <row r="8" spans="1:27" x14ac:dyDescent="0.25">
      <c r="A8" s="19" t="s">
        <v>36</v>
      </c>
      <c r="B8" s="15" t="s">
        <v>32</v>
      </c>
      <c r="C8" s="20">
        <v>1398517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-98123</v>
      </c>
      <c r="D13" s="20"/>
      <c r="E13" s="21">
        <v>12898858</v>
      </c>
      <c r="F13" s="22">
        <v>12898858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6449430</v>
      </c>
      <c r="Y13" s="22">
        <v>-6449430</v>
      </c>
      <c r="Z13" s="23">
        <v>-100</v>
      </c>
      <c r="AA13" s="20">
        <v>12898858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-4347826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2296065</v>
      </c>
      <c r="F26" s="22">
        <v>2296065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1148034</v>
      </c>
      <c r="Y26" s="22">
        <v>-1148034</v>
      </c>
      <c r="Z26" s="23">
        <v>-100</v>
      </c>
      <c r="AA26" s="20">
        <v>2296065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296556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23714894</v>
      </c>
      <c r="D33" s="29">
        <f t="shared" ref="D33:Y33" si="0">SUM(D6:D32)</f>
        <v>0</v>
      </c>
      <c r="E33" s="30">
        <f t="shared" si="0"/>
        <v>38593124</v>
      </c>
      <c r="F33" s="31">
        <f t="shared" si="0"/>
        <v>38593124</v>
      </c>
      <c r="G33" s="31">
        <f t="shared" si="0"/>
        <v>0</v>
      </c>
      <c r="H33" s="31">
        <f t="shared" si="0"/>
        <v>3107818</v>
      </c>
      <c r="I33" s="31">
        <f t="shared" si="0"/>
        <v>1795619</v>
      </c>
      <c r="J33" s="31">
        <f t="shared" si="0"/>
        <v>4903437</v>
      </c>
      <c r="K33" s="31">
        <f t="shared" si="0"/>
        <v>2693067</v>
      </c>
      <c r="L33" s="31">
        <f t="shared" si="0"/>
        <v>1785782</v>
      </c>
      <c r="M33" s="31">
        <f t="shared" si="0"/>
        <v>1396724</v>
      </c>
      <c r="N33" s="31">
        <f t="shared" si="0"/>
        <v>5875573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10779010</v>
      </c>
      <c r="X33" s="31">
        <f t="shared" si="0"/>
        <v>18935378</v>
      </c>
      <c r="Y33" s="31">
        <f t="shared" si="0"/>
        <v>-8156368</v>
      </c>
      <c r="Z33" s="32">
        <f>+IF(X33&lt;&gt;0,+(Y33/X33)*100,0)</f>
        <v>-43.074756680326111</v>
      </c>
      <c r="AA33" s="29">
        <f>SUM(AA6:AA32)</f>
        <v>38593124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8460576</v>
      </c>
      <c r="D35" s="20"/>
      <c r="E35" s="21">
        <v>8562975</v>
      </c>
      <c r="F35" s="22">
        <v>8562975</v>
      </c>
      <c r="G35" s="22"/>
      <c r="H35" s="22">
        <v>572272</v>
      </c>
      <c r="I35" s="22">
        <v>579060</v>
      </c>
      <c r="J35" s="22">
        <v>1151332</v>
      </c>
      <c r="K35" s="22">
        <v>666934</v>
      </c>
      <c r="L35" s="22">
        <v>606810</v>
      </c>
      <c r="M35" s="22">
        <v>784299</v>
      </c>
      <c r="N35" s="22">
        <v>2058043</v>
      </c>
      <c r="O35" s="22"/>
      <c r="P35" s="22"/>
      <c r="Q35" s="22"/>
      <c r="R35" s="22"/>
      <c r="S35" s="22"/>
      <c r="T35" s="22"/>
      <c r="U35" s="22"/>
      <c r="V35" s="22"/>
      <c r="W35" s="22">
        <v>3209375</v>
      </c>
      <c r="X35" s="22">
        <v>5128513</v>
      </c>
      <c r="Y35" s="22">
        <v>-1919138</v>
      </c>
      <c r="Z35" s="23">
        <v>-37.42094443360093</v>
      </c>
      <c r="AA35" s="20">
        <v>8562975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14544889</v>
      </c>
      <c r="D38" s="20"/>
      <c r="E38" s="21">
        <v>9494472</v>
      </c>
      <c r="F38" s="22">
        <v>9494472</v>
      </c>
      <c r="G38" s="22"/>
      <c r="H38" s="22"/>
      <c r="I38" s="22">
        <v>2423220</v>
      </c>
      <c r="J38" s="22">
        <v>2423220</v>
      </c>
      <c r="K38" s="22">
        <v>1211994</v>
      </c>
      <c r="L38" s="22">
        <v>1005386</v>
      </c>
      <c r="M38" s="22">
        <v>1419369</v>
      </c>
      <c r="N38" s="22">
        <v>3636749</v>
      </c>
      <c r="O38" s="22"/>
      <c r="P38" s="22"/>
      <c r="Q38" s="22"/>
      <c r="R38" s="22"/>
      <c r="S38" s="22"/>
      <c r="T38" s="22"/>
      <c r="U38" s="22"/>
      <c r="V38" s="22"/>
      <c r="W38" s="22">
        <v>6059969</v>
      </c>
      <c r="X38" s="22"/>
      <c r="Y38" s="22">
        <v>6059969</v>
      </c>
      <c r="Z38" s="23"/>
      <c r="AA38" s="20">
        <v>9494472</v>
      </c>
    </row>
    <row r="39" spans="1:27" x14ac:dyDescent="0.25">
      <c r="A39" s="19" t="s">
        <v>65</v>
      </c>
      <c r="B39" s="15" t="s">
        <v>32</v>
      </c>
      <c r="C39" s="20">
        <v>12361392</v>
      </c>
      <c r="D39" s="20"/>
      <c r="E39" s="21">
        <v>13193102</v>
      </c>
      <c r="F39" s="22">
        <v>13193102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6596550</v>
      </c>
      <c r="Y39" s="22">
        <v>-6596550</v>
      </c>
      <c r="Z39" s="23">
        <v>-100</v>
      </c>
      <c r="AA39" s="20">
        <v>13193102</v>
      </c>
    </row>
    <row r="40" spans="1:27" x14ac:dyDescent="0.25">
      <c r="A40" s="19" t="s">
        <v>66</v>
      </c>
      <c r="B40" s="15" t="s">
        <v>32</v>
      </c>
      <c r="C40" s="20">
        <v>-4604354</v>
      </c>
      <c r="D40" s="20"/>
      <c r="E40" s="21">
        <v>3805189</v>
      </c>
      <c r="F40" s="22">
        <v>3805189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1902594</v>
      </c>
      <c r="Y40" s="22">
        <v>-1902594</v>
      </c>
      <c r="Z40" s="23">
        <v>-100</v>
      </c>
      <c r="AA40" s="20">
        <v>3805189</v>
      </c>
    </row>
    <row r="41" spans="1:27" x14ac:dyDescent="0.25">
      <c r="A41" s="19" t="s">
        <v>40</v>
      </c>
      <c r="B41" s="15" t="s">
        <v>32</v>
      </c>
      <c r="C41" s="20">
        <v>556450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1327439</v>
      </c>
      <c r="D42" s="20"/>
      <c r="E42" s="21">
        <v>788436</v>
      </c>
      <c r="F42" s="22">
        <v>788436</v>
      </c>
      <c r="G42" s="22"/>
      <c r="H42" s="22">
        <v>44531</v>
      </c>
      <c r="I42" s="22">
        <v>91765</v>
      </c>
      <c r="J42" s="22">
        <v>136296</v>
      </c>
      <c r="K42" s="22">
        <v>165804</v>
      </c>
      <c r="L42" s="22">
        <v>37544</v>
      </c>
      <c r="M42" s="22">
        <v>13104</v>
      </c>
      <c r="N42" s="22">
        <v>216452</v>
      </c>
      <c r="O42" s="22"/>
      <c r="P42" s="22"/>
      <c r="Q42" s="22"/>
      <c r="R42" s="22"/>
      <c r="S42" s="22"/>
      <c r="T42" s="22"/>
      <c r="U42" s="22"/>
      <c r="V42" s="22"/>
      <c r="W42" s="22">
        <v>352748</v>
      </c>
      <c r="X42" s="22">
        <v>314332</v>
      </c>
      <c r="Y42" s="22">
        <v>38416</v>
      </c>
      <c r="Z42" s="23">
        <v>12.221472837636639</v>
      </c>
      <c r="AA42" s="20">
        <v>788436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6101975</v>
      </c>
      <c r="D45" s="20"/>
      <c r="E45" s="21">
        <v>4524268</v>
      </c>
      <c r="F45" s="22">
        <v>4524268</v>
      </c>
      <c r="G45" s="22"/>
      <c r="H45" s="22">
        <v>412921</v>
      </c>
      <c r="I45" s="22">
        <v>533058</v>
      </c>
      <c r="J45" s="22">
        <v>945979</v>
      </c>
      <c r="K45" s="22">
        <v>7167</v>
      </c>
      <c r="L45" s="22">
        <v>6566</v>
      </c>
      <c r="M45" s="22">
        <v>338901</v>
      </c>
      <c r="N45" s="22">
        <v>352634</v>
      </c>
      <c r="O45" s="22"/>
      <c r="P45" s="22"/>
      <c r="Q45" s="22"/>
      <c r="R45" s="22"/>
      <c r="S45" s="22"/>
      <c r="T45" s="22"/>
      <c r="U45" s="22"/>
      <c r="V45" s="22"/>
      <c r="W45" s="22">
        <v>1298613</v>
      </c>
      <c r="X45" s="22">
        <v>2302690</v>
      </c>
      <c r="Y45" s="22">
        <v>-1004077</v>
      </c>
      <c r="Z45" s="23">
        <v>-43.604523405234744</v>
      </c>
      <c r="AA45" s="20">
        <v>4524268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38748367</v>
      </c>
      <c r="D48" s="29">
        <f t="shared" ref="D48:Y48" si="1">SUM(D35:D47)</f>
        <v>0</v>
      </c>
      <c r="E48" s="30">
        <f t="shared" si="1"/>
        <v>40368442</v>
      </c>
      <c r="F48" s="31">
        <f t="shared" si="1"/>
        <v>40368442</v>
      </c>
      <c r="G48" s="31">
        <f t="shared" si="1"/>
        <v>0</v>
      </c>
      <c r="H48" s="31">
        <f t="shared" si="1"/>
        <v>1029724</v>
      </c>
      <c r="I48" s="31">
        <f t="shared" si="1"/>
        <v>3627103</v>
      </c>
      <c r="J48" s="31">
        <f t="shared" si="1"/>
        <v>4656827</v>
      </c>
      <c r="K48" s="31">
        <f t="shared" si="1"/>
        <v>2051899</v>
      </c>
      <c r="L48" s="31">
        <f t="shared" si="1"/>
        <v>1656306</v>
      </c>
      <c r="M48" s="31">
        <f t="shared" si="1"/>
        <v>2555673</v>
      </c>
      <c r="N48" s="31">
        <f t="shared" si="1"/>
        <v>6263878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10920705</v>
      </c>
      <c r="X48" s="31">
        <f t="shared" si="1"/>
        <v>16244679</v>
      </c>
      <c r="Y48" s="31">
        <f t="shared" si="1"/>
        <v>-5323974</v>
      </c>
      <c r="Z48" s="32">
        <f>+IF(X48&lt;&gt;0,+(Y48/X48)*100,0)</f>
        <v>-32.773648528235</v>
      </c>
      <c r="AA48" s="29">
        <f>SUM(AA35:AA47)</f>
        <v>40368442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-15033473</v>
      </c>
      <c r="D49" s="39">
        <f t="shared" si="2"/>
        <v>0</v>
      </c>
      <c r="E49" s="40">
        <f t="shared" si="2"/>
        <v>-1775318</v>
      </c>
      <c r="F49" s="41">
        <f t="shared" si="2"/>
        <v>-1775318</v>
      </c>
      <c r="G49" s="41">
        <f t="shared" si="2"/>
        <v>0</v>
      </c>
      <c r="H49" s="41">
        <f t="shared" si="2"/>
        <v>2078094</v>
      </c>
      <c r="I49" s="41">
        <f t="shared" si="2"/>
        <v>-1831484</v>
      </c>
      <c r="J49" s="41">
        <f t="shared" si="2"/>
        <v>246610</v>
      </c>
      <c r="K49" s="41">
        <f t="shared" si="2"/>
        <v>641168</v>
      </c>
      <c r="L49" s="41">
        <f t="shared" si="2"/>
        <v>129476</v>
      </c>
      <c r="M49" s="41">
        <f t="shared" si="2"/>
        <v>-1158949</v>
      </c>
      <c r="N49" s="41">
        <f t="shared" si="2"/>
        <v>-388305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-141695</v>
      </c>
      <c r="X49" s="41">
        <f t="shared" si="2"/>
        <v>2690699</v>
      </c>
      <c r="Y49" s="41">
        <f t="shared" si="2"/>
        <v>-2832394</v>
      </c>
      <c r="Z49" s="42">
        <f>+IF(X49&lt;&gt;0,+(Y49/X49)*100,0)</f>
        <v>-105.26610371505694</v>
      </c>
      <c r="AA49" s="39">
        <f>+AA33-AA48</f>
        <v>-1775318</v>
      </c>
    </row>
    <row r="50" spans="1:27" x14ac:dyDescent="0.25">
      <c r="A50" s="43" t="s">
        <v>75</v>
      </c>
      <c r="B50" s="15" t="s">
        <v>32</v>
      </c>
      <c r="C50" s="20">
        <v>16863989</v>
      </c>
      <c r="D50" s="20"/>
      <c r="E50" s="21">
        <v>39182400</v>
      </c>
      <c r="F50" s="22">
        <v>39182400</v>
      </c>
      <c r="G50" s="22"/>
      <c r="H50" s="22">
        <v>2578306</v>
      </c>
      <c r="I50" s="22">
        <v>4307972</v>
      </c>
      <c r="J50" s="22">
        <v>6886278</v>
      </c>
      <c r="K50" s="22">
        <v>3965481</v>
      </c>
      <c r="L50" s="22">
        <v>2993365</v>
      </c>
      <c r="M50" s="22">
        <v>1440800</v>
      </c>
      <c r="N50" s="22">
        <v>8399646</v>
      </c>
      <c r="O50" s="22"/>
      <c r="P50" s="22"/>
      <c r="Q50" s="22"/>
      <c r="R50" s="22"/>
      <c r="S50" s="22"/>
      <c r="T50" s="22"/>
      <c r="U50" s="22"/>
      <c r="V50" s="22"/>
      <c r="W50" s="22">
        <v>15285924</v>
      </c>
      <c r="X50" s="22">
        <v>19591200</v>
      </c>
      <c r="Y50" s="22">
        <v>-4305276</v>
      </c>
      <c r="Z50" s="23">
        <v>-21.97556045571481</v>
      </c>
      <c r="AA50" s="20">
        <v>39182400</v>
      </c>
    </row>
    <row r="51" spans="1:27" x14ac:dyDescent="0.25">
      <c r="A51" s="43" t="s">
        <v>76</v>
      </c>
      <c r="B51" s="15" t="s">
        <v>32</v>
      </c>
      <c r="C51" s="44">
        <v>-536443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1294073</v>
      </c>
      <c r="D52" s="48">
        <f t="shared" si="3"/>
        <v>0</v>
      </c>
      <c r="E52" s="49">
        <f t="shared" si="3"/>
        <v>37407082</v>
      </c>
      <c r="F52" s="50">
        <f t="shared" si="3"/>
        <v>37407082</v>
      </c>
      <c r="G52" s="50">
        <f t="shared" si="3"/>
        <v>0</v>
      </c>
      <c r="H52" s="50">
        <f t="shared" si="3"/>
        <v>4656400</v>
      </c>
      <c r="I52" s="50">
        <f t="shared" si="3"/>
        <v>2476488</v>
      </c>
      <c r="J52" s="50">
        <f t="shared" si="3"/>
        <v>7132888</v>
      </c>
      <c r="K52" s="50">
        <f t="shared" si="3"/>
        <v>4606649</v>
      </c>
      <c r="L52" s="50">
        <f t="shared" si="3"/>
        <v>3122841</v>
      </c>
      <c r="M52" s="50">
        <f t="shared" si="3"/>
        <v>281851</v>
      </c>
      <c r="N52" s="50">
        <f t="shared" si="3"/>
        <v>8011341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15144229</v>
      </c>
      <c r="X52" s="50">
        <f t="shared" si="3"/>
        <v>22281899</v>
      </c>
      <c r="Y52" s="50">
        <f t="shared" si="3"/>
        <v>-7137670</v>
      </c>
      <c r="Z52" s="51">
        <f>+IF(X52&lt;&gt;0,+(Y52/X52)*100,0)</f>
        <v>-32.033490502761907</v>
      </c>
      <c r="AA52" s="48">
        <f>SUM(AA49:AA51)</f>
        <v>37407082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1294073</v>
      </c>
      <c r="D54" s="54">
        <f>+D52-D53</f>
        <v>0</v>
      </c>
      <c r="E54" s="55">
        <f t="shared" si="4"/>
        <v>37407082</v>
      </c>
      <c r="F54" s="56">
        <f t="shared" si="4"/>
        <v>37407082</v>
      </c>
      <c r="G54" s="56">
        <f t="shared" si="4"/>
        <v>0</v>
      </c>
      <c r="H54" s="56">
        <f t="shared" si="4"/>
        <v>4656400</v>
      </c>
      <c r="I54" s="56">
        <f t="shared" si="4"/>
        <v>2476488</v>
      </c>
      <c r="J54" s="56">
        <f t="shared" si="4"/>
        <v>7132888</v>
      </c>
      <c r="K54" s="56">
        <f t="shared" si="4"/>
        <v>4606649</v>
      </c>
      <c r="L54" s="56">
        <f t="shared" si="4"/>
        <v>3122841</v>
      </c>
      <c r="M54" s="56">
        <f t="shared" si="4"/>
        <v>281851</v>
      </c>
      <c r="N54" s="56">
        <f t="shared" si="4"/>
        <v>8011341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15144229</v>
      </c>
      <c r="X54" s="56">
        <f t="shared" si="4"/>
        <v>22281899</v>
      </c>
      <c r="Y54" s="56">
        <f t="shared" si="4"/>
        <v>-7137670</v>
      </c>
      <c r="Z54" s="57">
        <f>+IF(X54&lt;&gt;0,+(Y54/X54)*100,0)</f>
        <v>-32.033490502761907</v>
      </c>
      <c r="AA54" s="54">
        <f>+AA52-AA53</f>
        <v>37407082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1294073</v>
      </c>
      <c r="D57" s="48">
        <f>SUM(D54:D56)</f>
        <v>0</v>
      </c>
      <c r="E57" s="49">
        <f t="shared" si="5"/>
        <v>37407082</v>
      </c>
      <c r="F57" s="50">
        <f t="shared" si="5"/>
        <v>37407082</v>
      </c>
      <c r="G57" s="50">
        <f t="shared" si="5"/>
        <v>0</v>
      </c>
      <c r="H57" s="50">
        <f t="shared" si="5"/>
        <v>4656400</v>
      </c>
      <c r="I57" s="50">
        <f t="shared" si="5"/>
        <v>2476488</v>
      </c>
      <c r="J57" s="50">
        <f t="shared" si="5"/>
        <v>7132888</v>
      </c>
      <c r="K57" s="50">
        <f t="shared" si="5"/>
        <v>4606649</v>
      </c>
      <c r="L57" s="50">
        <f t="shared" si="5"/>
        <v>3122841</v>
      </c>
      <c r="M57" s="50">
        <f t="shared" si="5"/>
        <v>281851</v>
      </c>
      <c r="N57" s="50">
        <f t="shared" si="5"/>
        <v>8011341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15144229</v>
      </c>
      <c r="X57" s="50">
        <f t="shared" si="5"/>
        <v>22281899</v>
      </c>
      <c r="Y57" s="50">
        <f t="shared" si="5"/>
        <v>-7137670</v>
      </c>
      <c r="Z57" s="51">
        <f>+IF(X57&lt;&gt;0,+(Y57/X57)*100,0)</f>
        <v>-32.033490502761907</v>
      </c>
      <c r="AA57" s="48">
        <f>SUM(AA54:AA56)</f>
        <v>37407082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1294073</v>
      </c>
      <c r="D60" s="65">
        <f>SUM(D57:D59)</f>
        <v>0</v>
      </c>
      <c r="E60" s="66">
        <f t="shared" si="6"/>
        <v>37407082</v>
      </c>
      <c r="F60" s="67">
        <f t="shared" si="6"/>
        <v>37407082</v>
      </c>
      <c r="G60" s="67">
        <f t="shared" si="6"/>
        <v>0</v>
      </c>
      <c r="H60" s="67">
        <f t="shared" si="6"/>
        <v>4656400</v>
      </c>
      <c r="I60" s="67">
        <f t="shared" si="6"/>
        <v>2476488</v>
      </c>
      <c r="J60" s="67">
        <f t="shared" si="6"/>
        <v>7132888</v>
      </c>
      <c r="K60" s="67">
        <f t="shared" si="6"/>
        <v>4606649</v>
      </c>
      <c r="L60" s="67">
        <f t="shared" si="6"/>
        <v>3122841</v>
      </c>
      <c r="M60" s="67">
        <f t="shared" si="6"/>
        <v>281851</v>
      </c>
      <c r="N60" s="67">
        <f t="shared" si="6"/>
        <v>8011341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15144229</v>
      </c>
      <c r="X60" s="67">
        <f t="shared" si="6"/>
        <v>22281899</v>
      </c>
      <c r="Y60" s="67">
        <f t="shared" si="6"/>
        <v>-7137670</v>
      </c>
      <c r="Z60" s="68">
        <f>+IF(X60&lt;&gt;0,+(Y60/X60)*100,0)</f>
        <v>-32.033490502761907</v>
      </c>
      <c r="AA60" s="65">
        <f>SUM(AA57:AA59)</f>
        <v>37407082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24558178</v>
      </c>
      <c r="F7" s="22">
        <v>24558178</v>
      </c>
      <c r="G7" s="22"/>
      <c r="H7" s="22">
        <v>2359326</v>
      </c>
      <c r="I7" s="22">
        <v>2317547</v>
      </c>
      <c r="J7" s="22">
        <v>4676873</v>
      </c>
      <c r="K7" s="22">
        <v>2212138</v>
      </c>
      <c r="L7" s="22">
        <v>2314454</v>
      </c>
      <c r="M7" s="22">
        <v>2382505</v>
      </c>
      <c r="N7" s="22">
        <v>6909097</v>
      </c>
      <c r="O7" s="22"/>
      <c r="P7" s="22"/>
      <c r="Q7" s="22"/>
      <c r="R7" s="22"/>
      <c r="S7" s="22"/>
      <c r="T7" s="22"/>
      <c r="U7" s="22"/>
      <c r="V7" s="22"/>
      <c r="W7" s="22">
        <v>11585970</v>
      </c>
      <c r="X7" s="22">
        <v>12279084</v>
      </c>
      <c r="Y7" s="22">
        <v>-693114</v>
      </c>
      <c r="Z7" s="23">
        <v>-5.6446718664030646</v>
      </c>
      <c r="AA7" s="20">
        <v>24558178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3177739</v>
      </c>
      <c r="I13" s="22">
        <v>3246793</v>
      </c>
      <c r="J13" s="22">
        <v>6424532</v>
      </c>
      <c r="K13" s="22">
        <v>3288818</v>
      </c>
      <c r="L13" s="22">
        <v>3335738</v>
      </c>
      <c r="M13" s="22">
        <v>3343494</v>
      </c>
      <c r="N13" s="22">
        <v>9968050</v>
      </c>
      <c r="O13" s="22"/>
      <c r="P13" s="22"/>
      <c r="Q13" s="22"/>
      <c r="R13" s="22"/>
      <c r="S13" s="22"/>
      <c r="T13" s="22"/>
      <c r="U13" s="22"/>
      <c r="V13" s="22"/>
      <c r="W13" s="22">
        <v>16392582</v>
      </c>
      <c r="X13" s="22"/>
      <c r="Y13" s="22">
        <v>16392582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4197915</v>
      </c>
      <c r="F26" s="22">
        <v>4197915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2980520</v>
      </c>
      <c r="Y26" s="22">
        <v>-2980520</v>
      </c>
      <c r="Z26" s="23">
        <v>-100</v>
      </c>
      <c r="AA26" s="20">
        <v>4197915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28756093</v>
      </c>
      <c r="F33" s="31">
        <f t="shared" si="0"/>
        <v>28756093</v>
      </c>
      <c r="G33" s="31">
        <f t="shared" si="0"/>
        <v>0</v>
      </c>
      <c r="H33" s="31">
        <f t="shared" si="0"/>
        <v>5537065</v>
      </c>
      <c r="I33" s="31">
        <f t="shared" si="0"/>
        <v>5564340</v>
      </c>
      <c r="J33" s="31">
        <f t="shared" si="0"/>
        <v>11101405</v>
      </c>
      <c r="K33" s="31">
        <f t="shared" si="0"/>
        <v>5500956</v>
      </c>
      <c r="L33" s="31">
        <f t="shared" si="0"/>
        <v>5650192</v>
      </c>
      <c r="M33" s="31">
        <f t="shared" si="0"/>
        <v>5725999</v>
      </c>
      <c r="N33" s="31">
        <f t="shared" si="0"/>
        <v>16877147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27978552</v>
      </c>
      <c r="X33" s="31">
        <f t="shared" si="0"/>
        <v>15259604</v>
      </c>
      <c r="Y33" s="31">
        <f t="shared" si="0"/>
        <v>12718948</v>
      </c>
      <c r="Z33" s="32">
        <f>+IF(X33&lt;&gt;0,+(Y33/X33)*100,0)</f>
        <v>83.350446053514887</v>
      </c>
      <c r="AA33" s="29">
        <f>SUM(AA6:AA32)</f>
        <v>28756093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22199538</v>
      </c>
      <c r="F35" s="22">
        <v>22199538</v>
      </c>
      <c r="G35" s="22"/>
      <c r="H35" s="22">
        <v>1658674</v>
      </c>
      <c r="I35" s="22">
        <v>1592945</v>
      </c>
      <c r="J35" s="22">
        <v>3251619</v>
      </c>
      <c r="K35" s="22"/>
      <c r="L35" s="22">
        <v>1535116</v>
      </c>
      <c r="M35" s="22">
        <v>1575134</v>
      </c>
      <c r="N35" s="22">
        <v>3110250</v>
      </c>
      <c r="O35" s="22"/>
      <c r="P35" s="22"/>
      <c r="Q35" s="22"/>
      <c r="R35" s="22"/>
      <c r="S35" s="22"/>
      <c r="T35" s="22"/>
      <c r="U35" s="22"/>
      <c r="V35" s="22"/>
      <c r="W35" s="22">
        <v>6361869</v>
      </c>
      <c r="X35" s="22">
        <v>13526784</v>
      </c>
      <c r="Y35" s="22">
        <v>-7164915</v>
      </c>
      <c r="Z35" s="23">
        <v>-52.968355227672738</v>
      </c>
      <c r="AA35" s="20">
        <v>22199538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12000280</v>
      </c>
      <c r="F38" s="22">
        <v>12000280</v>
      </c>
      <c r="G38" s="22"/>
      <c r="H38" s="22">
        <v>149965</v>
      </c>
      <c r="I38" s="22"/>
      <c r="J38" s="22">
        <v>149965</v>
      </c>
      <c r="K38" s="22">
        <v>921467</v>
      </c>
      <c r="L38" s="22">
        <v>580824</v>
      </c>
      <c r="M38" s="22">
        <v>822019</v>
      </c>
      <c r="N38" s="22">
        <v>2324310</v>
      </c>
      <c r="O38" s="22"/>
      <c r="P38" s="22"/>
      <c r="Q38" s="22"/>
      <c r="R38" s="22"/>
      <c r="S38" s="22"/>
      <c r="T38" s="22"/>
      <c r="U38" s="22"/>
      <c r="V38" s="22"/>
      <c r="W38" s="22">
        <v>2474275</v>
      </c>
      <c r="X38" s="22">
        <v>6000144</v>
      </c>
      <c r="Y38" s="22">
        <v>-3525869</v>
      </c>
      <c r="Z38" s="23">
        <v>-58.763073019580858</v>
      </c>
      <c r="AA38" s="20">
        <v>12000280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31665270</v>
      </c>
      <c r="F39" s="22">
        <v>31665270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15832638</v>
      </c>
      <c r="Y39" s="22">
        <v>-15832638</v>
      </c>
      <c r="Z39" s="23">
        <v>-100</v>
      </c>
      <c r="AA39" s="20">
        <v>31665270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15919726</v>
      </c>
      <c r="F40" s="22">
        <v>15919726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7959864</v>
      </c>
      <c r="Y40" s="22">
        <v>-7959864</v>
      </c>
      <c r="Z40" s="23">
        <v>-100</v>
      </c>
      <c r="AA40" s="20">
        <v>15919726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8101965</v>
      </c>
      <c r="F42" s="22">
        <v>8101965</v>
      </c>
      <c r="G42" s="22"/>
      <c r="H42" s="22">
        <v>7833</v>
      </c>
      <c r="I42" s="22">
        <v>3871</v>
      </c>
      <c r="J42" s="22">
        <v>11704</v>
      </c>
      <c r="K42" s="22">
        <v>1465</v>
      </c>
      <c r="L42" s="22">
        <v>43800</v>
      </c>
      <c r="M42" s="22">
        <v>6858</v>
      </c>
      <c r="N42" s="22">
        <v>52123</v>
      </c>
      <c r="O42" s="22"/>
      <c r="P42" s="22"/>
      <c r="Q42" s="22"/>
      <c r="R42" s="22"/>
      <c r="S42" s="22"/>
      <c r="T42" s="22"/>
      <c r="U42" s="22"/>
      <c r="V42" s="22"/>
      <c r="W42" s="22">
        <v>63827</v>
      </c>
      <c r="X42" s="22">
        <v>2452848</v>
      </c>
      <c r="Y42" s="22">
        <v>-2389021</v>
      </c>
      <c r="Z42" s="23">
        <v>-97.3978412033685</v>
      </c>
      <c r="AA42" s="20">
        <v>8101965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774219</v>
      </c>
      <c r="F45" s="22">
        <v>774219</v>
      </c>
      <c r="G45" s="22"/>
      <c r="H45" s="22">
        <v>16948</v>
      </c>
      <c r="I45" s="22">
        <v>16513</v>
      </c>
      <c r="J45" s="22">
        <v>33461</v>
      </c>
      <c r="K45" s="22">
        <v>12281</v>
      </c>
      <c r="L45" s="22">
        <v>16429</v>
      </c>
      <c r="M45" s="22">
        <v>14339</v>
      </c>
      <c r="N45" s="22">
        <v>43049</v>
      </c>
      <c r="O45" s="22"/>
      <c r="P45" s="22"/>
      <c r="Q45" s="22"/>
      <c r="R45" s="22"/>
      <c r="S45" s="22"/>
      <c r="T45" s="22"/>
      <c r="U45" s="22"/>
      <c r="V45" s="22"/>
      <c r="W45" s="22">
        <v>76510</v>
      </c>
      <c r="X45" s="22">
        <v>387114</v>
      </c>
      <c r="Y45" s="22">
        <v>-310604</v>
      </c>
      <c r="Z45" s="23">
        <v>-80.235796173736944</v>
      </c>
      <c r="AA45" s="20">
        <v>774219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90660998</v>
      </c>
      <c r="F48" s="31">
        <f t="shared" si="1"/>
        <v>90660998</v>
      </c>
      <c r="G48" s="31">
        <f t="shared" si="1"/>
        <v>0</v>
      </c>
      <c r="H48" s="31">
        <f t="shared" si="1"/>
        <v>1833420</v>
      </c>
      <c r="I48" s="31">
        <f t="shared" si="1"/>
        <v>1613329</v>
      </c>
      <c r="J48" s="31">
        <f t="shared" si="1"/>
        <v>3446749</v>
      </c>
      <c r="K48" s="31">
        <f t="shared" si="1"/>
        <v>935213</v>
      </c>
      <c r="L48" s="31">
        <f t="shared" si="1"/>
        <v>2176169</v>
      </c>
      <c r="M48" s="31">
        <f t="shared" si="1"/>
        <v>2418350</v>
      </c>
      <c r="N48" s="31">
        <f t="shared" si="1"/>
        <v>5529732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8976481</v>
      </c>
      <c r="X48" s="31">
        <f t="shared" si="1"/>
        <v>46159392</v>
      </c>
      <c r="Y48" s="31">
        <f t="shared" si="1"/>
        <v>-37182911</v>
      </c>
      <c r="Z48" s="32">
        <f>+IF(X48&lt;&gt;0,+(Y48/X48)*100,0)</f>
        <v>-80.553294549460276</v>
      </c>
      <c r="AA48" s="29">
        <f>SUM(AA35:AA47)</f>
        <v>90660998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-61904905</v>
      </c>
      <c r="F49" s="41">
        <f t="shared" si="2"/>
        <v>-61904905</v>
      </c>
      <c r="G49" s="41">
        <f t="shared" si="2"/>
        <v>0</v>
      </c>
      <c r="H49" s="41">
        <f t="shared" si="2"/>
        <v>3703645</v>
      </c>
      <c r="I49" s="41">
        <f t="shared" si="2"/>
        <v>3951011</v>
      </c>
      <c r="J49" s="41">
        <f t="shared" si="2"/>
        <v>7654656</v>
      </c>
      <c r="K49" s="41">
        <f t="shared" si="2"/>
        <v>4565743</v>
      </c>
      <c r="L49" s="41">
        <f t="shared" si="2"/>
        <v>3474023</v>
      </c>
      <c r="M49" s="41">
        <f t="shared" si="2"/>
        <v>3307649</v>
      </c>
      <c r="N49" s="41">
        <f t="shared" si="2"/>
        <v>11347415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19002071</v>
      </c>
      <c r="X49" s="41">
        <f t="shared" si="2"/>
        <v>-30899788</v>
      </c>
      <c r="Y49" s="41">
        <f t="shared" si="2"/>
        <v>49901859</v>
      </c>
      <c r="Z49" s="42">
        <f>+IF(X49&lt;&gt;0,+(Y49/X49)*100,0)</f>
        <v>-161.49579731744439</v>
      </c>
      <c r="AA49" s="39">
        <f>+AA33-AA48</f>
        <v>-61904905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12384000</v>
      </c>
      <c r="F50" s="22">
        <v>12384000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6192000</v>
      </c>
      <c r="Y50" s="22">
        <v>-6192000</v>
      </c>
      <c r="Z50" s="23">
        <v>-100</v>
      </c>
      <c r="AA50" s="20">
        <v>12384000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-49520905</v>
      </c>
      <c r="F52" s="50">
        <f t="shared" si="3"/>
        <v>-49520905</v>
      </c>
      <c r="G52" s="50">
        <f t="shared" si="3"/>
        <v>0</v>
      </c>
      <c r="H52" s="50">
        <f t="shared" si="3"/>
        <v>3703645</v>
      </c>
      <c r="I52" s="50">
        <f t="shared" si="3"/>
        <v>3951011</v>
      </c>
      <c r="J52" s="50">
        <f t="shared" si="3"/>
        <v>7654656</v>
      </c>
      <c r="K52" s="50">
        <f t="shared" si="3"/>
        <v>4565743</v>
      </c>
      <c r="L52" s="50">
        <f t="shared" si="3"/>
        <v>3474023</v>
      </c>
      <c r="M52" s="50">
        <f t="shared" si="3"/>
        <v>3307649</v>
      </c>
      <c r="N52" s="50">
        <f t="shared" si="3"/>
        <v>11347415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19002071</v>
      </c>
      <c r="X52" s="50">
        <f t="shared" si="3"/>
        <v>-24707788</v>
      </c>
      <c r="Y52" s="50">
        <f t="shared" si="3"/>
        <v>43709859</v>
      </c>
      <c r="Z52" s="51">
        <f>+IF(X52&lt;&gt;0,+(Y52/X52)*100,0)</f>
        <v>-176.90721241415866</v>
      </c>
      <c r="AA52" s="48">
        <f>SUM(AA49:AA51)</f>
        <v>-49520905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-49520905</v>
      </c>
      <c r="F54" s="56">
        <f t="shared" si="4"/>
        <v>-49520905</v>
      </c>
      <c r="G54" s="56">
        <f t="shared" si="4"/>
        <v>0</v>
      </c>
      <c r="H54" s="56">
        <f t="shared" si="4"/>
        <v>3703645</v>
      </c>
      <c r="I54" s="56">
        <f t="shared" si="4"/>
        <v>3951011</v>
      </c>
      <c r="J54" s="56">
        <f t="shared" si="4"/>
        <v>7654656</v>
      </c>
      <c r="K54" s="56">
        <f t="shared" si="4"/>
        <v>4565743</v>
      </c>
      <c r="L54" s="56">
        <f t="shared" si="4"/>
        <v>3474023</v>
      </c>
      <c r="M54" s="56">
        <f t="shared" si="4"/>
        <v>3307649</v>
      </c>
      <c r="N54" s="56">
        <f t="shared" si="4"/>
        <v>11347415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19002071</v>
      </c>
      <c r="X54" s="56">
        <f t="shared" si="4"/>
        <v>-24707788</v>
      </c>
      <c r="Y54" s="56">
        <f t="shared" si="4"/>
        <v>43709859</v>
      </c>
      <c r="Z54" s="57">
        <f>+IF(X54&lt;&gt;0,+(Y54/X54)*100,0)</f>
        <v>-176.90721241415866</v>
      </c>
      <c r="AA54" s="54">
        <f>+AA52-AA53</f>
        <v>-49520905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-49520905</v>
      </c>
      <c r="F57" s="50">
        <f t="shared" si="5"/>
        <v>-49520905</v>
      </c>
      <c r="G57" s="50">
        <f t="shared" si="5"/>
        <v>0</v>
      </c>
      <c r="H57" s="50">
        <f t="shared" si="5"/>
        <v>3703645</v>
      </c>
      <c r="I57" s="50">
        <f t="shared" si="5"/>
        <v>3951011</v>
      </c>
      <c r="J57" s="50">
        <f t="shared" si="5"/>
        <v>7654656</v>
      </c>
      <c r="K57" s="50">
        <f t="shared" si="5"/>
        <v>4565743</v>
      </c>
      <c r="L57" s="50">
        <f t="shared" si="5"/>
        <v>3474023</v>
      </c>
      <c r="M57" s="50">
        <f t="shared" si="5"/>
        <v>3307649</v>
      </c>
      <c r="N57" s="50">
        <f t="shared" si="5"/>
        <v>11347415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19002071</v>
      </c>
      <c r="X57" s="50">
        <f t="shared" si="5"/>
        <v>-24707788</v>
      </c>
      <c r="Y57" s="50">
        <f t="shared" si="5"/>
        <v>43709859</v>
      </c>
      <c r="Z57" s="51">
        <f>+IF(X57&lt;&gt;0,+(Y57/X57)*100,0)</f>
        <v>-176.90721241415866</v>
      </c>
      <c r="AA57" s="48">
        <f>SUM(AA54:AA56)</f>
        <v>-49520905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-49520905</v>
      </c>
      <c r="F60" s="67">
        <f t="shared" si="6"/>
        <v>-49520905</v>
      </c>
      <c r="G60" s="67">
        <f t="shared" si="6"/>
        <v>0</v>
      </c>
      <c r="H60" s="67">
        <f t="shared" si="6"/>
        <v>3703645</v>
      </c>
      <c r="I60" s="67">
        <f t="shared" si="6"/>
        <v>3951011</v>
      </c>
      <c r="J60" s="67">
        <f t="shared" si="6"/>
        <v>7654656</v>
      </c>
      <c r="K60" s="67">
        <f t="shared" si="6"/>
        <v>4565743</v>
      </c>
      <c r="L60" s="67">
        <f t="shared" si="6"/>
        <v>3474023</v>
      </c>
      <c r="M60" s="67">
        <f t="shared" si="6"/>
        <v>3307649</v>
      </c>
      <c r="N60" s="67">
        <f t="shared" si="6"/>
        <v>11347415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19002071</v>
      </c>
      <c r="X60" s="67">
        <f t="shared" si="6"/>
        <v>-24707788</v>
      </c>
      <c r="Y60" s="67">
        <f t="shared" si="6"/>
        <v>43709859</v>
      </c>
      <c r="Z60" s="68">
        <f>+IF(X60&lt;&gt;0,+(Y60/X60)*100,0)</f>
        <v>-176.90721241415866</v>
      </c>
      <c r="AA60" s="65">
        <f>SUM(AA57:AA59)</f>
        <v>-49520905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164103106</v>
      </c>
      <c r="D7" s="20"/>
      <c r="E7" s="21">
        <v>204037635</v>
      </c>
      <c r="F7" s="22">
        <v>204037635</v>
      </c>
      <c r="G7" s="22">
        <v>13231750</v>
      </c>
      <c r="H7" s="22">
        <v>13760080</v>
      </c>
      <c r="I7" s="22">
        <v>13665939</v>
      </c>
      <c r="J7" s="22">
        <v>40657769</v>
      </c>
      <c r="K7" s="22">
        <v>7900854</v>
      </c>
      <c r="L7" s="22">
        <v>15042380</v>
      </c>
      <c r="M7" s="22">
        <v>15791561</v>
      </c>
      <c r="N7" s="22">
        <v>38734795</v>
      </c>
      <c r="O7" s="22"/>
      <c r="P7" s="22"/>
      <c r="Q7" s="22"/>
      <c r="R7" s="22"/>
      <c r="S7" s="22"/>
      <c r="T7" s="22"/>
      <c r="U7" s="22"/>
      <c r="V7" s="22"/>
      <c r="W7" s="22">
        <v>79392564</v>
      </c>
      <c r="X7" s="22">
        <v>102018786</v>
      </c>
      <c r="Y7" s="22">
        <v>-22626222</v>
      </c>
      <c r="Z7" s="23">
        <v>-22.178485832991583</v>
      </c>
      <c r="AA7" s="20">
        <v>204037635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45778223</v>
      </c>
      <c r="D13" s="20"/>
      <c r="E13" s="21">
        <v>40570310</v>
      </c>
      <c r="F13" s="22">
        <v>40570310</v>
      </c>
      <c r="G13" s="22">
        <v>4168225</v>
      </c>
      <c r="H13" s="22">
        <v>4060493</v>
      </c>
      <c r="I13" s="22">
        <v>4050147</v>
      </c>
      <c r="J13" s="22">
        <v>12278865</v>
      </c>
      <c r="K13" s="22">
        <v>3447224</v>
      </c>
      <c r="L13" s="22">
        <v>4026777</v>
      </c>
      <c r="M13" s="22">
        <v>4176162</v>
      </c>
      <c r="N13" s="22">
        <v>11650163</v>
      </c>
      <c r="O13" s="22"/>
      <c r="P13" s="22"/>
      <c r="Q13" s="22"/>
      <c r="R13" s="22"/>
      <c r="S13" s="22"/>
      <c r="T13" s="22"/>
      <c r="U13" s="22"/>
      <c r="V13" s="22"/>
      <c r="W13" s="22">
        <v>23929028</v>
      </c>
      <c r="X13" s="22">
        <v>20285154</v>
      </c>
      <c r="Y13" s="22">
        <v>3643874</v>
      </c>
      <c r="Z13" s="23">
        <v>17.963255294980755</v>
      </c>
      <c r="AA13" s="20">
        <v>40570310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321054</v>
      </c>
      <c r="F17" s="22">
        <v>321054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160524</v>
      </c>
      <c r="Y17" s="22">
        <v>-160524</v>
      </c>
      <c r="Z17" s="23">
        <v>-100</v>
      </c>
      <c r="AA17" s="20">
        <v>321054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28364050</v>
      </c>
      <c r="D26" s="20"/>
      <c r="E26" s="21">
        <v>43397550</v>
      </c>
      <c r="F26" s="22">
        <v>43397550</v>
      </c>
      <c r="G26" s="22">
        <v>13684330</v>
      </c>
      <c r="H26" s="22">
        <v>648010</v>
      </c>
      <c r="I26" s="22"/>
      <c r="J26" s="22">
        <v>14332340</v>
      </c>
      <c r="K26" s="22"/>
      <c r="L26" s="22"/>
      <c r="M26" s="22">
        <v>11080520</v>
      </c>
      <c r="N26" s="22">
        <v>11080520</v>
      </c>
      <c r="O26" s="22"/>
      <c r="P26" s="22"/>
      <c r="Q26" s="22"/>
      <c r="R26" s="22"/>
      <c r="S26" s="22"/>
      <c r="T26" s="22"/>
      <c r="U26" s="22"/>
      <c r="V26" s="22"/>
      <c r="W26" s="22">
        <v>25412860</v>
      </c>
      <c r="X26" s="22">
        <v>21698772</v>
      </c>
      <c r="Y26" s="22">
        <v>3714088</v>
      </c>
      <c r="Z26" s="23">
        <v>17.11658152820814</v>
      </c>
      <c r="AA26" s="20">
        <v>43397550</v>
      </c>
    </row>
    <row r="27" spans="1:27" x14ac:dyDescent="0.25">
      <c r="A27" s="19" t="s">
        <v>40</v>
      </c>
      <c r="B27" s="15" t="s">
        <v>32</v>
      </c>
      <c r="C27" s="20">
        <v>260923</v>
      </c>
      <c r="D27" s="20"/>
      <c r="E27" s="21">
        <v>200000</v>
      </c>
      <c r="F27" s="22">
        <v>200000</v>
      </c>
      <c r="G27" s="22">
        <v>21914</v>
      </c>
      <c r="H27" s="22">
        <v>22190</v>
      </c>
      <c r="I27" s="22">
        <v>22432</v>
      </c>
      <c r="J27" s="22">
        <v>66536</v>
      </c>
      <c r="K27" s="22">
        <v>22684</v>
      </c>
      <c r="L27" s="22">
        <v>23031</v>
      </c>
      <c r="M27" s="22">
        <v>23322</v>
      </c>
      <c r="N27" s="22">
        <v>69037</v>
      </c>
      <c r="O27" s="22"/>
      <c r="P27" s="22"/>
      <c r="Q27" s="22"/>
      <c r="R27" s="22"/>
      <c r="S27" s="22"/>
      <c r="T27" s="22"/>
      <c r="U27" s="22"/>
      <c r="V27" s="22"/>
      <c r="W27" s="22">
        <v>135573</v>
      </c>
      <c r="X27" s="22">
        <v>99996</v>
      </c>
      <c r="Y27" s="22">
        <v>35577</v>
      </c>
      <c r="Z27" s="23">
        <v>35.578423136925473</v>
      </c>
      <c r="AA27" s="20">
        <v>200000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442537</v>
      </c>
      <c r="D29" s="20"/>
      <c r="E29" s="21">
        <v>350000</v>
      </c>
      <c r="F29" s="22">
        <v>350000</v>
      </c>
      <c r="G29" s="22">
        <v>38627</v>
      </c>
      <c r="H29" s="22">
        <v>38702</v>
      </c>
      <c r="I29" s="22">
        <v>38702</v>
      </c>
      <c r="J29" s="22">
        <v>116031</v>
      </c>
      <c r="K29" s="22">
        <v>38790</v>
      </c>
      <c r="L29" s="22">
        <v>38715</v>
      </c>
      <c r="M29" s="22">
        <v>38715</v>
      </c>
      <c r="N29" s="22">
        <v>116220</v>
      </c>
      <c r="O29" s="22"/>
      <c r="P29" s="22"/>
      <c r="Q29" s="22"/>
      <c r="R29" s="22"/>
      <c r="S29" s="22"/>
      <c r="T29" s="22"/>
      <c r="U29" s="22"/>
      <c r="V29" s="22"/>
      <c r="W29" s="22">
        <v>232251</v>
      </c>
      <c r="X29" s="22">
        <v>174996</v>
      </c>
      <c r="Y29" s="22">
        <v>57255</v>
      </c>
      <c r="Z29" s="23">
        <v>32.717890694644446</v>
      </c>
      <c r="AA29" s="20">
        <v>350000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238948839</v>
      </c>
      <c r="D33" s="29">
        <f t="shared" ref="D33:Y33" si="0">SUM(D6:D32)</f>
        <v>0</v>
      </c>
      <c r="E33" s="30">
        <f t="shared" si="0"/>
        <v>288876549</v>
      </c>
      <c r="F33" s="31">
        <f t="shared" si="0"/>
        <v>288876549</v>
      </c>
      <c r="G33" s="31">
        <f t="shared" si="0"/>
        <v>31144846</v>
      </c>
      <c r="H33" s="31">
        <f t="shared" si="0"/>
        <v>18529475</v>
      </c>
      <c r="I33" s="31">
        <f t="shared" si="0"/>
        <v>17777220</v>
      </c>
      <c r="J33" s="31">
        <f t="shared" si="0"/>
        <v>67451541</v>
      </c>
      <c r="K33" s="31">
        <f t="shared" si="0"/>
        <v>11409552</v>
      </c>
      <c r="L33" s="31">
        <f t="shared" si="0"/>
        <v>19130903</v>
      </c>
      <c r="M33" s="31">
        <f t="shared" si="0"/>
        <v>31110280</v>
      </c>
      <c r="N33" s="31">
        <f t="shared" si="0"/>
        <v>61650735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129102276</v>
      </c>
      <c r="X33" s="31">
        <f t="shared" si="0"/>
        <v>144438228</v>
      </c>
      <c r="Y33" s="31">
        <f t="shared" si="0"/>
        <v>-15335952</v>
      </c>
      <c r="Z33" s="32">
        <f>+IF(X33&lt;&gt;0,+(Y33/X33)*100,0)</f>
        <v>-10.617654489641067</v>
      </c>
      <c r="AA33" s="29">
        <f>SUM(AA6:AA32)</f>
        <v>288876549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26178834</v>
      </c>
      <c r="D35" s="20"/>
      <c r="E35" s="21">
        <v>27427855</v>
      </c>
      <c r="F35" s="22">
        <v>27427855</v>
      </c>
      <c r="G35" s="22">
        <v>2669325</v>
      </c>
      <c r="H35" s="22">
        <v>2245951</v>
      </c>
      <c r="I35" s="22">
        <v>2273128</v>
      </c>
      <c r="J35" s="22">
        <v>7188404</v>
      </c>
      <c r="K35" s="22">
        <v>2300834</v>
      </c>
      <c r="L35" s="22">
        <v>2731522</v>
      </c>
      <c r="M35" s="22">
        <v>2421943</v>
      </c>
      <c r="N35" s="22">
        <v>7454299</v>
      </c>
      <c r="O35" s="22"/>
      <c r="P35" s="22"/>
      <c r="Q35" s="22"/>
      <c r="R35" s="22"/>
      <c r="S35" s="22"/>
      <c r="T35" s="22"/>
      <c r="U35" s="22"/>
      <c r="V35" s="22"/>
      <c r="W35" s="22">
        <v>14642703</v>
      </c>
      <c r="X35" s="22">
        <v>13714014</v>
      </c>
      <c r="Y35" s="22">
        <v>928689</v>
      </c>
      <c r="Z35" s="23">
        <v>6.7718247917786867</v>
      </c>
      <c r="AA35" s="20">
        <v>27427855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13579005</v>
      </c>
      <c r="D38" s="20"/>
      <c r="E38" s="21">
        <v>20687890</v>
      </c>
      <c r="F38" s="22">
        <v>20687890</v>
      </c>
      <c r="G38" s="22">
        <v>1050453</v>
      </c>
      <c r="H38" s="22">
        <v>1759758</v>
      </c>
      <c r="I38" s="22">
        <v>1483720</v>
      </c>
      <c r="J38" s="22">
        <v>4293931</v>
      </c>
      <c r="K38" s="22">
        <v>4342225</v>
      </c>
      <c r="L38" s="22">
        <v>3715197</v>
      </c>
      <c r="M38" s="22">
        <v>2410115</v>
      </c>
      <c r="N38" s="22">
        <v>10467537</v>
      </c>
      <c r="O38" s="22"/>
      <c r="P38" s="22"/>
      <c r="Q38" s="22"/>
      <c r="R38" s="22"/>
      <c r="S38" s="22"/>
      <c r="T38" s="22"/>
      <c r="U38" s="22"/>
      <c r="V38" s="22"/>
      <c r="W38" s="22">
        <v>14761468</v>
      </c>
      <c r="X38" s="22">
        <v>10343958</v>
      </c>
      <c r="Y38" s="22">
        <v>4417510</v>
      </c>
      <c r="Z38" s="23">
        <v>42.706186548707954</v>
      </c>
      <c r="AA38" s="20">
        <v>20687890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40000000</v>
      </c>
      <c r="F39" s="22">
        <v>40000000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20000004</v>
      </c>
      <c r="Y39" s="22">
        <v>-20000004</v>
      </c>
      <c r="Z39" s="23">
        <v>-100</v>
      </c>
      <c r="AA39" s="20">
        <v>40000000</v>
      </c>
    </row>
    <row r="40" spans="1:27" x14ac:dyDescent="0.25">
      <c r="A40" s="19" t="s">
        <v>66</v>
      </c>
      <c r="B40" s="15" t="s">
        <v>32</v>
      </c>
      <c r="C40" s="20">
        <v>17688736</v>
      </c>
      <c r="D40" s="20"/>
      <c r="E40" s="21">
        <v>1420681</v>
      </c>
      <c r="F40" s="22">
        <v>1420681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710370</v>
      </c>
      <c r="Y40" s="22">
        <v>-710370</v>
      </c>
      <c r="Z40" s="23">
        <v>-100</v>
      </c>
      <c r="AA40" s="20">
        <v>1420681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14611465</v>
      </c>
      <c r="D42" s="20"/>
      <c r="E42" s="21">
        <v>24862008</v>
      </c>
      <c r="F42" s="22">
        <v>24862008</v>
      </c>
      <c r="G42" s="22">
        <v>395963</v>
      </c>
      <c r="H42" s="22">
        <v>327926</v>
      </c>
      <c r="I42" s="22">
        <v>9178718</v>
      </c>
      <c r="J42" s="22">
        <v>9902607</v>
      </c>
      <c r="K42" s="22">
        <v>5340042</v>
      </c>
      <c r="L42" s="22">
        <v>946061</v>
      </c>
      <c r="M42" s="22">
        <v>1168184</v>
      </c>
      <c r="N42" s="22">
        <v>7454287</v>
      </c>
      <c r="O42" s="22"/>
      <c r="P42" s="22"/>
      <c r="Q42" s="22"/>
      <c r="R42" s="22"/>
      <c r="S42" s="22"/>
      <c r="T42" s="22"/>
      <c r="U42" s="22"/>
      <c r="V42" s="22"/>
      <c r="W42" s="22">
        <v>17356894</v>
      </c>
      <c r="X42" s="22">
        <v>12431034</v>
      </c>
      <c r="Y42" s="22">
        <v>4925860</v>
      </c>
      <c r="Z42" s="23">
        <v>39.625505006260944</v>
      </c>
      <c r="AA42" s="20">
        <v>24862008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130472644</v>
      </c>
      <c r="D44" s="20"/>
      <c r="E44" s="21">
        <v>1261670</v>
      </c>
      <c r="F44" s="22">
        <v>1261670</v>
      </c>
      <c r="G44" s="22">
        <v>25998</v>
      </c>
      <c r="H44" s="22">
        <v>219231</v>
      </c>
      <c r="I44" s="22">
        <v>74498</v>
      </c>
      <c r="J44" s="22">
        <v>319727</v>
      </c>
      <c r="K44" s="22">
        <v>180191</v>
      </c>
      <c r="L44" s="22">
        <v>104107</v>
      </c>
      <c r="M44" s="22">
        <v>34322</v>
      </c>
      <c r="N44" s="22">
        <v>318620</v>
      </c>
      <c r="O44" s="22"/>
      <c r="P44" s="22"/>
      <c r="Q44" s="22"/>
      <c r="R44" s="22"/>
      <c r="S44" s="22"/>
      <c r="T44" s="22"/>
      <c r="U44" s="22"/>
      <c r="V44" s="22"/>
      <c r="W44" s="22">
        <v>638347</v>
      </c>
      <c r="X44" s="22">
        <v>630840</v>
      </c>
      <c r="Y44" s="22">
        <v>7507</v>
      </c>
      <c r="Z44" s="23">
        <v>1.1900006340752012</v>
      </c>
      <c r="AA44" s="20">
        <v>1261670</v>
      </c>
    </row>
    <row r="45" spans="1:27" x14ac:dyDescent="0.25">
      <c r="A45" s="19" t="s">
        <v>70</v>
      </c>
      <c r="B45" s="15" t="s">
        <v>32</v>
      </c>
      <c r="C45" s="20">
        <v>13090168</v>
      </c>
      <c r="D45" s="20"/>
      <c r="E45" s="21">
        <v>10513717</v>
      </c>
      <c r="F45" s="22">
        <v>10513717</v>
      </c>
      <c r="G45" s="22">
        <v>27363</v>
      </c>
      <c r="H45" s="22">
        <v>909120</v>
      </c>
      <c r="I45" s="22">
        <v>2114034</v>
      </c>
      <c r="J45" s="22">
        <v>3050517</v>
      </c>
      <c r="K45" s="22">
        <v>1923794</v>
      </c>
      <c r="L45" s="22">
        <v>708442</v>
      </c>
      <c r="M45" s="22">
        <v>382740</v>
      </c>
      <c r="N45" s="22">
        <v>3014976</v>
      </c>
      <c r="O45" s="22"/>
      <c r="P45" s="22"/>
      <c r="Q45" s="22"/>
      <c r="R45" s="22"/>
      <c r="S45" s="22"/>
      <c r="T45" s="22"/>
      <c r="U45" s="22"/>
      <c r="V45" s="22"/>
      <c r="W45" s="22">
        <v>6065493</v>
      </c>
      <c r="X45" s="22">
        <v>5256906</v>
      </c>
      <c r="Y45" s="22">
        <v>808587</v>
      </c>
      <c r="Z45" s="23">
        <v>15.381423978286849</v>
      </c>
      <c r="AA45" s="20">
        <v>10513717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63046</v>
      </c>
      <c r="F46" s="22">
        <v>63046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31524</v>
      </c>
      <c r="Y46" s="22">
        <v>-31524</v>
      </c>
      <c r="Z46" s="23">
        <v>-100</v>
      </c>
      <c r="AA46" s="20">
        <v>63046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215620852</v>
      </c>
      <c r="D48" s="29">
        <f t="shared" ref="D48:Y48" si="1">SUM(D35:D47)</f>
        <v>0</v>
      </c>
      <c r="E48" s="30">
        <f t="shared" si="1"/>
        <v>126236867</v>
      </c>
      <c r="F48" s="31">
        <f t="shared" si="1"/>
        <v>126236867</v>
      </c>
      <c r="G48" s="31">
        <f t="shared" si="1"/>
        <v>4169102</v>
      </c>
      <c r="H48" s="31">
        <f t="shared" si="1"/>
        <v>5461986</v>
      </c>
      <c r="I48" s="31">
        <f t="shared" si="1"/>
        <v>15124098</v>
      </c>
      <c r="J48" s="31">
        <f t="shared" si="1"/>
        <v>24755186</v>
      </c>
      <c r="K48" s="31">
        <f t="shared" si="1"/>
        <v>14087086</v>
      </c>
      <c r="L48" s="31">
        <f t="shared" si="1"/>
        <v>8205329</v>
      </c>
      <c r="M48" s="31">
        <f t="shared" si="1"/>
        <v>6417304</v>
      </c>
      <c r="N48" s="31">
        <f t="shared" si="1"/>
        <v>28709719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53464905</v>
      </c>
      <c r="X48" s="31">
        <f t="shared" si="1"/>
        <v>63118650</v>
      </c>
      <c r="Y48" s="31">
        <f t="shared" si="1"/>
        <v>-9653745</v>
      </c>
      <c r="Z48" s="32">
        <f>+IF(X48&lt;&gt;0,+(Y48/X48)*100,0)</f>
        <v>-15.294599932032767</v>
      </c>
      <c r="AA48" s="29">
        <f>SUM(AA35:AA47)</f>
        <v>126236867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23327987</v>
      </c>
      <c r="D49" s="39">
        <f t="shared" si="2"/>
        <v>0</v>
      </c>
      <c r="E49" s="40">
        <f t="shared" si="2"/>
        <v>162639682</v>
      </c>
      <c r="F49" s="41">
        <f t="shared" si="2"/>
        <v>162639682</v>
      </c>
      <c r="G49" s="41">
        <f t="shared" si="2"/>
        <v>26975744</v>
      </c>
      <c r="H49" s="41">
        <f t="shared" si="2"/>
        <v>13067489</v>
      </c>
      <c r="I49" s="41">
        <f t="shared" si="2"/>
        <v>2653122</v>
      </c>
      <c r="J49" s="41">
        <f t="shared" si="2"/>
        <v>42696355</v>
      </c>
      <c r="K49" s="41">
        <f t="shared" si="2"/>
        <v>-2677534</v>
      </c>
      <c r="L49" s="41">
        <f t="shared" si="2"/>
        <v>10925574</v>
      </c>
      <c r="M49" s="41">
        <f t="shared" si="2"/>
        <v>24692976</v>
      </c>
      <c r="N49" s="41">
        <f t="shared" si="2"/>
        <v>32941016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75637371</v>
      </c>
      <c r="X49" s="41">
        <f t="shared" si="2"/>
        <v>81319578</v>
      </c>
      <c r="Y49" s="41">
        <f t="shared" si="2"/>
        <v>-5682207</v>
      </c>
      <c r="Z49" s="42">
        <f>+IF(X49&lt;&gt;0,+(Y49/X49)*100,0)</f>
        <v>-6.9875018288953736</v>
      </c>
      <c r="AA49" s="39">
        <f>+AA33-AA48</f>
        <v>162639682</v>
      </c>
    </row>
    <row r="50" spans="1:27" x14ac:dyDescent="0.25">
      <c r="A50" s="43" t="s">
        <v>75</v>
      </c>
      <c r="B50" s="15" t="s">
        <v>32</v>
      </c>
      <c r="C50" s="20">
        <v>2665916</v>
      </c>
      <c r="D50" s="20"/>
      <c r="E50" s="21">
        <v>17595000</v>
      </c>
      <c r="F50" s="22">
        <v>17595000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8797500</v>
      </c>
      <c r="Y50" s="22">
        <v>-8797500</v>
      </c>
      <c r="Z50" s="23">
        <v>-100</v>
      </c>
      <c r="AA50" s="20">
        <v>17595000</v>
      </c>
    </row>
    <row r="51" spans="1:27" x14ac:dyDescent="0.25">
      <c r="A51" s="43" t="s">
        <v>76</v>
      </c>
      <c r="B51" s="15" t="s">
        <v>32</v>
      </c>
      <c r="C51" s="44">
        <v>5539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25999442</v>
      </c>
      <c r="D52" s="48">
        <f t="shared" si="3"/>
        <v>0</v>
      </c>
      <c r="E52" s="49">
        <f t="shared" si="3"/>
        <v>180234682</v>
      </c>
      <c r="F52" s="50">
        <f t="shared" si="3"/>
        <v>180234682</v>
      </c>
      <c r="G52" s="50">
        <f t="shared" si="3"/>
        <v>26975744</v>
      </c>
      <c r="H52" s="50">
        <f t="shared" si="3"/>
        <v>13067489</v>
      </c>
      <c r="I52" s="50">
        <f t="shared" si="3"/>
        <v>2653122</v>
      </c>
      <c r="J52" s="50">
        <f t="shared" si="3"/>
        <v>42696355</v>
      </c>
      <c r="K52" s="50">
        <f t="shared" si="3"/>
        <v>-2677534</v>
      </c>
      <c r="L52" s="50">
        <f t="shared" si="3"/>
        <v>10925574</v>
      </c>
      <c r="M52" s="50">
        <f t="shared" si="3"/>
        <v>24692976</v>
      </c>
      <c r="N52" s="50">
        <f t="shared" si="3"/>
        <v>32941016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75637371</v>
      </c>
      <c r="X52" s="50">
        <f t="shared" si="3"/>
        <v>90117078</v>
      </c>
      <c r="Y52" s="50">
        <f t="shared" si="3"/>
        <v>-14479707</v>
      </c>
      <c r="Z52" s="51">
        <f>+IF(X52&lt;&gt;0,+(Y52/X52)*100,0)</f>
        <v>-16.067661448144158</v>
      </c>
      <c r="AA52" s="48">
        <f>SUM(AA49:AA51)</f>
        <v>180234682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25999442</v>
      </c>
      <c r="D54" s="54">
        <f>+D52-D53</f>
        <v>0</v>
      </c>
      <c r="E54" s="55">
        <f t="shared" si="4"/>
        <v>180234682</v>
      </c>
      <c r="F54" s="56">
        <f t="shared" si="4"/>
        <v>180234682</v>
      </c>
      <c r="G54" s="56">
        <f t="shared" si="4"/>
        <v>26975744</v>
      </c>
      <c r="H54" s="56">
        <f t="shared" si="4"/>
        <v>13067489</v>
      </c>
      <c r="I54" s="56">
        <f t="shared" si="4"/>
        <v>2653122</v>
      </c>
      <c r="J54" s="56">
        <f t="shared" si="4"/>
        <v>42696355</v>
      </c>
      <c r="K54" s="56">
        <f t="shared" si="4"/>
        <v>-2677534</v>
      </c>
      <c r="L54" s="56">
        <f t="shared" si="4"/>
        <v>10925574</v>
      </c>
      <c r="M54" s="56">
        <f t="shared" si="4"/>
        <v>24692976</v>
      </c>
      <c r="N54" s="56">
        <f t="shared" si="4"/>
        <v>32941016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75637371</v>
      </c>
      <c r="X54" s="56">
        <f t="shared" si="4"/>
        <v>90117078</v>
      </c>
      <c r="Y54" s="56">
        <f t="shared" si="4"/>
        <v>-14479707</v>
      </c>
      <c r="Z54" s="57">
        <f>+IF(X54&lt;&gt;0,+(Y54/X54)*100,0)</f>
        <v>-16.067661448144158</v>
      </c>
      <c r="AA54" s="54">
        <f>+AA52-AA53</f>
        <v>180234682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25999442</v>
      </c>
      <c r="D57" s="48">
        <f>SUM(D54:D56)</f>
        <v>0</v>
      </c>
      <c r="E57" s="49">
        <f t="shared" si="5"/>
        <v>180234682</v>
      </c>
      <c r="F57" s="50">
        <f t="shared" si="5"/>
        <v>180234682</v>
      </c>
      <c r="G57" s="50">
        <f t="shared" si="5"/>
        <v>26975744</v>
      </c>
      <c r="H57" s="50">
        <f t="shared" si="5"/>
        <v>13067489</v>
      </c>
      <c r="I57" s="50">
        <f t="shared" si="5"/>
        <v>2653122</v>
      </c>
      <c r="J57" s="50">
        <f t="shared" si="5"/>
        <v>42696355</v>
      </c>
      <c r="K57" s="50">
        <f t="shared" si="5"/>
        <v>-2677534</v>
      </c>
      <c r="L57" s="50">
        <f t="shared" si="5"/>
        <v>10925574</v>
      </c>
      <c r="M57" s="50">
        <f t="shared" si="5"/>
        <v>24692976</v>
      </c>
      <c r="N57" s="50">
        <f t="shared" si="5"/>
        <v>32941016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75637371</v>
      </c>
      <c r="X57" s="50">
        <f t="shared" si="5"/>
        <v>90117078</v>
      </c>
      <c r="Y57" s="50">
        <f t="shared" si="5"/>
        <v>-14479707</v>
      </c>
      <c r="Z57" s="51">
        <f>+IF(X57&lt;&gt;0,+(Y57/X57)*100,0)</f>
        <v>-16.067661448144158</v>
      </c>
      <c r="AA57" s="48">
        <f>SUM(AA54:AA56)</f>
        <v>180234682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25999442</v>
      </c>
      <c r="D60" s="65">
        <f>SUM(D57:D59)</f>
        <v>0</v>
      </c>
      <c r="E60" s="66">
        <f t="shared" si="6"/>
        <v>180234682</v>
      </c>
      <c r="F60" s="67">
        <f t="shared" si="6"/>
        <v>180234682</v>
      </c>
      <c r="G60" s="67">
        <f t="shared" si="6"/>
        <v>26975744</v>
      </c>
      <c r="H60" s="67">
        <f t="shared" si="6"/>
        <v>13067489</v>
      </c>
      <c r="I60" s="67">
        <f t="shared" si="6"/>
        <v>2653122</v>
      </c>
      <c r="J60" s="67">
        <f t="shared" si="6"/>
        <v>42696355</v>
      </c>
      <c r="K60" s="67">
        <f t="shared" si="6"/>
        <v>-2677534</v>
      </c>
      <c r="L60" s="67">
        <f t="shared" si="6"/>
        <v>10925574</v>
      </c>
      <c r="M60" s="67">
        <f t="shared" si="6"/>
        <v>24692976</v>
      </c>
      <c r="N60" s="67">
        <f t="shared" si="6"/>
        <v>32941016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75637371</v>
      </c>
      <c r="X60" s="67">
        <f t="shared" si="6"/>
        <v>90117078</v>
      </c>
      <c r="Y60" s="67">
        <f t="shared" si="6"/>
        <v>-14479707</v>
      </c>
      <c r="Z60" s="68">
        <f>+IF(X60&lt;&gt;0,+(Y60/X60)*100,0)</f>
        <v>-16.067661448144158</v>
      </c>
      <c r="AA60" s="65">
        <f>SUM(AA57:AA59)</f>
        <v>180234682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57363205</v>
      </c>
      <c r="D7" s="20"/>
      <c r="E7" s="21">
        <v>68990682</v>
      </c>
      <c r="F7" s="22">
        <v>68990682</v>
      </c>
      <c r="G7" s="22">
        <v>5205091</v>
      </c>
      <c r="H7" s="22">
        <v>7200969</v>
      </c>
      <c r="I7" s="22">
        <v>4095271</v>
      </c>
      <c r="J7" s="22">
        <v>16501331</v>
      </c>
      <c r="K7" s="22">
        <v>4199679</v>
      </c>
      <c r="L7" s="22">
        <v>4953970</v>
      </c>
      <c r="M7" s="22">
        <v>2886726</v>
      </c>
      <c r="N7" s="22">
        <v>12040375</v>
      </c>
      <c r="O7" s="22"/>
      <c r="P7" s="22"/>
      <c r="Q7" s="22"/>
      <c r="R7" s="22"/>
      <c r="S7" s="22"/>
      <c r="T7" s="22"/>
      <c r="U7" s="22"/>
      <c r="V7" s="22"/>
      <c r="W7" s="22">
        <v>28541706</v>
      </c>
      <c r="X7" s="22">
        <v>34495332</v>
      </c>
      <c r="Y7" s="22">
        <v>-5953626</v>
      </c>
      <c r="Z7" s="23">
        <v>-17.259222204326079</v>
      </c>
      <c r="AA7" s="20">
        <v>68990682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30337391</v>
      </c>
      <c r="D13" s="20"/>
      <c r="E13" s="21">
        <v>17373542</v>
      </c>
      <c r="F13" s="22">
        <v>17373542</v>
      </c>
      <c r="G13" s="22">
        <v>2387572</v>
      </c>
      <c r="H13" s="22">
        <v>2384302</v>
      </c>
      <c r="I13" s="22">
        <v>1395199</v>
      </c>
      <c r="J13" s="22">
        <v>6167073</v>
      </c>
      <c r="K13" s="22">
        <v>992568</v>
      </c>
      <c r="L13" s="22">
        <v>1052079</v>
      </c>
      <c r="M13" s="22">
        <v>1095271</v>
      </c>
      <c r="N13" s="22">
        <v>3139918</v>
      </c>
      <c r="O13" s="22"/>
      <c r="P13" s="22"/>
      <c r="Q13" s="22"/>
      <c r="R13" s="22"/>
      <c r="S13" s="22"/>
      <c r="T13" s="22"/>
      <c r="U13" s="22"/>
      <c r="V13" s="22"/>
      <c r="W13" s="22">
        <v>9306991</v>
      </c>
      <c r="X13" s="22">
        <v>8686770</v>
      </c>
      <c r="Y13" s="22">
        <v>620221</v>
      </c>
      <c r="Z13" s="23">
        <v>7.1398344839336145</v>
      </c>
      <c r="AA13" s="20">
        <v>17373542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11885800</v>
      </c>
      <c r="D26" s="20"/>
      <c r="E26" s="21">
        <v>15349456</v>
      </c>
      <c r="F26" s="22">
        <v>15349456</v>
      </c>
      <c r="G26" s="22">
        <v>6417671</v>
      </c>
      <c r="H26" s="22"/>
      <c r="I26" s="22"/>
      <c r="J26" s="22">
        <v>6417671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6417671</v>
      </c>
      <c r="X26" s="22">
        <v>7674726</v>
      </c>
      <c r="Y26" s="22">
        <v>-1257055</v>
      </c>
      <c r="Z26" s="23">
        <v>-16.379151516288658</v>
      </c>
      <c r="AA26" s="20">
        <v>15349456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99586396</v>
      </c>
      <c r="D33" s="29">
        <f t="shared" ref="D33:Y33" si="0">SUM(D6:D32)</f>
        <v>0</v>
      </c>
      <c r="E33" s="30">
        <f t="shared" si="0"/>
        <v>101713680</v>
      </c>
      <c r="F33" s="31">
        <f t="shared" si="0"/>
        <v>101713680</v>
      </c>
      <c r="G33" s="31">
        <f t="shared" si="0"/>
        <v>14010334</v>
      </c>
      <c r="H33" s="31">
        <f t="shared" si="0"/>
        <v>9585271</v>
      </c>
      <c r="I33" s="31">
        <f t="shared" si="0"/>
        <v>5490470</v>
      </c>
      <c r="J33" s="31">
        <f t="shared" si="0"/>
        <v>29086075</v>
      </c>
      <c r="K33" s="31">
        <f t="shared" si="0"/>
        <v>5192247</v>
      </c>
      <c r="L33" s="31">
        <f t="shared" si="0"/>
        <v>6006049</v>
      </c>
      <c r="M33" s="31">
        <f t="shared" si="0"/>
        <v>3981997</v>
      </c>
      <c r="N33" s="31">
        <f t="shared" si="0"/>
        <v>15180293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44266368</v>
      </c>
      <c r="X33" s="31">
        <f t="shared" si="0"/>
        <v>50856828</v>
      </c>
      <c r="Y33" s="31">
        <f t="shared" si="0"/>
        <v>-6590460</v>
      </c>
      <c r="Z33" s="32">
        <f>+IF(X33&lt;&gt;0,+(Y33/X33)*100,0)</f>
        <v>-12.958849891306631</v>
      </c>
      <c r="AA33" s="29">
        <f>SUM(AA6:AA32)</f>
        <v>101713680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21166421</v>
      </c>
      <c r="D35" s="20"/>
      <c r="E35" s="21">
        <v>21267560</v>
      </c>
      <c r="F35" s="22">
        <v>21267560</v>
      </c>
      <c r="G35" s="22">
        <v>1828684</v>
      </c>
      <c r="H35" s="22">
        <v>1646515</v>
      </c>
      <c r="I35" s="22">
        <v>1657342</v>
      </c>
      <c r="J35" s="22">
        <v>5132541</v>
      </c>
      <c r="K35" s="22">
        <v>1638192</v>
      </c>
      <c r="L35" s="22">
        <v>1731876</v>
      </c>
      <c r="M35" s="22">
        <v>1761178</v>
      </c>
      <c r="N35" s="22">
        <v>5131246</v>
      </c>
      <c r="O35" s="22"/>
      <c r="P35" s="22"/>
      <c r="Q35" s="22"/>
      <c r="R35" s="22"/>
      <c r="S35" s="22"/>
      <c r="T35" s="22"/>
      <c r="U35" s="22"/>
      <c r="V35" s="22"/>
      <c r="W35" s="22">
        <v>10263787</v>
      </c>
      <c r="X35" s="22">
        <v>10633854</v>
      </c>
      <c r="Y35" s="22">
        <v>-370067</v>
      </c>
      <c r="Z35" s="23">
        <v>-3.4800835144059716</v>
      </c>
      <c r="AA35" s="20">
        <v>21267560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64960924</v>
      </c>
      <c r="D38" s="20"/>
      <c r="E38" s="21">
        <v>89139718</v>
      </c>
      <c r="F38" s="22">
        <v>89139718</v>
      </c>
      <c r="G38" s="22">
        <v>3636239</v>
      </c>
      <c r="H38" s="22">
        <v>6670248</v>
      </c>
      <c r="I38" s="22">
        <v>9547427</v>
      </c>
      <c r="J38" s="22">
        <v>19853914</v>
      </c>
      <c r="K38" s="22">
        <v>6028017</v>
      </c>
      <c r="L38" s="22">
        <v>7862549</v>
      </c>
      <c r="M38" s="22">
        <v>9055582</v>
      </c>
      <c r="N38" s="22">
        <v>22946148</v>
      </c>
      <c r="O38" s="22"/>
      <c r="P38" s="22"/>
      <c r="Q38" s="22"/>
      <c r="R38" s="22"/>
      <c r="S38" s="22"/>
      <c r="T38" s="22"/>
      <c r="U38" s="22"/>
      <c r="V38" s="22"/>
      <c r="W38" s="22">
        <v>42800062</v>
      </c>
      <c r="X38" s="22">
        <v>44569872</v>
      </c>
      <c r="Y38" s="22">
        <v>-1769810</v>
      </c>
      <c r="Z38" s="23">
        <v>-3.9708662389696787</v>
      </c>
      <c r="AA38" s="20">
        <v>89139718</v>
      </c>
    </row>
    <row r="39" spans="1:27" x14ac:dyDescent="0.25">
      <c r="A39" s="19" t="s">
        <v>65</v>
      </c>
      <c r="B39" s="15" t="s">
        <v>32</v>
      </c>
      <c r="C39" s="20">
        <v>70492884</v>
      </c>
      <c r="D39" s="20"/>
      <c r="E39" s="21">
        <v>15728550</v>
      </c>
      <c r="F39" s="22">
        <v>15728550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7864278</v>
      </c>
      <c r="Y39" s="22">
        <v>-7864278</v>
      </c>
      <c r="Z39" s="23">
        <v>-100</v>
      </c>
      <c r="AA39" s="20">
        <v>15728550</v>
      </c>
    </row>
    <row r="40" spans="1:27" x14ac:dyDescent="0.25">
      <c r="A40" s="19" t="s">
        <v>66</v>
      </c>
      <c r="B40" s="15" t="s">
        <v>32</v>
      </c>
      <c r="C40" s="20">
        <v>49559105</v>
      </c>
      <c r="D40" s="20"/>
      <c r="E40" s="21">
        <v>4315730</v>
      </c>
      <c r="F40" s="22">
        <v>4315730</v>
      </c>
      <c r="G40" s="22"/>
      <c r="H40" s="22">
        <v>421549</v>
      </c>
      <c r="I40" s="22"/>
      <c r="J40" s="22">
        <v>421549</v>
      </c>
      <c r="K40" s="22">
        <v>1382211</v>
      </c>
      <c r="L40" s="22"/>
      <c r="M40" s="22"/>
      <c r="N40" s="22">
        <v>1382211</v>
      </c>
      <c r="O40" s="22"/>
      <c r="P40" s="22"/>
      <c r="Q40" s="22"/>
      <c r="R40" s="22"/>
      <c r="S40" s="22"/>
      <c r="T40" s="22"/>
      <c r="U40" s="22"/>
      <c r="V40" s="22"/>
      <c r="W40" s="22">
        <v>1803760</v>
      </c>
      <c r="X40" s="22">
        <v>2157870</v>
      </c>
      <c r="Y40" s="22">
        <v>-354110</v>
      </c>
      <c r="Z40" s="23">
        <v>-16.410163726267104</v>
      </c>
      <c r="AA40" s="20">
        <v>4315730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2500000</v>
      </c>
      <c r="F42" s="22">
        <v>2500000</v>
      </c>
      <c r="G42" s="22"/>
      <c r="H42" s="22"/>
      <c r="I42" s="22"/>
      <c r="J42" s="22"/>
      <c r="K42" s="22"/>
      <c r="L42" s="22"/>
      <c r="M42" s="22">
        <v>289500</v>
      </c>
      <c r="N42" s="22">
        <v>289500</v>
      </c>
      <c r="O42" s="22"/>
      <c r="P42" s="22"/>
      <c r="Q42" s="22"/>
      <c r="R42" s="22"/>
      <c r="S42" s="22"/>
      <c r="T42" s="22"/>
      <c r="U42" s="22"/>
      <c r="V42" s="22"/>
      <c r="W42" s="22">
        <v>289500</v>
      </c>
      <c r="X42" s="22">
        <v>1250004</v>
      </c>
      <c r="Y42" s="22">
        <v>-960504</v>
      </c>
      <c r="Z42" s="23">
        <v>-76.840074111762846</v>
      </c>
      <c r="AA42" s="20">
        <v>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10146781</v>
      </c>
      <c r="D45" s="20"/>
      <c r="E45" s="21">
        <v>11143705</v>
      </c>
      <c r="F45" s="22">
        <v>11143705</v>
      </c>
      <c r="G45" s="22">
        <v>907058</v>
      </c>
      <c r="H45" s="22">
        <v>520229</v>
      </c>
      <c r="I45" s="22">
        <v>1935664</v>
      </c>
      <c r="J45" s="22">
        <v>3362951</v>
      </c>
      <c r="K45" s="22">
        <v>1546705</v>
      </c>
      <c r="L45" s="22">
        <v>-310773</v>
      </c>
      <c r="M45" s="22">
        <v>15900</v>
      </c>
      <c r="N45" s="22">
        <v>1251832</v>
      </c>
      <c r="O45" s="22"/>
      <c r="P45" s="22"/>
      <c r="Q45" s="22"/>
      <c r="R45" s="22"/>
      <c r="S45" s="22"/>
      <c r="T45" s="22"/>
      <c r="U45" s="22"/>
      <c r="V45" s="22"/>
      <c r="W45" s="22">
        <v>4614783</v>
      </c>
      <c r="X45" s="22">
        <v>5571858</v>
      </c>
      <c r="Y45" s="22">
        <v>-957075</v>
      </c>
      <c r="Z45" s="23">
        <v>-17.176945284678826</v>
      </c>
      <c r="AA45" s="20">
        <v>11143705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216326115</v>
      </c>
      <c r="D48" s="29">
        <f t="shared" ref="D48:Y48" si="1">SUM(D35:D47)</f>
        <v>0</v>
      </c>
      <c r="E48" s="30">
        <f t="shared" si="1"/>
        <v>144095263</v>
      </c>
      <c r="F48" s="31">
        <f t="shared" si="1"/>
        <v>144095263</v>
      </c>
      <c r="G48" s="31">
        <f t="shared" si="1"/>
        <v>6371981</v>
      </c>
      <c r="H48" s="31">
        <f t="shared" si="1"/>
        <v>9258541</v>
      </c>
      <c r="I48" s="31">
        <f t="shared" si="1"/>
        <v>13140433</v>
      </c>
      <c r="J48" s="31">
        <f t="shared" si="1"/>
        <v>28770955</v>
      </c>
      <c r="K48" s="31">
        <f t="shared" si="1"/>
        <v>10595125</v>
      </c>
      <c r="L48" s="31">
        <f t="shared" si="1"/>
        <v>9283652</v>
      </c>
      <c r="M48" s="31">
        <f t="shared" si="1"/>
        <v>11122160</v>
      </c>
      <c r="N48" s="31">
        <f t="shared" si="1"/>
        <v>31000937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59771892</v>
      </c>
      <c r="X48" s="31">
        <f t="shared" si="1"/>
        <v>72047736</v>
      </c>
      <c r="Y48" s="31">
        <f t="shared" si="1"/>
        <v>-12275844</v>
      </c>
      <c r="Z48" s="32">
        <f>+IF(X48&lt;&gt;0,+(Y48/X48)*100,0)</f>
        <v>-17.038486816573943</v>
      </c>
      <c r="AA48" s="29">
        <f>SUM(AA35:AA47)</f>
        <v>144095263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-116739719</v>
      </c>
      <c r="D49" s="39">
        <f t="shared" si="2"/>
        <v>0</v>
      </c>
      <c r="E49" s="40">
        <f t="shared" si="2"/>
        <v>-42381583</v>
      </c>
      <c r="F49" s="41">
        <f t="shared" si="2"/>
        <v>-42381583</v>
      </c>
      <c r="G49" s="41">
        <f t="shared" si="2"/>
        <v>7638353</v>
      </c>
      <c r="H49" s="41">
        <f t="shared" si="2"/>
        <v>326730</v>
      </c>
      <c r="I49" s="41">
        <f t="shared" si="2"/>
        <v>-7649963</v>
      </c>
      <c r="J49" s="41">
        <f t="shared" si="2"/>
        <v>315120</v>
      </c>
      <c r="K49" s="41">
        <f t="shared" si="2"/>
        <v>-5402878</v>
      </c>
      <c r="L49" s="41">
        <f t="shared" si="2"/>
        <v>-3277603</v>
      </c>
      <c r="M49" s="41">
        <f t="shared" si="2"/>
        <v>-7140163</v>
      </c>
      <c r="N49" s="41">
        <f t="shared" si="2"/>
        <v>-15820644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-15505524</v>
      </c>
      <c r="X49" s="41">
        <f t="shared" si="2"/>
        <v>-21190908</v>
      </c>
      <c r="Y49" s="41">
        <f t="shared" si="2"/>
        <v>5685384</v>
      </c>
      <c r="Z49" s="42">
        <f>+IF(X49&lt;&gt;0,+(Y49/X49)*100,0)</f>
        <v>-26.829355306530516</v>
      </c>
      <c r="AA49" s="39">
        <f>+AA33-AA48</f>
        <v>-42381583</v>
      </c>
    </row>
    <row r="50" spans="1:27" x14ac:dyDescent="0.25">
      <c r="A50" s="43" t="s">
        <v>75</v>
      </c>
      <c r="B50" s="15" t="s">
        <v>32</v>
      </c>
      <c r="C50" s="20">
        <v>67000000</v>
      </c>
      <c r="D50" s="20"/>
      <c r="E50" s="21">
        <v>60000000</v>
      </c>
      <c r="F50" s="22">
        <v>60000000</v>
      </c>
      <c r="G50" s="22"/>
      <c r="H50" s="22">
        <v>4616138</v>
      </c>
      <c r="I50" s="22"/>
      <c r="J50" s="22">
        <v>4616138</v>
      </c>
      <c r="K50" s="22">
        <v>1408705</v>
      </c>
      <c r="L50" s="22">
        <v>10506258</v>
      </c>
      <c r="M50" s="22">
        <v>11045619</v>
      </c>
      <c r="N50" s="22">
        <v>22960582</v>
      </c>
      <c r="O50" s="22"/>
      <c r="P50" s="22"/>
      <c r="Q50" s="22"/>
      <c r="R50" s="22"/>
      <c r="S50" s="22"/>
      <c r="T50" s="22"/>
      <c r="U50" s="22"/>
      <c r="V50" s="22"/>
      <c r="W50" s="22">
        <v>27576720</v>
      </c>
      <c r="X50" s="22">
        <v>30000000</v>
      </c>
      <c r="Y50" s="22">
        <v>-2423280</v>
      </c>
      <c r="Z50" s="23">
        <v>-8.0776000000000003</v>
      </c>
      <c r="AA50" s="20">
        <v>60000000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-49739719</v>
      </c>
      <c r="D52" s="48">
        <f t="shared" si="3"/>
        <v>0</v>
      </c>
      <c r="E52" s="49">
        <f t="shared" si="3"/>
        <v>17618417</v>
      </c>
      <c r="F52" s="50">
        <f t="shared" si="3"/>
        <v>17618417</v>
      </c>
      <c r="G52" s="50">
        <f t="shared" si="3"/>
        <v>7638353</v>
      </c>
      <c r="H52" s="50">
        <f t="shared" si="3"/>
        <v>4942868</v>
      </c>
      <c r="I52" s="50">
        <f t="shared" si="3"/>
        <v>-7649963</v>
      </c>
      <c r="J52" s="50">
        <f t="shared" si="3"/>
        <v>4931258</v>
      </c>
      <c r="K52" s="50">
        <f t="shared" si="3"/>
        <v>-3994173</v>
      </c>
      <c r="L52" s="50">
        <f t="shared" si="3"/>
        <v>7228655</v>
      </c>
      <c r="M52" s="50">
        <f t="shared" si="3"/>
        <v>3905456</v>
      </c>
      <c r="N52" s="50">
        <f t="shared" si="3"/>
        <v>7139938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12071196</v>
      </c>
      <c r="X52" s="50">
        <f t="shared" si="3"/>
        <v>8809092</v>
      </c>
      <c r="Y52" s="50">
        <f t="shared" si="3"/>
        <v>3262104</v>
      </c>
      <c r="Z52" s="51">
        <f>+IF(X52&lt;&gt;0,+(Y52/X52)*100,0)</f>
        <v>37.031103773237923</v>
      </c>
      <c r="AA52" s="48">
        <f>SUM(AA49:AA51)</f>
        <v>17618417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-49739719</v>
      </c>
      <c r="D54" s="54">
        <f>+D52-D53</f>
        <v>0</v>
      </c>
      <c r="E54" s="55">
        <f t="shared" si="4"/>
        <v>17618417</v>
      </c>
      <c r="F54" s="56">
        <f t="shared" si="4"/>
        <v>17618417</v>
      </c>
      <c r="G54" s="56">
        <f t="shared" si="4"/>
        <v>7638353</v>
      </c>
      <c r="H54" s="56">
        <f t="shared" si="4"/>
        <v>4942868</v>
      </c>
      <c r="I54" s="56">
        <f t="shared" si="4"/>
        <v>-7649963</v>
      </c>
      <c r="J54" s="56">
        <f t="shared" si="4"/>
        <v>4931258</v>
      </c>
      <c r="K54" s="56">
        <f t="shared" si="4"/>
        <v>-3994173</v>
      </c>
      <c r="L54" s="56">
        <f t="shared" si="4"/>
        <v>7228655</v>
      </c>
      <c r="M54" s="56">
        <f t="shared" si="4"/>
        <v>3905456</v>
      </c>
      <c r="N54" s="56">
        <f t="shared" si="4"/>
        <v>7139938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12071196</v>
      </c>
      <c r="X54" s="56">
        <f t="shared" si="4"/>
        <v>8809092</v>
      </c>
      <c r="Y54" s="56">
        <f t="shared" si="4"/>
        <v>3262104</v>
      </c>
      <c r="Z54" s="57">
        <f>+IF(X54&lt;&gt;0,+(Y54/X54)*100,0)</f>
        <v>37.031103773237923</v>
      </c>
      <c r="AA54" s="54">
        <f>+AA52-AA53</f>
        <v>17618417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-49739719</v>
      </c>
      <c r="D57" s="48">
        <f>SUM(D54:D56)</f>
        <v>0</v>
      </c>
      <c r="E57" s="49">
        <f t="shared" si="5"/>
        <v>17618417</v>
      </c>
      <c r="F57" s="50">
        <f t="shared" si="5"/>
        <v>17618417</v>
      </c>
      <c r="G57" s="50">
        <f t="shared" si="5"/>
        <v>7638353</v>
      </c>
      <c r="H57" s="50">
        <f t="shared" si="5"/>
        <v>4942868</v>
      </c>
      <c r="I57" s="50">
        <f t="shared" si="5"/>
        <v>-7649963</v>
      </c>
      <c r="J57" s="50">
        <f t="shared" si="5"/>
        <v>4931258</v>
      </c>
      <c r="K57" s="50">
        <f t="shared" si="5"/>
        <v>-3994173</v>
      </c>
      <c r="L57" s="50">
        <f t="shared" si="5"/>
        <v>7228655</v>
      </c>
      <c r="M57" s="50">
        <f t="shared" si="5"/>
        <v>3905456</v>
      </c>
      <c r="N57" s="50">
        <f t="shared" si="5"/>
        <v>7139938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12071196</v>
      </c>
      <c r="X57" s="50">
        <f t="shared" si="5"/>
        <v>8809092</v>
      </c>
      <c r="Y57" s="50">
        <f t="shared" si="5"/>
        <v>3262104</v>
      </c>
      <c r="Z57" s="51">
        <f>+IF(X57&lt;&gt;0,+(Y57/X57)*100,0)</f>
        <v>37.031103773237923</v>
      </c>
      <c r="AA57" s="48">
        <f>SUM(AA54:AA56)</f>
        <v>17618417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-49739719</v>
      </c>
      <c r="D60" s="65">
        <f>SUM(D57:D59)</f>
        <v>0</v>
      </c>
      <c r="E60" s="66">
        <f t="shared" si="6"/>
        <v>17618417</v>
      </c>
      <c r="F60" s="67">
        <f t="shared" si="6"/>
        <v>17618417</v>
      </c>
      <c r="G60" s="67">
        <f t="shared" si="6"/>
        <v>7638353</v>
      </c>
      <c r="H60" s="67">
        <f t="shared" si="6"/>
        <v>4942868</v>
      </c>
      <c r="I60" s="67">
        <f t="shared" si="6"/>
        <v>-7649963</v>
      </c>
      <c r="J60" s="67">
        <f t="shared" si="6"/>
        <v>4931258</v>
      </c>
      <c r="K60" s="67">
        <f t="shared" si="6"/>
        <v>-3994173</v>
      </c>
      <c r="L60" s="67">
        <f t="shared" si="6"/>
        <v>7228655</v>
      </c>
      <c r="M60" s="67">
        <f t="shared" si="6"/>
        <v>3905456</v>
      </c>
      <c r="N60" s="67">
        <f t="shared" si="6"/>
        <v>7139938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12071196</v>
      </c>
      <c r="X60" s="67">
        <f t="shared" si="6"/>
        <v>8809092</v>
      </c>
      <c r="Y60" s="67">
        <f t="shared" si="6"/>
        <v>3262104</v>
      </c>
      <c r="Z60" s="68">
        <f>+IF(X60&lt;&gt;0,+(Y60/X60)*100,0)</f>
        <v>37.031103773237923</v>
      </c>
      <c r="AA60" s="65">
        <f>SUM(AA57:AA59)</f>
        <v>17618417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496316286</v>
      </c>
      <c r="D7" s="20"/>
      <c r="E7" s="21">
        <v>629836680</v>
      </c>
      <c r="F7" s="22">
        <v>629836680</v>
      </c>
      <c r="G7" s="22">
        <v>38729310</v>
      </c>
      <c r="H7" s="22">
        <v>38509354</v>
      </c>
      <c r="I7" s="22">
        <v>49954059</v>
      </c>
      <c r="J7" s="22">
        <v>127192723</v>
      </c>
      <c r="K7" s="22">
        <v>60421069</v>
      </c>
      <c r="L7" s="22">
        <v>45948296</v>
      </c>
      <c r="M7" s="22">
        <v>42183404</v>
      </c>
      <c r="N7" s="22">
        <v>148552769</v>
      </c>
      <c r="O7" s="22"/>
      <c r="P7" s="22"/>
      <c r="Q7" s="22"/>
      <c r="R7" s="22"/>
      <c r="S7" s="22"/>
      <c r="T7" s="22"/>
      <c r="U7" s="22"/>
      <c r="V7" s="22"/>
      <c r="W7" s="22">
        <v>275745492</v>
      </c>
      <c r="X7" s="22">
        <v>314918328</v>
      </c>
      <c r="Y7" s="22">
        <v>-39172836</v>
      </c>
      <c r="Z7" s="23">
        <v>-12.439046100867143</v>
      </c>
      <c r="AA7" s="20">
        <v>629836680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97707264</v>
      </c>
      <c r="D13" s="20"/>
      <c r="E13" s="21">
        <v>108325700</v>
      </c>
      <c r="F13" s="22">
        <v>108325700</v>
      </c>
      <c r="G13" s="22">
        <v>8143308</v>
      </c>
      <c r="H13" s="22">
        <v>8183569</v>
      </c>
      <c r="I13" s="22">
        <v>8021903</v>
      </c>
      <c r="J13" s="22">
        <v>24348780</v>
      </c>
      <c r="K13" s="22">
        <v>8109169</v>
      </c>
      <c r="L13" s="22">
        <v>8192848</v>
      </c>
      <c r="M13" s="22">
        <v>8264886</v>
      </c>
      <c r="N13" s="22">
        <v>24566903</v>
      </c>
      <c r="O13" s="22"/>
      <c r="P13" s="22"/>
      <c r="Q13" s="22"/>
      <c r="R13" s="22"/>
      <c r="S13" s="22"/>
      <c r="T13" s="22"/>
      <c r="U13" s="22"/>
      <c r="V13" s="22"/>
      <c r="W13" s="22">
        <v>48915683</v>
      </c>
      <c r="X13" s="22">
        <v>54162846</v>
      </c>
      <c r="Y13" s="22">
        <v>-5247163</v>
      </c>
      <c r="Z13" s="23">
        <v>-9.6877534832641548</v>
      </c>
      <c r="AA13" s="20">
        <v>108325700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8121467</v>
      </c>
      <c r="D26" s="20"/>
      <c r="E26" s="21">
        <v>4269410</v>
      </c>
      <c r="F26" s="22">
        <v>4269410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2134704</v>
      </c>
      <c r="Y26" s="22">
        <v>-2134704</v>
      </c>
      <c r="Z26" s="23">
        <v>-100</v>
      </c>
      <c r="AA26" s="20">
        <v>4269410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456940</v>
      </c>
      <c r="D29" s="20"/>
      <c r="E29" s="21">
        <v>1739580</v>
      </c>
      <c r="F29" s="22">
        <v>1739580</v>
      </c>
      <c r="G29" s="22">
        <v>39745</v>
      </c>
      <c r="H29" s="22">
        <v>39745</v>
      </c>
      <c r="I29" s="22">
        <v>39745</v>
      </c>
      <c r="J29" s="22">
        <v>119235</v>
      </c>
      <c r="K29" s="22">
        <v>39776</v>
      </c>
      <c r="L29" s="22">
        <v>39776</v>
      </c>
      <c r="M29" s="22">
        <v>39776</v>
      </c>
      <c r="N29" s="22">
        <v>119328</v>
      </c>
      <c r="O29" s="22"/>
      <c r="P29" s="22"/>
      <c r="Q29" s="22"/>
      <c r="R29" s="22"/>
      <c r="S29" s="22"/>
      <c r="T29" s="22"/>
      <c r="U29" s="22"/>
      <c r="V29" s="22"/>
      <c r="W29" s="22">
        <v>238563</v>
      </c>
      <c r="X29" s="22">
        <v>869790</v>
      </c>
      <c r="Y29" s="22">
        <v>-631227</v>
      </c>
      <c r="Z29" s="23">
        <v>-72.572345048804891</v>
      </c>
      <c r="AA29" s="20">
        <v>1739580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602601957</v>
      </c>
      <c r="D33" s="29">
        <f t="shared" ref="D33:Y33" si="0">SUM(D6:D32)</f>
        <v>0</v>
      </c>
      <c r="E33" s="30">
        <f t="shared" si="0"/>
        <v>744171370</v>
      </c>
      <c r="F33" s="31">
        <f t="shared" si="0"/>
        <v>744171370</v>
      </c>
      <c r="G33" s="31">
        <f t="shared" si="0"/>
        <v>46912363</v>
      </c>
      <c r="H33" s="31">
        <f t="shared" si="0"/>
        <v>46732668</v>
      </c>
      <c r="I33" s="31">
        <f t="shared" si="0"/>
        <v>58015707</v>
      </c>
      <c r="J33" s="31">
        <f t="shared" si="0"/>
        <v>151660738</v>
      </c>
      <c r="K33" s="31">
        <f t="shared" si="0"/>
        <v>68570014</v>
      </c>
      <c r="L33" s="31">
        <f t="shared" si="0"/>
        <v>54180920</v>
      </c>
      <c r="M33" s="31">
        <f t="shared" si="0"/>
        <v>50488066</v>
      </c>
      <c r="N33" s="31">
        <f t="shared" si="0"/>
        <v>173239000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324899738</v>
      </c>
      <c r="X33" s="31">
        <f t="shared" si="0"/>
        <v>372085668</v>
      </c>
      <c r="Y33" s="31">
        <f t="shared" si="0"/>
        <v>-47185930</v>
      </c>
      <c r="Z33" s="32">
        <f>+IF(X33&lt;&gt;0,+(Y33/X33)*100,0)</f>
        <v>-12.68146936527531</v>
      </c>
      <c r="AA33" s="29">
        <f>SUM(AA6:AA32)</f>
        <v>744171370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27575307</v>
      </c>
      <c r="D35" s="20"/>
      <c r="E35" s="21">
        <v>28744680</v>
      </c>
      <c r="F35" s="22">
        <v>28744680</v>
      </c>
      <c r="G35" s="22">
        <v>2206337</v>
      </c>
      <c r="H35" s="22">
        <v>2166872</v>
      </c>
      <c r="I35" s="22">
        <v>2309950</v>
      </c>
      <c r="J35" s="22">
        <v>6683159</v>
      </c>
      <c r="K35" s="22">
        <v>2268876</v>
      </c>
      <c r="L35" s="22">
        <v>2463839</v>
      </c>
      <c r="M35" s="22">
        <v>2687396</v>
      </c>
      <c r="N35" s="22">
        <v>7420111</v>
      </c>
      <c r="O35" s="22"/>
      <c r="P35" s="22"/>
      <c r="Q35" s="22"/>
      <c r="R35" s="22"/>
      <c r="S35" s="22"/>
      <c r="T35" s="22"/>
      <c r="U35" s="22"/>
      <c r="V35" s="22"/>
      <c r="W35" s="22">
        <v>14103270</v>
      </c>
      <c r="X35" s="22">
        <v>14372382</v>
      </c>
      <c r="Y35" s="22">
        <v>-269112</v>
      </c>
      <c r="Z35" s="23">
        <v>-1.872424487464917</v>
      </c>
      <c r="AA35" s="20">
        <v>28744680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179867088</v>
      </c>
      <c r="D38" s="20"/>
      <c r="E38" s="21">
        <v>195523330</v>
      </c>
      <c r="F38" s="22">
        <v>195523330</v>
      </c>
      <c r="G38" s="22">
        <v>13705895</v>
      </c>
      <c r="H38" s="22">
        <v>12979188</v>
      </c>
      <c r="I38" s="22">
        <v>21299108</v>
      </c>
      <c r="J38" s="22">
        <v>47984191</v>
      </c>
      <c r="K38" s="22">
        <v>73642887</v>
      </c>
      <c r="L38" s="22">
        <v>55567103</v>
      </c>
      <c r="M38" s="22">
        <v>20061354</v>
      </c>
      <c r="N38" s="22">
        <v>149271344</v>
      </c>
      <c r="O38" s="22"/>
      <c r="P38" s="22"/>
      <c r="Q38" s="22"/>
      <c r="R38" s="22"/>
      <c r="S38" s="22"/>
      <c r="T38" s="22"/>
      <c r="U38" s="22"/>
      <c r="V38" s="22"/>
      <c r="W38" s="22">
        <v>197255535</v>
      </c>
      <c r="X38" s="22">
        <v>97761702</v>
      </c>
      <c r="Y38" s="22">
        <v>99493833</v>
      </c>
      <c r="Z38" s="23">
        <v>101.77178891586809</v>
      </c>
      <c r="AA38" s="20">
        <v>195523330</v>
      </c>
    </row>
    <row r="39" spans="1:27" x14ac:dyDescent="0.25">
      <c r="A39" s="19" t="s">
        <v>65</v>
      </c>
      <c r="B39" s="15" t="s">
        <v>32</v>
      </c>
      <c r="C39" s="20">
        <v>185521016</v>
      </c>
      <c r="D39" s="20"/>
      <c r="E39" s="21">
        <v>136004992</v>
      </c>
      <c r="F39" s="22">
        <v>136004992</v>
      </c>
      <c r="G39" s="22">
        <v>11333749</v>
      </c>
      <c r="H39" s="22">
        <v>11333749</v>
      </c>
      <c r="I39" s="22">
        <v>11333749</v>
      </c>
      <c r="J39" s="22">
        <v>34001247</v>
      </c>
      <c r="K39" s="22">
        <v>22667499</v>
      </c>
      <c r="L39" s="22"/>
      <c r="M39" s="22">
        <v>11333749</v>
      </c>
      <c r="N39" s="22">
        <v>34001248</v>
      </c>
      <c r="O39" s="22"/>
      <c r="P39" s="22"/>
      <c r="Q39" s="22"/>
      <c r="R39" s="22"/>
      <c r="S39" s="22"/>
      <c r="T39" s="22"/>
      <c r="U39" s="22"/>
      <c r="V39" s="22"/>
      <c r="W39" s="22">
        <v>68002495</v>
      </c>
      <c r="X39" s="22">
        <v>68002500</v>
      </c>
      <c r="Y39" s="22">
        <v>-5</v>
      </c>
      <c r="Z39" s="23"/>
      <c r="AA39" s="20">
        <v>136004992</v>
      </c>
    </row>
    <row r="40" spans="1:27" x14ac:dyDescent="0.25">
      <c r="A40" s="19" t="s">
        <v>66</v>
      </c>
      <c r="B40" s="15" t="s">
        <v>32</v>
      </c>
      <c r="C40" s="20">
        <v>7186552</v>
      </c>
      <c r="D40" s="20"/>
      <c r="E40" s="21">
        <v>10351390</v>
      </c>
      <c r="F40" s="22">
        <v>10351390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5175732</v>
      </c>
      <c r="Y40" s="22">
        <v>-5175732</v>
      </c>
      <c r="Z40" s="23">
        <v>-100</v>
      </c>
      <c r="AA40" s="20">
        <v>10351390</v>
      </c>
    </row>
    <row r="41" spans="1:27" x14ac:dyDescent="0.25">
      <c r="A41" s="19" t="s">
        <v>40</v>
      </c>
      <c r="B41" s="15" t="s">
        <v>32</v>
      </c>
      <c r="C41" s="20">
        <v>3364650</v>
      </c>
      <c r="D41" s="20"/>
      <c r="E41" s="21">
        <v>590000</v>
      </c>
      <c r="F41" s="22">
        <v>590000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295002</v>
      </c>
      <c r="Y41" s="22">
        <v>-295002</v>
      </c>
      <c r="Z41" s="23">
        <v>-100</v>
      </c>
      <c r="AA41" s="20">
        <v>590000</v>
      </c>
    </row>
    <row r="42" spans="1:27" x14ac:dyDescent="0.25">
      <c r="A42" s="19" t="s">
        <v>67</v>
      </c>
      <c r="B42" s="15" t="s">
        <v>32</v>
      </c>
      <c r="C42" s="20">
        <v>667197</v>
      </c>
      <c r="D42" s="20"/>
      <c r="E42" s="21">
        <v>3043990</v>
      </c>
      <c r="F42" s="22">
        <v>3043990</v>
      </c>
      <c r="G42" s="22"/>
      <c r="H42" s="22"/>
      <c r="I42" s="22"/>
      <c r="J42" s="22"/>
      <c r="K42" s="22">
        <v>14221</v>
      </c>
      <c r="L42" s="22"/>
      <c r="M42" s="22"/>
      <c r="N42" s="22">
        <v>14221</v>
      </c>
      <c r="O42" s="22"/>
      <c r="P42" s="22"/>
      <c r="Q42" s="22"/>
      <c r="R42" s="22"/>
      <c r="S42" s="22"/>
      <c r="T42" s="22"/>
      <c r="U42" s="22"/>
      <c r="V42" s="22"/>
      <c r="W42" s="22">
        <v>14221</v>
      </c>
      <c r="X42" s="22">
        <v>1522014</v>
      </c>
      <c r="Y42" s="22">
        <v>-1507793</v>
      </c>
      <c r="Z42" s="23">
        <v>-99.065645913900923</v>
      </c>
      <c r="AA42" s="20">
        <v>3043990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2771163</v>
      </c>
      <c r="D44" s="20"/>
      <c r="E44" s="21">
        <v>1564500</v>
      </c>
      <c r="F44" s="22">
        <v>1564500</v>
      </c>
      <c r="G44" s="22"/>
      <c r="H44" s="22">
        <v>318</v>
      </c>
      <c r="I44" s="22">
        <v>2276</v>
      </c>
      <c r="J44" s="22">
        <v>2594</v>
      </c>
      <c r="K44" s="22">
        <v>7304</v>
      </c>
      <c r="L44" s="22">
        <v>20934</v>
      </c>
      <c r="M44" s="22">
        <v>4649</v>
      </c>
      <c r="N44" s="22">
        <v>32887</v>
      </c>
      <c r="O44" s="22"/>
      <c r="P44" s="22"/>
      <c r="Q44" s="22"/>
      <c r="R44" s="22"/>
      <c r="S44" s="22"/>
      <c r="T44" s="22"/>
      <c r="U44" s="22"/>
      <c r="V44" s="22"/>
      <c r="W44" s="22">
        <v>35481</v>
      </c>
      <c r="X44" s="22">
        <v>782250</v>
      </c>
      <c r="Y44" s="22">
        <v>-746769</v>
      </c>
      <c r="Z44" s="23">
        <v>-95.464237775647177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2922099</v>
      </c>
      <c r="D45" s="20"/>
      <c r="E45" s="21">
        <v>2245050</v>
      </c>
      <c r="F45" s="22">
        <v>2245050</v>
      </c>
      <c r="G45" s="22">
        <v>19069</v>
      </c>
      <c r="H45" s="22">
        <v>18707</v>
      </c>
      <c r="I45" s="22">
        <v>156066</v>
      </c>
      <c r="J45" s="22">
        <v>193842</v>
      </c>
      <c r="K45" s="22">
        <v>19171</v>
      </c>
      <c r="L45" s="22">
        <v>143087</v>
      </c>
      <c r="M45" s="22">
        <v>26615</v>
      </c>
      <c r="N45" s="22">
        <v>188873</v>
      </c>
      <c r="O45" s="22"/>
      <c r="P45" s="22"/>
      <c r="Q45" s="22"/>
      <c r="R45" s="22"/>
      <c r="S45" s="22"/>
      <c r="T45" s="22"/>
      <c r="U45" s="22"/>
      <c r="V45" s="22"/>
      <c r="W45" s="22">
        <v>382715</v>
      </c>
      <c r="X45" s="22">
        <v>1122540</v>
      </c>
      <c r="Y45" s="22">
        <v>-739825</v>
      </c>
      <c r="Z45" s="23">
        <v>-65.906337413366117</v>
      </c>
      <c r="AA45" s="20">
        <v>2245050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55989949</v>
      </c>
      <c r="D47" s="20"/>
      <c r="E47" s="21">
        <v>1000000</v>
      </c>
      <c r="F47" s="22">
        <v>1000000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500004</v>
      </c>
      <c r="Y47" s="22">
        <v>-500004</v>
      </c>
      <c r="Z47" s="23">
        <v>-100</v>
      </c>
      <c r="AA47" s="20">
        <v>1000000</v>
      </c>
    </row>
    <row r="48" spans="1:27" x14ac:dyDescent="0.25">
      <c r="A48" s="37" t="s">
        <v>73</v>
      </c>
      <c r="B48" s="28" t="s">
        <v>32</v>
      </c>
      <c r="C48" s="29">
        <f>SUM(C35:C47)</f>
        <v>465865021</v>
      </c>
      <c r="D48" s="29">
        <f t="shared" ref="D48:Y48" si="1">SUM(D35:D47)</f>
        <v>0</v>
      </c>
      <c r="E48" s="30">
        <f t="shared" si="1"/>
        <v>379067932</v>
      </c>
      <c r="F48" s="31">
        <f t="shared" si="1"/>
        <v>379067932</v>
      </c>
      <c r="G48" s="31">
        <f t="shared" si="1"/>
        <v>27265050</v>
      </c>
      <c r="H48" s="31">
        <f t="shared" si="1"/>
        <v>26498834</v>
      </c>
      <c r="I48" s="31">
        <f t="shared" si="1"/>
        <v>35101149</v>
      </c>
      <c r="J48" s="31">
        <f t="shared" si="1"/>
        <v>88865033</v>
      </c>
      <c r="K48" s="31">
        <f t="shared" si="1"/>
        <v>98619958</v>
      </c>
      <c r="L48" s="31">
        <f t="shared" si="1"/>
        <v>58194963</v>
      </c>
      <c r="M48" s="31">
        <f t="shared" si="1"/>
        <v>34113763</v>
      </c>
      <c r="N48" s="31">
        <f t="shared" si="1"/>
        <v>190928684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279793717</v>
      </c>
      <c r="X48" s="31">
        <f t="shared" si="1"/>
        <v>189534126</v>
      </c>
      <c r="Y48" s="31">
        <f t="shared" si="1"/>
        <v>90259591</v>
      </c>
      <c r="Z48" s="32">
        <f>+IF(X48&lt;&gt;0,+(Y48/X48)*100,0)</f>
        <v>47.621815081469812</v>
      </c>
      <c r="AA48" s="29">
        <f>SUM(AA35:AA47)</f>
        <v>379067932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136736936</v>
      </c>
      <c r="D49" s="39">
        <f t="shared" si="2"/>
        <v>0</v>
      </c>
      <c r="E49" s="40">
        <f t="shared" si="2"/>
        <v>365103438</v>
      </c>
      <c r="F49" s="41">
        <f t="shared" si="2"/>
        <v>365103438</v>
      </c>
      <c r="G49" s="41">
        <f t="shared" si="2"/>
        <v>19647313</v>
      </c>
      <c r="H49" s="41">
        <f t="shared" si="2"/>
        <v>20233834</v>
      </c>
      <c r="I49" s="41">
        <f t="shared" si="2"/>
        <v>22914558</v>
      </c>
      <c r="J49" s="41">
        <f t="shared" si="2"/>
        <v>62795705</v>
      </c>
      <c r="K49" s="41">
        <f t="shared" si="2"/>
        <v>-30049944</v>
      </c>
      <c r="L49" s="41">
        <f t="shared" si="2"/>
        <v>-4014043</v>
      </c>
      <c r="M49" s="41">
        <f t="shared" si="2"/>
        <v>16374303</v>
      </c>
      <c r="N49" s="41">
        <f t="shared" si="2"/>
        <v>-17689684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45106021</v>
      </c>
      <c r="X49" s="41">
        <f t="shared" si="2"/>
        <v>182551542</v>
      </c>
      <c r="Y49" s="41">
        <f t="shared" si="2"/>
        <v>-137445521</v>
      </c>
      <c r="Z49" s="42">
        <f>+IF(X49&lt;&gt;0,+(Y49/X49)*100,0)</f>
        <v>-75.291350319023877</v>
      </c>
      <c r="AA49" s="39">
        <f>+AA33-AA48</f>
        <v>365103438</v>
      </c>
    </row>
    <row r="50" spans="1:27" x14ac:dyDescent="0.25">
      <c r="A50" s="43" t="s">
        <v>75</v>
      </c>
      <c r="B50" s="15" t="s">
        <v>32</v>
      </c>
      <c r="C50" s="20">
        <v>31828950</v>
      </c>
      <c r="D50" s="20"/>
      <c r="E50" s="21">
        <v>20036010</v>
      </c>
      <c r="F50" s="22">
        <v>20036010</v>
      </c>
      <c r="G50" s="22"/>
      <c r="H50" s="22"/>
      <c r="I50" s="22">
        <v>347709</v>
      </c>
      <c r="J50" s="22">
        <v>347709</v>
      </c>
      <c r="K50" s="22">
        <v>209163</v>
      </c>
      <c r="L50" s="22">
        <v>382686</v>
      </c>
      <c r="M50" s="22">
        <v>637410</v>
      </c>
      <c r="N50" s="22">
        <v>1229259</v>
      </c>
      <c r="O50" s="22"/>
      <c r="P50" s="22"/>
      <c r="Q50" s="22"/>
      <c r="R50" s="22"/>
      <c r="S50" s="22"/>
      <c r="T50" s="22"/>
      <c r="U50" s="22"/>
      <c r="V50" s="22"/>
      <c r="W50" s="22">
        <v>1576968</v>
      </c>
      <c r="X50" s="22">
        <v>10018002</v>
      </c>
      <c r="Y50" s="22">
        <v>-8441034</v>
      </c>
      <c r="Z50" s="23">
        <v>-84.258657564652111</v>
      </c>
      <c r="AA50" s="20">
        <v>20036010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168565886</v>
      </c>
      <c r="D52" s="48">
        <f t="shared" si="3"/>
        <v>0</v>
      </c>
      <c r="E52" s="49">
        <f t="shared" si="3"/>
        <v>385139448</v>
      </c>
      <c r="F52" s="50">
        <f t="shared" si="3"/>
        <v>385139448</v>
      </c>
      <c r="G52" s="50">
        <f t="shared" si="3"/>
        <v>19647313</v>
      </c>
      <c r="H52" s="50">
        <f t="shared" si="3"/>
        <v>20233834</v>
      </c>
      <c r="I52" s="50">
        <f t="shared" si="3"/>
        <v>23262267</v>
      </c>
      <c r="J52" s="50">
        <f t="shared" si="3"/>
        <v>63143414</v>
      </c>
      <c r="K52" s="50">
        <f t="shared" si="3"/>
        <v>-29840781</v>
      </c>
      <c r="L52" s="50">
        <f t="shared" si="3"/>
        <v>-3631357</v>
      </c>
      <c r="M52" s="50">
        <f t="shared" si="3"/>
        <v>17011713</v>
      </c>
      <c r="N52" s="50">
        <f t="shared" si="3"/>
        <v>-16460425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46682989</v>
      </c>
      <c r="X52" s="50">
        <f t="shared" si="3"/>
        <v>192569544</v>
      </c>
      <c r="Y52" s="50">
        <f t="shared" si="3"/>
        <v>-145886555</v>
      </c>
      <c r="Z52" s="51">
        <f>+IF(X52&lt;&gt;0,+(Y52/X52)*100,0)</f>
        <v>-75.757854523454654</v>
      </c>
      <c r="AA52" s="48">
        <f>SUM(AA49:AA51)</f>
        <v>385139448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168565886</v>
      </c>
      <c r="D54" s="54">
        <f>+D52-D53</f>
        <v>0</v>
      </c>
      <c r="E54" s="55">
        <f t="shared" si="4"/>
        <v>385139448</v>
      </c>
      <c r="F54" s="56">
        <f t="shared" si="4"/>
        <v>385139448</v>
      </c>
      <c r="G54" s="56">
        <f t="shared" si="4"/>
        <v>19647313</v>
      </c>
      <c r="H54" s="56">
        <f t="shared" si="4"/>
        <v>20233834</v>
      </c>
      <c r="I54" s="56">
        <f t="shared" si="4"/>
        <v>23262267</v>
      </c>
      <c r="J54" s="56">
        <f t="shared" si="4"/>
        <v>63143414</v>
      </c>
      <c r="K54" s="56">
        <f t="shared" si="4"/>
        <v>-29840781</v>
      </c>
      <c r="L54" s="56">
        <f t="shared" si="4"/>
        <v>-3631357</v>
      </c>
      <c r="M54" s="56">
        <f t="shared" si="4"/>
        <v>17011713</v>
      </c>
      <c r="N54" s="56">
        <f t="shared" si="4"/>
        <v>-16460425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46682989</v>
      </c>
      <c r="X54" s="56">
        <f t="shared" si="4"/>
        <v>192569544</v>
      </c>
      <c r="Y54" s="56">
        <f t="shared" si="4"/>
        <v>-145886555</v>
      </c>
      <c r="Z54" s="57">
        <f>+IF(X54&lt;&gt;0,+(Y54/X54)*100,0)</f>
        <v>-75.757854523454654</v>
      </c>
      <c r="AA54" s="54">
        <f>+AA52-AA53</f>
        <v>385139448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168565886</v>
      </c>
      <c r="D57" s="48">
        <f>SUM(D54:D56)</f>
        <v>0</v>
      </c>
      <c r="E57" s="49">
        <f t="shared" si="5"/>
        <v>385139448</v>
      </c>
      <c r="F57" s="50">
        <f t="shared" si="5"/>
        <v>385139448</v>
      </c>
      <c r="G57" s="50">
        <f t="shared" si="5"/>
        <v>19647313</v>
      </c>
      <c r="H57" s="50">
        <f t="shared" si="5"/>
        <v>20233834</v>
      </c>
      <c r="I57" s="50">
        <f t="shared" si="5"/>
        <v>23262267</v>
      </c>
      <c r="J57" s="50">
        <f t="shared" si="5"/>
        <v>63143414</v>
      </c>
      <c r="K57" s="50">
        <f t="shared" si="5"/>
        <v>-29840781</v>
      </c>
      <c r="L57" s="50">
        <f t="shared" si="5"/>
        <v>-3631357</v>
      </c>
      <c r="M57" s="50">
        <f t="shared" si="5"/>
        <v>17011713</v>
      </c>
      <c r="N57" s="50">
        <f t="shared" si="5"/>
        <v>-16460425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46682989</v>
      </c>
      <c r="X57" s="50">
        <f t="shared" si="5"/>
        <v>192569544</v>
      </c>
      <c r="Y57" s="50">
        <f t="shared" si="5"/>
        <v>-145886555</v>
      </c>
      <c r="Z57" s="51">
        <f>+IF(X57&lt;&gt;0,+(Y57/X57)*100,0)</f>
        <v>-75.757854523454654</v>
      </c>
      <c r="AA57" s="48">
        <f>SUM(AA54:AA56)</f>
        <v>385139448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168565886</v>
      </c>
      <c r="D60" s="65">
        <f>SUM(D57:D59)</f>
        <v>0</v>
      </c>
      <c r="E60" s="66">
        <f t="shared" si="6"/>
        <v>385139448</v>
      </c>
      <c r="F60" s="67">
        <f t="shared" si="6"/>
        <v>385139448</v>
      </c>
      <c r="G60" s="67">
        <f t="shared" si="6"/>
        <v>19647313</v>
      </c>
      <c r="H60" s="67">
        <f t="shared" si="6"/>
        <v>20233834</v>
      </c>
      <c r="I60" s="67">
        <f t="shared" si="6"/>
        <v>23262267</v>
      </c>
      <c r="J60" s="67">
        <f t="shared" si="6"/>
        <v>63143414</v>
      </c>
      <c r="K60" s="67">
        <f t="shared" si="6"/>
        <v>-29840781</v>
      </c>
      <c r="L60" s="67">
        <f t="shared" si="6"/>
        <v>-3631357</v>
      </c>
      <c r="M60" s="67">
        <f t="shared" si="6"/>
        <v>17011713</v>
      </c>
      <c r="N60" s="67">
        <f t="shared" si="6"/>
        <v>-16460425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46682989</v>
      </c>
      <c r="X60" s="67">
        <f t="shared" si="6"/>
        <v>192569544</v>
      </c>
      <c r="Y60" s="67">
        <f t="shared" si="6"/>
        <v>-145886555</v>
      </c>
      <c r="Z60" s="68">
        <f>+IF(X60&lt;&gt;0,+(Y60/X60)*100,0)</f>
        <v>-75.757854523454654</v>
      </c>
      <c r="AA60" s="65">
        <f>SUM(AA57:AA59)</f>
        <v>385139448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41600049</v>
      </c>
      <c r="D7" s="20"/>
      <c r="E7" s="21">
        <v>44112736</v>
      </c>
      <c r="F7" s="22">
        <v>44112736</v>
      </c>
      <c r="G7" s="22">
        <v>4619877</v>
      </c>
      <c r="H7" s="22">
        <v>5887272</v>
      </c>
      <c r="I7" s="22">
        <v>4042691</v>
      </c>
      <c r="J7" s="22">
        <v>14549840</v>
      </c>
      <c r="K7" s="22">
        <v>5646305</v>
      </c>
      <c r="L7" s="22">
        <v>5644551</v>
      </c>
      <c r="M7" s="22">
        <v>5063956</v>
      </c>
      <c r="N7" s="22">
        <v>16354812</v>
      </c>
      <c r="O7" s="22"/>
      <c r="P7" s="22"/>
      <c r="Q7" s="22"/>
      <c r="R7" s="22"/>
      <c r="S7" s="22"/>
      <c r="T7" s="22"/>
      <c r="U7" s="22"/>
      <c r="V7" s="22"/>
      <c r="W7" s="22">
        <v>30904652</v>
      </c>
      <c r="X7" s="22">
        <v>22056360</v>
      </c>
      <c r="Y7" s="22">
        <v>8848292</v>
      </c>
      <c r="Z7" s="23">
        <v>40.116737303888769</v>
      </c>
      <c r="AA7" s="20">
        <v>44112736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38976620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89970000</v>
      </c>
      <c r="F26" s="22">
        <v>89970000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44984994</v>
      </c>
      <c r="Y26" s="22">
        <v>-44984994</v>
      </c>
      <c r="Z26" s="23">
        <v>-100</v>
      </c>
      <c r="AA26" s="20">
        <v>89970000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80576669</v>
      </c>
      <c r="D33" s="29">
        <f t="shared" ref="D33:Y33" si="0">SUM(D6:D32)</f>
        <v>0</v>
      </c>
      <c r="E33" s="30">
        <f t="shared" si="0"/>
        <v>134082736</v>
      </c>
      <c r="F33" s="31">
        <f t="shared" si="0"/>
        <v>134082736</v>
      </c>
      <c r="G33" s="31">
        <f t="shared" si="0"/>
        <v>4619877</v>
      </c>
      <c r="H33" s="31">
        <f t="shared" si="0"/>
        <v>5887272</v>
      </c>
      <c r="I33" s="31">
        <f t="shared" si="0"/>
        <v>4042691</v>
      </c>
      <c r="J33" s="31">
        <f t="shared" si="0"/>
        <v>14549840</v>
      </c>
      <c r="K33" s="31">
        <f t="shared" si="0"/>
        <v>5646305</v>
      </c>
      <c r="L33" s="31">
        <f t="shared" si="0"/>
        <v>5644551</v>
      </c>
      <c r="M33" s="31">
        <f t="shared" si="0"/>
        <v>5063956</v>
      </c>
      <c r="N33" s="31">
        <f t="shared" si="0"/>
        <v>16354812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30904652</v>
      </c>
      <c r="X33" s="31">
        <f t="shared" si="0"/>
        <v>67041354</v>
      </c>
      <c r="Y33" s="31">
        <f t="shared" si="0"/>
        <v>-36136702</v>
      </c>
      <c r="Z33" s="32">
        <f>+IF(X33&lt;&gt;0,+(Y33/X33)*100,0)</f>
        <v>-53.902106452086272</v>
      </c>
      <c r="AA33" s="29">
        <f>SUM(AA6:AA32)</f>
        <v>134082736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13469982</v>
      </c>
      <c r="D35" s="20"/>
      <c r="E35" s="21">
        <v>13538308</v>
      </c>
      <c r="F35" s="22">
        <v>13538308</v>
      </c>
      <c r="G35" s="22">
        <v>231013</v>
      </c>
      <c r="H35" s="22">
        <v>1927914</v>
      </c>
      <c r="I35" s="22">
        <v>1547416</v>
      </c>
      <c r="J35" s="22">
        <v>3706343</v>
      </c>
      <c r="K35" s="22">
        <v>1210312</v>
      </c>
      <c r="L35" s="22">
        <v>1096647</v>
      </c>
      <c r="M35" s="22">
        <v>1573380</v>
      </c>
      <c r="N35" s="22">
        <v>3880339</v>
      </c>
      <c r="O35" s="22"/>
      <c r="P35" s="22"/>
      <c r="Q35" s="22"/>
      <c r="R35" s="22"/>
      <c r="S35" s="22"/>
      <c r="T35" s="22"/>
      <c r="U35" s="22"/>
      <c r="V35" s="22"/>
      <c r="W35" s="22">
        <v>7586682</v>
      </c>
      <c r="X35" s="22">
        <v>6769188</v>
      </c>
      <c r="Y35" s="22">
        <v>817494</v>
      </c>
      <c r="Z35" s="23">
        <v>12.076692211828066</v>
      </c>
      <c r="AA35" s="20">
        <v>13538308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40810462</v>
      </c>
      <c r="D38" s="20"/>
      <c r="E38" s="21">
        <v>10000000</v>
      </c>
      <c r="F38" s="22">
        <v>10000000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5000004</v>
      </c>
      <c r="Y38" s="22">
        <v>-5000004</v>
      </c>
      <c r="Z38" s="23">
        <v>-100</v>
      </c>
      <c r="AA38" s="20">
        <v>10000000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15650000</v>
      </c>
      <c r="F40" s="22">
        <v>15650000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7825008</v>
      </c>
      <c r="Y40" s="22">
        <v>-7825008</v>
      </c>
      <c r="Z40" s="23">
        <v>-100</v>
      </c>
      <c r="AA40" s="20">
        <v>15650000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180517</v>
      </c>
      <c r="D42" s="20"/>
      <c r="E42" s="21">
        <v>3571799</v>
      </c>
      <c r="F42" s="22">
        <v>3571799</v>
      </c>
      <c r="G42" s="22"/>
      <c r="H42" s="22">
        <v>76718</v>
      </c>
      <c r="I42" s="22"/>
      <c r="J42" s="22">
        <v>76718</v>
      </c>
      <c r="K42" s="22">
        <v>91623</v>
      </c>
      <c r="L42" s="22"/>
      <c r="M42" s="22">
        <v>5227</v>
      </c>
      <c r="N42" s="22">
        <v>96850</v>
      </c>
      <c r="O42" s="22"/>
      <c r="P42" s="22"/>
      <c r="Q42" s="22"/>
      <c r="R42" s="22"/>
      <c r="S42" s="22"/>
      <c r="T42" s="22"/>
      <c r="U42" s="22"/>
      <c r="V42" s="22"/>
      <c r="W42" s="22">
        <v>173568</v>
      </c>
      <c r="X42" s="22">
        <v>1785906</v>
      </c>
      <c r="Y42" s="22">
        <v>-1612338</v>
      </c>
      <c r="Z42" s="23">
        <v>-90.281235406566751</v>
      </c>
      <c r="AA42" s="20">
        <v>3571799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3582405</v>
      </c>
      <c r="D44" s="20"/>
      <c r="E44" s="21"/>
      <c r="F44" s="22"/>
      <c r="G44" s="22">
        <v>199381</v>
      </c>
      <c r="H44" s="22">
        <v>78115</v>
      </c>
      <c r="I44" s="22">
        <v>23740</v>
      </c>
      <c r="J44" s="22">
        <v>301236</v>
      </c>
      <c r="K44" s="22">
        <v>165966</v>
      </c>
      <c r="L44" s="22"/>
      <c r="M44" s="22">
        <v>52743</v>
      </c>
      <c r="N44" s="22">
        <v>218709</v>
      </c>
      <c r="O44" s="22"/>
      <c r="P44" s="22"/>
      <c r="Q44" s="22"/>
      <c r="R44" s="22"/>
      <c r="S44" s="22"/>
      <c r="T44" s="22"/>
      <c r="U44" s="22"/>
      <c r="V44" s="22"/>
      <c r="W44" s="22">
        <v>519945</v>
      </c>
      <c r="X44" s="22"/>
      <c r="Y44" s="22">
        <v>519945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341997</v>
      </c>
      <c r="D45" s="20"/>
      <c r="E45" s="21">
        <v>450897</v>
      </c>
      <c r="F45" s="22">
        <v>450897</v>
      </c>
      <c r="G45" s="22">
        <v>1891</v>
      </c>
      <c r="H45" s="22">
        <v>17191</v>
      </c>
      <c r="I45" s="22">
        <v>15084</v>
      </c>
      <c r="J45" s="22">
        <v>34166</v>
      </c>
      <c r="K45" s="22">
        <v>25323</v>
      </c>
      <c r="L45" s="22">
        <v>19090</v>
      </c>
      <c r="M45" s="22">
        <v>13552</v>
      </c>
      <c r="N45" s="22">
        <v>57965</v>
      </c>
      <c r="O45" s="22"/>
      <c r="P45" s="22"/>
      <c r="Q45" s="22"/>
      <c r="R45" s="22"/>
      <c r="S45" s="22"/>
      <c r="T45" s="22"/>
      <c r="U45" s="22"/>
      <c r="V45" s="22"/>
      <c r="W45" s="22">
        <v>92131</v>
      </c>
      <c r="X45" s="22">
        <v>225462</v>
      </c>
      <c r="Y45" s="22">
        <v>-133331</v>
      </c>
      <c r="Z45" s="23">
        <v>-59.136794670498794</v>
      </c>
      <c r="AA45" s="20">
        <v>450897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58385363</v>
      </c>
      <c r="D48" s="29">
        <f t="shared" ref="D48:Y48" si="1">SUM(D35:D47)</f>
        <v>0</v>
      </c>
      <c r="E48" s="30">
        <f t="shared" si="1"/>
        <v>43211004</v>
      </c>
      <c r="F48" s="31">
        <f t="shared" si="1"/>
        <v>43211004</v>
      </c>
      <c r="G48" s="31">
        <f t="shared" si="1"/>
        <v>432285</v>
      </c>
      <c r="H48" s="31">
        <f t="shared" si="1"/>
        <v>2099938</v>
      </c>
      <c r="I48" s="31">
        <f t="shared" si="1"/>
        <v>1586240</v>
      </c>
      <c r="J48" s="31">
        <f t="shared" si="1"/>
        <v>4118463</v>
      </c>
      <c r="K48" s="31">
        <f t="shared" si="1"/>
        <v>1493224</v>
      </c>
      <c r="L48" s="31">
        <f t="shared" si="1"/>
        <v>1115737</v>
      </c>
      <c r="M48" s="31">
        <f t="shared" si="1"/>
        <v>1644902</v>
      </c>
      <c r="N48" s="31">
        <f t="shared" si="1"/>
        <v>4253863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8372326</v>
      </c>
      <c r="X48" s="31">
        <f t="shared" si="1"/>
        <v>21605568</v>
      </c>
      <c r="Y48" s="31">
        <f t="shared" si="1"/>
        <v>-13233242</v>
      </c>
      <c r="Z48" s="32">
        <f>+IF(X48&lt;&gt;0,+(Y48/X48)*100,0)</f>
        <v>-61.249220571289776</v>
      </c>
      <c r="AA48" s="29">
        <f>SUM(AA35:AA47)</f>
        <v>43211004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22191306</v>
      </c>
      <c r="D49" s="39">
        <f t="shared" si="2"/>
        <v>0</v>
      </c>
      <c r="E49" s="40">
        <f t="shared" si="2"/>
        <v>90871732</v>
      </c>
      <c r="F49" s="41">
        <f t="shared" si="2"/>
        <v>90871732</v>
      </c>
      <c r="G49" s="41">
        <f t="shared" si="2"/>
        <v>4187592</v>
      </c>
      <c r="H49" s="41">
        <f t="shared" si="2"/>
        <v>3787334</v>
      </c>
      <c r="I49" s="41">
        <f t="shared" si="2"/>
        <v>2456451</v>
      </c>
      <c r="J49" s="41">
        <f t="shared" si="2"/>
        <v>10431377</v>
      </c>
      <c r="K49" s="41">
        <f t="shared" si="2"/>
        <v>4153081</v>
      </c>
      <c r="L49" s="41">
        <f t="shared" si="2"/>
        <v>4528814</v>
      </c>
      <c r="M49" s="41">
        <f t="shared" si="2"/>
        <v>3419054</v>
      </c>
      <c r="N49" s="41">
        <f t="shared" si="2"/>
        <v>12100949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22532326</v>
      </c>
      <c r="X49" s="41">
        <f t="shared" si="2"/>
        <v>45435786</v>
      </c>
      <c r="Y49" s="41">
        <f t="shared" si="2"/>
        <v>-22903460</v>
      </c>
      <c r="Z49" s="42">
        <f>+IF(X49&lt;&gt;0,+(Y49/X49)*100,0)</f>
        <v>-50.408415956532593</v>
      </c>
      <c r="AA49" s="39">
        <f>+AA33-AA48</f>
        <v>90871732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22191306</v>
      </c>
      <c r="D52" s="48">
        <f t="shared" si="3"/>
        <v>0</v>
      </c>
      <c r="E52" s="49">
        <f t="shared" si="3"/>
        <v>90871732</v>
      </c>
      <c r="F52" s="50">
        <f t="shared" si="3"/>
        <v>90871732</v>
      </c>
      <c r="G52" s="50">
        <f t="shared" si="3"/>
        <v>4187592</v>
      </c>
      <c r="H52" s="50">
        <f t="shared" si="3"/>
        <v>3787334</v>
      </c>
      <c r="I52" s="50">
        <f t="shared" si="3"/>
        <v>2456451</v>
      </c>
      <c r="J52" s="50">
        <f t="shared" si="3"/>
        <v>10431377</v>
      </c>
      <c r="K52" s="50">
        <f t="shared" si="3"/>
        <v>4153081</v>
      </c>
      <c r="L52" s="50">
        <f t="shared" si="3"/>
        <v>4528814</v>
      </c>
      <c r="M52" s="50">
        <f t="shared" si="3"/>
        <v>3419054</v>
      </c>
      <c r="N52" s="50">
        <f t="shared" si="3"/>
        <v>12100949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22532326</v>
      </c>
      <c r="X52" s="50">
        <f t="shared" si="3"/>
        <v>45435786</v>
      </c>
      <c r="Y52" s="50">
        <f t="shared" si="3"/>
        <v>-22903460</v>
      </c>
      <c r="Z52" s="51">
        <f>+IF(X52&lt;&gt;0,+(Y52/X52)*100,0)</f>
        <v>-50.408415956532593</v>
      </c>
      <c r="AA52" s="48">
        <f>SUM(AA49:AA51)</f>
        <v>90871732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22191306</v>
      </c>
      <c r="D54" s="54">
        <f>+D52-D53</f>
        <v>0</v>
      </c>
      <c r="E54" s="55">
        <f t="shared" si="4"/>
        <v>90871732</v>
      </c>
      <c r="F54" s="56">
        <f t="shared" si="4"/>
        <v>90871732</v>
      </c>
      <c r="G54" s="56">
        <f t="shared" si="4"/>
        <v>4187592</v>
      </c>
      <c r="H54" s="56">
        <f t="shared" si="4"/>
        <v>3787334</v>
      </c>
      <c r="I54" s="56">
        <f t="shared" si="4"/>
        <v>2456451</v>
      </c>
      <c r="J54" s="56">
        <f t="shared" si="4"/>
        <v>10431377</v>
      </c>
      <c r="K54" s="56">
        <f t="shared" si="4"/>
        <v>4153081</v>
      </c>
      <c r="L54" s="56">
        <f t="shared" si="4"/>
        <v>4528814</v>
      </c>
      <c r="M54" s="56">
        <f t="shared" si="4"/>
        <v>3419054</v>
      </c>
      <c r="N54" s="56">
        <f t="shared" si="4"/>
        <v>12100949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22532326</v>
      </c>
      <c r="X54" s="56">
        <f t="shared" si="4"/>
        <v>45435786</v>
      </c>
      <c r="Y54" s="56">
        <f t="shared" si="4"/>
        <v>-22903460</v>
      </c>
      <c r="Z54" s="57">
        <f>+IF(X54&lt;&gt;0,+(Y54/X54)*100,0)</f>
        <v>-50.408415956532593</v>
      </c>
      <c r="AA54" s="54">
        <f>+AA52-AA53</f>
        <v>90871732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22191306</v>
      </c>
      <c r="D57" s="48">
        <f>SUM(D54:D56)</f>
        <v>0</v>
      </c>
      <c r="E57" s="49">
        <f t="shared" si="5"/>
        <v>90871732</v>
      </c>
      <c r="F57" s="50">
        <f t="shared" si="5"/>
        <v>90871732</v>
      </c>
      <c r="G57" s="50">
        <f t="shared" si="5"/>
        <v>4187592</v>
      </c>
      <c r="H57" s="50">
        <f t="shared" si="5"/>
        <v>3787334</v>
      </c>
      <c r="I57" s="50">
        <f t="shared" si="5"/>
        <v>2456451</v>
      </c>
      <c r="J57" s="50">
        <f t="shared" si="5"/>
        <v>10431377</v>
      </c>
      <c r="K57" s="50">
        <f t="shared" si="5"/>
        <v>4153081</v>
      </c>
      <c r="L57" s="50">
        <f t="shared" si="5"/>
        <v>4528814</v>
      </c>
      <c r="M57" s="50">
        <f t="shared" si="5"/>
        <v>3419054</v>
      </c>
      <c r="N57" s="50">
        <f t="shared" si="5"/>
        <v>12100949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22532326</v>
      </c>
      <c r="X57" s="50">
        <f t="shared" si="5"/>
        <v>45435786</v>
      </c>
      <c r="Y57" s="50">
        <f t="shared" si="5"/>
        <v>-22903460</v>
      </c>
      <c r="Z57" s="51">
        <f>+IF(X57&lt;&gt;0,+(Y57/X57)*100,0)</f>
        <v>-50.408415956532593</v>
      </c>
      <c r="AA57" s="48">
        <f>SUM(AA54:AA56)</f>
        <v>90871732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22191306</v>
      </c>
      <c r="D60" s="65">
        <f>SUM(D57:D59)</f>
        <v>0</v>
      </c>
      <c r="E60" s="66">
        <f t="shared" si="6"/>
        <v>90871732</v>
      </c>
      <c r="F60" s="67">
        <f t="shared" si="6"/>
        <v>90871732</v>
      </c>
      <c r="G60" s="67">
        <f t="shared" si="6"/>
        <v>4187592</v>
      </c>
      <c r="H60" s="67">
        <f t="shared" si="6"/>
        <v>3787334</v>
      </c>
      <c r="I60" s="67">
        <f t="shared" si="6"/>
        <v>2456451</v>
      </c>
      <c r="J60" s="67">
        <f t="shared" si="6"/>
        <v>10431377</v>
      </c>
      <c r="K60" s="67">
        <f t="shared" si="6"/>
        <v>4153081</v>
      </c>
      <c r="L60" s="67">
        <f t="shared" si="6"/>
        <v>4528814</v>
      </c>
      <c r="M60" s="67">
        <f t="shared" si="6"/>
        <v>3419054</v>
      </c>
      <c r="N60" s="67">
        <f t="shared" si="6"/>
        <v>12100949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22532326</v>
      </c>
      <c r="X60" s="67">
        <f t="shared" si="6"/>
        <v>45435786</v>
      </c>
      <c r="Y60" s="67">
        <f t="shared" si="6"/>
        <v>-22903460</v>
      </c>
      <c r="Z60" s="68">
        <f>+IF(X60&lt;&gt;0,+(Y60/X60)*100,0)</f>
        <v>-50.408415956532593</v>
      </c>
      <c r="AA60" s="65">
        <f>SUM(AA57:AA59)</f>
        <v>90871732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5917336980</v>
      </c>
      <c r="D7" s="20"/>
      <c r="E7" s="21">
        <v>7535802181</v>
      </c>
      <c r="F7" s="22">
        <v>7535802181</v>
      </c>
      <c r="G7" s="22">
        <v>678964273</v>
      </c>
      <c r="H7" s="22">
        <v>618665640</v>
      </c>
      <c r="I7" s="22">
        <v>747570441</v>
      </c>
      <c r="J7" s="22">
        <v>2045200354</v>
      </c>
      <c r="K7" s="22">
        <v>788570698</v>
      </c>
      <c r="L7" s="22">
        <v>784059377</v>
      </c>
      <c r="M7" s="22">
        <v>762789911</v>
      </c>
      <c r="N7" s="22">
        <v>2335419986</v>
      </c>
      <c r="O7" s="22"/>
      <c r="P7" s="22"/>
      <c r="Q7" s="22"/>
      <c r="R7" s="22"/>
      <c r="S7" s="22"/>
      <c r="T7" s="22"/>
      <c r="U7" s="22"/>
      <c r="V7" s="22"/>
      <c r="W7" s="22">
        <v>4380620340</v>
      </c>
      <c r="X7" s="22">
        <v>3767901030</v>
      </c>
      <c r="Y7" s="22">
        <v>612719310</v>
      </c>
      <c r="Z7" s="23">
        <v>16.261555309482215</v>
      </c>
      <c r="AA7" s="20">
        <v>7535802181</v>
      </c>
    </row>
    <row r="8" spans="1:27" x14ac:dyDescent="0.25">
      <c r="A8" s="19" t="s">
        <v>36</v>
      </c>
      <c r="B8" s="15" t="s">
        <v>32</v>
      </c>
      <c r="C8" s="20">
        <v>2946248893</v>
      </c>
      <c r="D8" s="20"/>
      <c r="E8" s="21">
        <v>3889413883</v>
      </c>
      <c r="F8" s="22">
        <v>3889413883</v>
      </c>
      <c r="G8" s="22">
        <v>252940502</v>
      </c>
      <c r="H8" s="22">
        <v>417628168</v>
      </c>
      <c r="I8" s="22">
        <v>324836204</v>
      </c>
      <c r="J8" s="22">
        <v>995404874</v>
      </c>
      <c r="K8" s="22">
        <v>308441767</v>
      </c>
      <c r="L8" s="22">
        <v>319019948</v>
      </c>
      <c r="M8" s="22">
        <v>295556905</v>
      </c>
      <c r="N8" s="22">
        <v>923018620</v>
      </c>
      <c r="O8" s="22"/>
      <c r="P8" s="22"/>
      <c r="Q8" s="22"/>
      <c r="R8" s="22"/>
      <c r="S8" s="22"/>
      <c r="T8" s="22"/>
      <c r="U8" s="22"/>
      <c r="V8" s="22"/>
      <c r="W8" s="22">
        <v>1918423494</v>
      </c>
      <c r="X8" s="22">
        <v>1944706890</v>
      </c>
      <c r="Y8" s="22">
        <v>-26283396</v>
      </c>
      <c r="Z8" s="23">
        <v>-1.3515350891773721</v>
      </c>
      <c r="AA8" s="20">
        <v>3889413883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1075</v>
      </c>
      <c r="D10" s="20"/>
      <c r="E10" s="21">
        <v>37883</v>
      </c>
      <c r="F10" s="22">
        <v>37883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18936</v>
      </c>
      <c r="Y10" s="22">
        <v>-18936</v>
      </c>
      <c r="Z10" s="23">
        <v>-100</v>
      </c>
      <c r="AA10" s="20">
        <v>37883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711232088</v>
      </c>
      <c r="D13" s="20"/>
      <c r="E13" s="21">
        <v>778219891</v>
      </c>
      <c r="F13" s="22">
        <v>778219891</v>
      </c>
      <c r="G13" s="22">
        <v>77497354</v>
      </c>
      <c r="H13" s="22">
        <v>85820556</v>
      </c>
      <c r="I13" s="22">
        <v>89763692</v>
      </c>
      <c r="J13" s="22">
        <v>253081602</v>
      </c>
      <c r="K13" s="22">
        <v>95685490</v>
      </c>
      <c r="L13" s="22">
        <v>97805862</v>
      </c>
      <c r="M13" s="22">
        <v>88901639</v>
      </c>
      <c r="N13" s="22">
        <v>282392991</v>
      </c>
      <c r="O13" s="22"/>
      <c r="P13" s="22"/>
      <c r="Q13" s="22"/>
      <c r="R13" s="22"/>
      <c r="S13" s="22"/>
      <c r="T13" s="22"/>
      <c r="U13" s="22"/>
      <c r="V13" s="22"/>
      <c r="W13" s="22">
        <v>535474593</v>
      </c>
      <c r="X13" s="22">
        <v>389109936</v>
      </c>
      <c r="Y13" s="22">
        <v>146364657</v>
      </c>
      <c r="Z13" s="23">
        <v>37.615245322339959</v>
      </c>
      <c r="AA13" s="20">
        <v>778219891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126793419</v>
      </c>
      <c r="D20" s="20"/>
      <c r="E20" s="21">
        <v>83497106</v>
      </c>
      <c r="F20" s="22">
        <v>83497106</v>
      </c>
      <c r="G20" s="22">
        <v>1297104</v>
      </c>
      <c r="H20" s="22">
        <v>14733936</v>
      </c>
      <c r="I20" s="22">
        <v>503546</v>
      </c>
      <c r="J20" s="22">
        <v>16534586</v>
      </c>
      <c r="K20" s="22">
        <v>1468515</v>
      </c>
      <c r="L20" s="22">
        <v>2191070</v>
      </c>
      <c r="M20" s="22">
        <v>770888</v>
      </c>
      <c r="N20" s="22">
        <v>4430473</v>
      </c>
      <c r="O20" s="22"/>
      <c r="P20" s="22"/>
      <c r="Q20" s="22"/>
      <c r="R20" s="22"/>
      <c r="S20" s="22"/>
      <c r="T20" s="22"/>
      <c r="U20" s="22"/>
      <c r="V20" s="22"/>
      <c r="W20" s="22">
        <v>20965059</v>
      </c>
      <c r="X20" s="22">
        <v>41748546</v>
      </c>
      <c r="Y20" s="22">
        <v>-20783487</v>
      </c>
      <c r="Z20" s="18">
        <v>-49.782540929688906</v>
      </c>
      <c r="AA20" s="20">
        <v>83497106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2448316</v>
      </c>
      <c r="D24" s="20"/>
      <c r="E24" s="21">
        <v>1134869</v>
      </c>
      <c r="F24" s="22">
        <v>1134869</v>
      </c>
      <c r="G24" s="22">
        <v>276745</v>
      </c>
      <c r="H24" s="22">
        <v>261519</v>
      </c>
      <c r="I24" s="22">
        <v>400266</v>
      </c>
      <c r="J24" s="22">
        <v>938530</v>
      </c>
      <c r="K24" s="22">
        <v>192446</v>
      </c>
      <c r="L24" s="22">
        <v>123809</v>
      </c>
      <c r="M24" s="22">
        <v>260988</v>
      </c>
      <c r="N24" s="22">
        <v>577243</v>
      </c>
      <c r="O24" s="22"/>
      <c r="P24" s="22"/>
      <c r="Q24" s="22"/>
      <c r="R24" s="22"/>
      <c r="S24" s="22"/>
      <c r="T24" s="22"/>
      <c r="U24" s="22"/>
      <c r="V24" s="22"/>
      <c r="W24" s="22">
        <v>1515773</v>
      </c>
      <c r="X24" s="22">
        <v>567432</v>
      </c>
      <c r="Y24" s="22">
        <v>948341</v>
      </c>
      <c r="Z24" s="23">
        <v>167.12857223420602</v>
      </c>
      <c r="AA24" s="20">
        <v>1134869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3698502121</v>
      </c>
      <c r="D26" s="20"/>
      <c r="E26" s="21">
        <v>4016859004</v>
      </c>
      <c r="F26" s="22">
        <v>4016859004</v>
      </c>
      <c r="G26" s="22">
        <v>1590149371</v>
      </c>
      <c r="H26" s="22"/>
      <c r="I26" s="22"/>
      <c r="J26" s="22">
        <v>1590149371</v>
      </c>
      <c r="K26" s="22"/>
      <c r="L26" s="22"/>
      <c r="M26" s="22">
        <v>1279696654</v>
      </c>
      <c r="N26" s="22">
        <v>1279696654</v>
      </c>
      <c r="O26" s="22"/>
      <c r="P26" s="22"/>
      <c r="Q26" s="22"/>
      <c r="R26" s="22"/>
      <c r="S26" s="22"/>
      <c r="T26" s="22"/>
      <c r="U26" s="22"/>
      <c r="V26" s="22"/>
      <c r="W26" s="22">
        <v>2869846025</v>
      </c>
      <c r="X26" s="22">
        <v>2008429500</v>
      </c>
      <c r="Y26" s="22">
        <v>861416525</v>
      </c>
      <c r="Z26" s="23">
        <v>42.890055389049003</v>
      </c>
      <c r="AA26" s="20">
        <v>4016859004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630377673</v>
      </c>
      <c r="D29" s="20"/>
      <c r="E29" s="21">
        <v>610791317</v>
      </c>
      <c r="F29" s="22">
        <v>610791317</v>
      </c>
      <c r="G29" s="22">
        <v>61762875</v>
      </c>
      <c r="H29" s="22">
        <v>65519801</v>
      </c>
      <c r="I29" s="22">
        <v>64898718</v>
      </c>
      <c r="J29" s="22">
        <v>192181394</v>
      </c>
      <c r="K29" s="22">
        <v>63684335</v>
      </c>
      <c r="L29" s="22">
        <v>51337083</v>
      </c>
      <c r="M29" s="22">
        <v>70197428</v>
      </c>
      <c r="N29" s="22">
        <v>185218846</v>
      </c>
      <c r="O29" s="22"/>
      <c r="P29" s="22"/>
      <c r="Q29" s="22"/>
      <c r="R29" s="22"/>
      <c r="S29" s="22"/>
      <c r="T29" s="22"/>
      <c r="U29" s="22"/>
      <c r="V29" s="22"/>
      <c r="W29" s="22">
        <v>377400240</v>
      </c>
      <c r="X29" s="22">
        <v>305395650</v>
      </c>
      <c r="Y29" s="22">
        <v>72004590</v>
      </c>
      <c r="Z29" s="23">
        <v>23.577477282338503</v>
      </c>
      <c r="AA29" s="20">
        <v>610791317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14032940565</v>
      </c>
      <c r="D33" s="29">
        <f t="shared" ref="D33:Y33" si="0">SUM(D6:D32)</f>
        <v>0</v>
      </c>
      <c r="E33" s="30">
        <f t="shared" si="0"/>
        <v>16915756134</v>
      </c>
      <c r="F33" s="31">
        <f t="shared" si="0"/>
        <v>16915756134</v>
      </c>
      <c r="G33" s="31">
        <f t="shared" si="0"/>
        <v>2662888224</v>
      </c>
      <c r="H33" s="31">
        <f t="shared" si="0"/>
        <v>1202629620</v>
      </c>
      <c r="I33" s="31">
        <f t="shared" si="0"/>
        <v>1227972867</v>
      </c>
      <c r="J33" s="31">
        <f t="shared" si="0"/>
        <v>5093490711</v>
      </c>
      <c r="K33" s="31">
        <f t="shared" si="0"/>
        <v>1258043251</v>
      </c>
      <c r="L33" s="31">
        <f t="shared" si="0"/>
        <v>1254537149</v>
      </c>
      <c r="M33" s="31">
        <f t="shared" si="0"/>
        <v>2498174413</v>
      </c>
      <c r="N33" s="31">
        <f t="shared" si="0"/>
        <v>5010754813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10104245524</v>
      </c>
      <c r="X33" s="31">
        <f t="shared" si="0"/>
        <v>8457877920</v>
      </c>
      <c r="Y33" s="31">
        <f t="shared" si="0"/>
        <v>1646367604</v>
      </c>
      <c r="Z33" s="32">
        <f>+IF(X33&lt;&gt;0,+(Y33/X33)*100,0)</f>
        <v>19.465492639789723</v>
      </c>
      <c r="AA33" s="29">
        <f>SUM(AA6:AA32)</f>
        <v>16915756134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529783056</v>
      </c>
      <c r="D35" s="20"/>
      <c r="E35" s="21">
        <v>622439059</v>
      </c>
      <c r="F35" s="22">
        <v>622439059</v>
      </c>
      <c r="G35" s="22">
        <v>44973277</v>
      </c>
      <c r="H35" s="22">
        <v>48897399</v>
      </c>
      <c r="I35" s="22">
        <v>46889052</v>
      </c>
      <c r="J35" s="22">
        <v>140759728</v>
      </c>
      <c r="K35" s="22">
        <v>46400060</v>
      </c>
      <c r="L35" s="22">
        <v>47928814</v>
      </c>
      <c r="M35" s="22">
        <v>48907455</v>
      </c>
      <c r="N35" s="22">
        <v>143236329</v>
      </c>
      <c r="O35" s="22"/>
      <c r="P35" s="22"/>
      <c r="Q35" s="22"/>
      <c r="R35" s="22"/>
      <c r="S35" s="22"/>
      <c r="T35" s="22"/>
      <c r="U35" s="22"/>
      <c r="V35" s="22"/>
      <c r="W35" s="22">
        <v>283996057</v>
      </c>
      <c r="X35" s="22">
        <v>311220006</v>
      </c>
      <c r="Y35" s="22">
        <v>-27223949</v>
      </c>
      <c r="Z35" s="23">
        <v>-8.7474932443770985</v>
      </c>
      <c r="AA35" s="20">
        <v>622439059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5353160688</v>
      </c>
      <c r="D38" s="20"/>
      <c r="E38" s="21">
        <v>6093134300</v>
      </c>
      <c r="F38" s="22">
        <v>6093134300</v>
      </c>
      <c r="G38" s="22">
        <v>1589694524</v>
      </c>
      <c r="H38" s="22">
        <v>37099711</v>
      </c>
      <c r="I38" s="22">
        <v>-626585924</v>
      </c>
      <c r="J38" s="22">
        <v>1000208311</v>
      </c>
      <c r="K38" s="22">
        <v>524066906</v>
      </c>
      <c r="L38" s="22">
        <v>299992722</v>
      </c>
      <c r="M38" s="22">
        <v>553899197</v>
      </c>
      <c r="N38" s="22">
        <v>1377958825</v>
      </c>
      <c r="O38" s="22"/>
      <c r="P38" s="22"/>
      <c r="Q38" s="22"/>
      <c r="R38" s="22"/>
      <c r="S38" s="22"/>
      <c r="T38" s="22"/>
      <c r="U38" s="22"/>
      <c r="V38" s="22"/>
      <c r="W38" s="22">
        <v>2378167136</v>
      </c>
      <c r="X38" s="22">
        <v>3046568178</v>
      </c>
      <c r="Y38" s="22">
        <v>-668401042</v>
      </c>
      <c r="Z38" s="23">
        <v>-21.939474285416765</v>
      </c>
      <c r="AA38" s="20">
        <v>6093134300</v>
      </c>
    </row>
    <row r="39" spans="1:27" x14ac:dyDescent="0.25">
      <c r="A39" s="19" t="s">
        <v>65</v>
      </c>
      <c r="B39" s="15" t="s">
        <v>32</v>
      </c>
      <c r="C39" s="20">
        <v>2498325840</v>
      </c>
      <c r="D39" s="20"/>
      <c r="E39" s="21">
        <v>2748586199</v>
      </c>
      <c r="F39" s="22">
        <v>2748586199</v>
      </c>
      <c r="G39" s="22"/>
      <c r="H39" s="22"/>
      <c r="I39" s="22">
        <v>640539401</v>
      </c>
      <c r="J39" s="22">
        <v>640539401</v>
      </c>
      <c r="K39" s="22">
        <v>213513134</v>
      </c>
      <c r="L39" s="22">
        <v>213513134</v>
      </c>
      <c r="M39" s="22">
        <v>213513134</v>
      </c>
      <c r="N39" s="22">
        <v>640539402</v>
      </c>
      <c r="O39" s="22"/>
      <c r="P39" s="22"/>
      <c r="Q39" s="22"/>
      <c r="R39" s="22"/>
      <c r="S39" s="22"/>
      <c r="T39" s="22"/>
      <c r="U39" s="22"/>
      <c r="V39" s="22"/>
      <c r="W39" s="22">
        <v>1281078803</v>
      </c>
      <c r="X39" s="22">
        <v>1374293106</v>
      </c>
      <c r="Y39" s="22">
        <v>-93214303</v>
      </c>
      <c r="Z39" s="23">
        <v>-6.7827090591546639</v>
      </c>
      <c r="AA39" s="20">
        <v>2748586199</v>
      </c>
    </row>
    <row r="40" spans="1:27" x14ac:dyDescent="0.25">
      <c r="A40" s="19" t="s">
        <v>66</v>
      </c>
      <c r="B40" s="15" t="s">
        <v>32</v>
      </c>
      <c r="C40" s="20">
        <v>199818655</v>
      </c>
      <c r="D40" s="20"/>
      <c r="E40" s="21">
        <v>272751118</v>
      </c>
      <c r="F40" s="22">
        <v>272751118</v>
      </c>
      <c r="G40" s="22"/>
      <c r="H40" s="22"/>
      <c r="I40" s="22">
        <v>58669832</v>
      </c>
      <c r="J40" s="22">
        <v>58669832</v>
      </c>
      <c r="K40" s="22"/>
      <c r="L40" s="22"/>
      <c r="M40" s="22">
        <v>58669832</v>
      </c>
      <c r="N40" s="22">
        <v>58669832</v>
      </c>
      <c r="O40" s="22"/>
      <c r="P40" s="22"/>
      <c r="Q40" s="22"/>
      <c r="R40" s="22"/>
      <c r="S40" s="22"/>
      <c r="T40" s="22"/>
      <c r="U40" s="22"/>
      <c r="V40" s="22"/>
      <c r="W40" s="22">
        <v>117339664</v>
      </c>
      <c r="X40" s="22">
        <v>136375572</v>
      </c>
      <c r="Y40" s="22">
        <v>-19035908</v>
      </c>
      <c r="Z40" s="23">
        <v>-13.958444111970433</v>
      </c>
      <c r="AA40" s="20">
        <v>272751118</v>
      </c>
    </row>
    <row r="41" spans="1:27" x14ac:dyDescent="0.25">
      <c r="A41" s="19" t="s">
        <v>40</v>
      </c>
      <c r="B41" s="15" t="s">
        <v>32</v>
      </c>
      <c r="C41" s="20">
        <v>130102649</v>
      </c>
      <c r="D41" s="20"/>
      <c r="E41" s="21">
        <v>183007383</v>
      </c>
      <c r="F41" s="22">
        <v>183007383</v>
      </c>
      <c r="G41" s="22">
        <v>4313697</v>
      </c>
      <c r="H41" s="22"/>
      <c r="I41" s="22"/>
      <c r="J41" s="22">
        <v>4313697</v>
      </c>
      <c r="K41" s="22">
        <v>18241046</v>
      </c>
      <c r="L41" s="22">
        <v>7504172</v>
      </c>
      <c r="M41" s="22">
        <v>29260942</v>
      </c>
      <c r="N41" s="22">
        <v>55006160</v>
      </c>
      <c r="O41" s="22"/>
      <c r="P41" s="22"/>
      <c r="Q41" s="22"/>
      <c r="R41" s="22"/>
      <c r="S41" s="22"/>
      <c r="T41" s="22"/>
      <c r="U41" s="22"/>
      <c r="V41" s="22"/>
      <c r="W41" s="22">
        <v>59319857</v>
      </c>
      <c r="X41" s="22">
        <v>91503696</v>
      </c>
      <c r="Y41" s="22">
        <v>-32183839</v>
      </c>
      <c r="Z41" s="23">
        <v>-35.172173810334392</v>
      </c>
      <c r="AA41" s="20">
        <v>183007383</v>
      </c>
    </row>
    <row r="42" spans="1:27" x14ac:dyDescent="0.25">
      <c r="A42" s="19" t="s">
        <v>67</v>
      </c>
      <c r="B42" s="15" t="s">
        <v>32</v>
      </c>
      <c r="C42" s="20">
        <v>1513873833</v>
      </c>
      <c r="D42" s="20"/>
      <c r="E42" s="21">
        <v>1809409138</v>
      </c>
      <c r="F42" s="22">
        <v>1809409138</v>
      </c>
      <c r="G42" s="22">
        <v>127415786</v>
      </c>
      <c r="H42" s="22">
        <v>69399537</v>
      </c>
      <c r="I42" s="22">
        <v>150002289</v>
      </c>
      <c r="J42" s="22">
        <v>346817612</v>
      </c>
      <c r="K42" s="22">
        <v>263296451</v>
      </c>
      <c r="L42" s="22">
        <v>12421771</v>
      </c>
      <c r="M42" s="22">
        <v>284870732</v>
      </c>
      <c r="N42" s="22">
        <v>560588954</v>
      </c>
      <c r="O42" s="22"/>
      <c r="P42" s="22"/>
      <c r="Q42" s="22"/>
      <c r="R42" s="22"/>
      <c r="S42" s="22"/>
      <c r="T42" s="22"/>
      <c r="U42" s="22"/>
      <c r="V42" s="22"/>
      <c r="W42" s="22">
        <v>907406566</v>
      </c>
      <c r="X42" s="22">
        <v>904704648</v>
      </c>
      <c r="Y42" s="22">
        <v>2701918</v>
      </c>
      <c r="Z42" s="23">
        <v>0.29865194193188227</v>
      </c>
      <c r="AA42" s="20">
        <v>1809409138</v>
      </c>
    </row>
    <row r="43" spans="1:27" x14ac:dyDescent="0.25">
      <c r="A43" s="19" t="s">
        <v>68</v>
      </c>
      <c r="B43" s="15" t="s">
        <v>32</v>
      </c>
      <c r="C43" s="20">
        <v>744554760</v>
      </c>
      <c r="D43" s="20"/>
      <c r="E43" s="21">
        <v>763174586</v>
      </c>
      <c r="F43" s="22">
        <v>763174586</v>
      </c>
      <c r="G43" s="22"/>
      <c r="H43" s="22">
        <v>3158575</v>
      </c>
      <c r="I43" s="22">
        <v>41738780</v>
      </c>
      <c r="J43" s="22">
        <v>44897355</v>
      </c>
      <c r="K43" s="22">
        <v>77206197</v>
      </c>
      <c r="L43" s="22">
        <v>44037056</v>
      </c>
      <c r="M43" s="22">
        <v>47620386</v>
      </c>
      <c r="N43" s="22">
        <v>168863639</v>
      </c>
      <c r="O43" s="22"/>
      <c r="P43" s="22"/>
      <c r="Q43" s="22"/>
      <c r="R43" s="22"/>
      <c r="S43" s="22"/>
      <c r="T43" s="22"/>
      <c r="U43" s="22"/>
      <c r="V43" s="22"/>
      <c r="W43" s="22">
        <v>213760994</v>
      </c>
      <c r="X43" s="22">
        <v>381587304</v>
      </c>
      <c r="Y43" s="22">
        <v>-167826310</v>
      </c>
      <c r="Z43" s="23">
        <v>-43.981104256026292</v>
      </c>
      <c r="AA43" s="20">
        <v>763174586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10860110</v>
      </c>
      <c r="D45" s="20"/>
      <c r="E45" s="21">
        <v>31224503</v>
      </c>
      <c r="F45" s="22">
        <v>31224503</v>
      </c>
      <c r="G45" s="22">
        <v>662620</v>
      </c>
      <c r="H45" s="22">
        <v>696867</v>
      </c>
      <c r="I45" s="22">
        <v>1353974</v>
      </c>
      <c r="J45" s="22">
        <v>2713461</v>
      </c>
      <c r="K45" s="22">
        <v>4972301</v>
      </c>
      <c r="L45" s="22">
        <v>1078536</v>
      </c>
      <c r="M45" s="22">
        <v>811294</v>
      </c>
      <c r="N45" s="22">
        <v>6862131</v>
      </c>
      <c r="O45" s="22"/>
      <c r="P45" s="22"/>
      <c r="Q45" s="22"/>
      <c r="R45" s="22"/>
      <c r="S45" s="22"/>
      <c r="T45" s="22"/>
      <c r="U45" s="22"/>
      <c r="V45" s="22"/>
      <c r="W45" s="22">
        <v>9575592</v>
      </c>
      <c r="X45" s="22">
        <v>15612438</v>
      </c>
      <c r="Y45" s="22">
        <v>-6036846</v>
      </c>
      <c r="Z45" s="23">
        <v>-38.666901351345636</v>
      </c>
      <c r="AA45" s="20">
        <v>31224503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255671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10980735262</v>
      </c>
      <c r="D48" s="29">
        <f t="shared" ref="D48:Y48" si="1">SUM(D35:D47)</f>
        <v>0</v>
      </c>
      <c r="E48" s="30">
        <f t="shared" si="1"/>
        <v>12523726286</v>
      </c>
      <c r="F48" s="31">
        <f t="shared" si="1"/>
        <v>12523726286</v>
      </c>
      <c r="G48" s="31">
        <f t="shared" si="1"/>
        <v>1767059904</v>
      </c>
      <c r="H48" s="31">
        <f t="shared" si="1"/>
        <v>159252089</v>
      </c>
      <c r="I48" s="31">
        <f t="shared" si="1"/>
        <v>312607404</v>
      </c>
      <c r="J48" s="31">
        <f t="shared" si="1"/>
        <v>2238919397</v>
      </c>
      <c r="K48" s="31">
        <f t="shared" si="1"/>
        <v>1147696095</v>
      </c>
      <c r="L48" s="31">
        <f t="shared" si="1"/>
        <v>626476205</v>
      </c>
      <c r="M48" s="31">
        <f t="shared" si="1"/>
        <v>1237552972</v>
      </c>
      <c r="N48" s="31">
        <f t="shared" si="1"/>
        <v>3011725272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5250644669</v>
      </c>
      <c r="X48" s="31">
        <f t="shared" si="1"/>
        <v>6261864948</v>
      </c>
      <c r="Y48" s="31">
        <f t="shared" si="1"/>
        <v>-1011220279</v>
      </c>
      <c r="Z48" s="32">
        <f>+IF(X48&lt;&gt;0,+(Y48/X48)*100,0)</f>
        <v>-16.148867588129274</v>
      </c>
      <c r="AA48" s="29">
        <f>SUM(AA35:AA47)</f>
        <v>12523726286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3052205303</v>
      </c>
      <c r="D49" s="39">
        <f t="shared" si="2"/>
        <v>0</v>
      </c>
      <c r="E49" s="40">
        <f t="shared" si="2"/>
        <v>4392029848</v>
      </c>
      <c r="F49" s="41">
        <f t="shared" si="2"/>
        <v>4392029848</v>
      </c>
      <c r="G49" s="41">
        <f t="shared" si="2"/>
        <v>895828320</v>
      </c>
      <c r="H49" s="41">
        <f t="shared" si="2"/>
        <v>1043377531</v>
      </c>
      <c r="I49" s="41">
        <f t="shared" si="2"/>
        <v>915365463</v>
      </c>
      <c r="J49" s="41">
        <f t="shared" si="2"/>
        <v>2854571314</v>
      </c>
      <c r="K49" s="41">
        <f t="shared" si="2"/>
        <v>110347156</v>
      </c>
      <c r="L49" s="41">
        <f t="shared" si="2"/>
        <v>628060944</v>
      </c>
      <c r="M49" s="41">
        <f t="shared" si="2"/>
        <v>1260621441</v>
      </c>
      <c r="N49" s="41">
        <f t="shared" si="2"/>
        <v>1999029541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4853600855</v>
      </c>
      <c r="X49" s="41">
        <f t="shared" si="2"/>
        <v>2196012972</v>
      </c>
      <c r="Y49" s="41">
        <f t="shared" si="2"/>
        <v>2657587883</v>
      </c>
      <c r="Z49" s="42">
        <f>+IF(X49&lt;&gt;0,+(Y49/X49)*100,0)</f>
        <v>121.01876978347832</v>
      </c>
      <c r="AA49" s="39">
        <f>+AA33-AA48</f>
        <v>4392029848</v>
      </c>
    </row>
    <row r="50" spans="1:27" x14ac:dyDescent="0.25">
      <c r="A50" s="43" t="s">
        <v>75</v>
      </c>
      <c r="B50" s="15" t="s">
        <v>32</v>
      </c>
      <c r="C50" s="20">
        <v>562389596</v>
      </c>
      <c r="D50" s="20"/>
      <c r="E50" s="21">
        <v>601759000</v>
      </c>
      <c r="F50" s="22">
        <v>601759000</v>
      </c>
      <c r="G50" s="22"/>
      <c r="H50" s="22"/>
      <c r="I50" s="22"/>
      <c r="J50" s="22"/>
      <c r="K50" s="22">
        <v>11350087</v>
      </c>
      <c r="L50" s="22">
        <v>179321351</v>
      </c>
      <c r="M50" s="22">
        <v>27416801</v>
      </c>
      <c r="N50" s="22">
        <v>218088239</v>
      </c>
      <c r="O50" s="22"/>
      <c r="P50" s="22"/>
      <c r="Q50" s="22"/>
      <c r="R50" s="22"/>
      <c r="S50" s="22"/>
      <c r="T50" s="22"/>
      <c r="U50" s="22"/>
      <c r="V50" s="22"/>
      <c r="W50" s="22">
        <v>218088239</v>
      </c>
      <c r="X50" s="22">
        <v>300879492</v>
      </c>
      <c r="Y50" s="22">
        <v>-82791253</v>
      </c>
      <c r="Z50" s="23">
        <v>-27.516416107216774</v>
      </c>
      <c r="AA50" s="20">
        <v>601759000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3614594899</v>
      </c>
      <c r="D52" s="48">
        <f t="shared" si="3"/>
        <v>0</v>
      </c>
      <c r="E52" s="49">
        <f t="shared" si="3"/>
        <v>4993788848</v>
      </c>
      <c r="F52" s="50">
        <f t="shared" si="3"/>
        <v>4993788848</v>
      </c>
      <c r="G52" s="50">
        <f t="shared" si="3"/>
        <v>895828320</v>
      </c>
      <c r="H52" s="50">
        <f t="shared" si="3"/>
        <v>1043377531</v>
      </c>
      <c r="I52" s="50">
        <f t="shared" si="3"/>
        <v>915365463</v>
      </c>
      <c r="J52" s="50">
        <f t="shared" si="3"/>
        <v>2854571314</v>
      </c>
      <c r="K52" s="50">
        <f t="shared" si="3"/>
        <v>121697243</v>
      </c>
      <c r="L52" s="50">
        <f t="shared" si="3"/>
        <v>807382295</v>
      </c>
      <c r="M52" s="50">
        <f t="shared" si="3"/>
        <v>1288038242</v>
      </c>
      <c r="N52" s="50">
        <f t="shared" si="3"/>
        <v>2217117780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5071689094</v>
      </c>
      <c r="X52" s="50">
        <f t="shared" si="3"/>
        <v>2496892464</v>
      </c>
      <c r="Y52" s="50">
        <f t="shared" si="3"/>
        <v>2574796630</v>
      </c>
      <c r="Z52" s="51">
        <f>+IF(X52&lt;&gt;0,+(Y52/X52)*100,0)</f>
        <v>103.12004490074027</v>
      </c>
      <c r="AA52" s="48">
        <f>SUM(AA49:AA51)</f>
        <v>4993788848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3614594899</v>
      </c>
      <c r="D54" s="54">
        <f>+D52-D53</f>
        <v>0</v>
      </c>
      <c r="E54" s="55">
        <f t="shared" si="4"/>
        <v>4993788848</v>
      </c>
      <c r="F54" s="56">
        <f t="shared" si="4"/>
        <v>4993788848</v>
      </c>
      <c r="G54" s="56">
        <f t="shared" si="4"/>
        <v>895828320</v>
      </c>
      <c r="H54" s="56">
        <f t="shared" si="4"/>
        <v>1043377531</v>
      </c>
      <c r="I54" s="56">
        <f t="shared" si="4"/>
        <v>915365463</v>
      </c>
      <c r="J54" s="56">
        <f t="shared" si="4"/>
        <v>2854571314</v>
      </c>
      <c r="K54" s="56">
        <f t="shared" si="4"/>
        <v>121697243</v>
      </c>
      <c r="L54" s="56">
        <f t="shared" si="4"/>
        <v>807382295</v>
      </c>
      <c r="M54" s="56">
        <f t="shared" si="4"/>
        <v>1288038242</v>
      </c>
      <c r="N54" s="56">
        <f t="shared" si="4"/>
        <v>2217117780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5071689094</v>
      </c>
      <c r="X54" s="56">
        <f t="shared" si="4"/>
        <v>2496892464</v>
      </c>
      <c r="Y54" s="56">
        <f t="shared" si="4"/>
        <v>2574796630</v>
      </c>
      <c r="Z54" s="57">
        <f>+IF(X54&lt;&gt;0,+(Y54/X54)*100,0)</f>
        <v>103.12004490074027</v>
      </c>
      <c r="AA54" s="54">
        <f>+AA52-AA53</f>
        <v>4993788848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3614594899</v>
      </c>
      <c r="D57" s="48">
        <f>SUM(D54:D56)</f>
        <v>0</v>
      </c>
      <c r="E57" s="49">
        <f t="shared" si="5"/>
        <v>4993788848</v>
      </c>
      <c r="F57" s="50">
        <f t="shared" si="5"/>
        <v>4993788848</v>
      </c>
      <c r="G57" s="50">
        <f t="shared" si="5"/>
        <v>895828320</v>
      </c>
      <c r="H57" s="50">
        <f t="shared" si="5"/>
        <v>1043377531</v>
      </c>
      <c r="I57" s="50">
        <f t="shared" si="5"/>
        <v>915365463</v>
      </c>
      <c r="J57" s="50">
        <f t="shared" si="5"/>
        <v>2854571314</v>
      </c>
      <c r="K57" s="50">
        <f t="shared" si="5"/>
        <v>121697243</v>
      </c>
      <c r="L57" s="50">
        <f t="shared" si="5"/>
        <v>807382295</v>
      </c>
      <c r="M57" s="50">
        <f t="shared" si="5"/>
        <v>1288038242</v>
      </c>
      <c r="N57" s="50">
        <f t="shared" si="5"/>
        <v>2217117780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5071689094</v>
      </c>
      <c r="X57" s="50">
        <f t="shared" si="5"/>
        <v>2496892464</v>
      </c>
      <c r="Y57" s="50">
        <f t="shared" si="5"/>
        <v>2574796630</v>
      </c>
      <c r="Z57" s="51">
        <f>+IF(X57&lt;&gt;0,+(Y57/X57)*100,0)</f>
        <v>103.12004490074027</v>
      </c>
      <c r="AA57" s="48">
        <f>SUM(AA54:AA56)</f>
        <v>4993788848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3614594899</v>
      </c>
      <c r="D60" s="65">
        <f>SUM(D57:D59)</f>
        <v>0</v>
      </c>
      <c r="E60" s="66">
        <f t="shared" si="6"/>
        <v>4993788848</v>
      </c>
      <c r="F60" s="67">
        <f t="shared" si="6"/>
        <v>4993788848</v>
      </c>
      <c r="G60" s="67">
        <f t="shared" si="6"/>
        <v>895828320</v>
      </c>
      <c r="H60" s="67">
        <f t="shared" si="6"/>
        <v>1043377531</v>
      </c>
      <c r="I60" s="67">
        <f t="shared" si="6"/>
        <v>915365463</v>
      </c>
      <c r="J60" s="67">
        <f t="shared" si="6"/>
        <v>2854571314</v>
      </c>
      <c r="K60" s="67">
        <f t="shared" si="6"/>
        <v>121697243</v>
      </c>
      <c r="L60" s="67">
        <f t="shared" si="6"/>
        <v>807382295</v>
      </c>
      <c r="M60" s="67">
        <f t="shared" si="6"/>
        <v>1288038242</v>
      </c>
      <c r="N60" s="67">
        <f t="shared" si="6"/>
        <v>2217117780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5071689094</v>
      </c>
      <c r="X60" s="67">
        <f t="shared" si="6"/>
        <v>2496892464</v>
      </c>
      <c r="Y60" s="67">
        <f t="shared" si="6"/>
        <v>2574796630</v>
      </c>
      <c r="Z60" s="68">
        <f>+IF(X60&lt;&gt;0,+(Y60/X60)*100,0)</f>
        <v>103.12004490074027</v>
      </c>
      <c r="AA60" s="65">
        <f>SUM(AA57:AA59)</f>
        <v>4993788848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11889649000</v>
      </c>
      <c r="F7" s="22">
        <v>11889649000</v>
      </c>
      <c r="G7" s="22">
        <v>932303621</v>
      </c>
      <c r="H7" s="22">
        <v>861729902</v>
      </c>
      <c r="I7" s="22">
        <v>972595523</v>
      </c>
      <c r="J7" s="22">
        <v>2766629046</v>
      </c>
      <c r="K7" s="22">
        <v>944659361</v>
      </c>
      <c r="L7" s="22">
        <v>974587162</v>
      </c>
      <c r="M7" s="22">
        <v>924765434</v>
      </c>
      <c r="N7" s="22">
        <v>2844011957</v>
      </c>
      <c r="O7" s="22"/>
      <c r="P7" s="22"/>
      <c r="Q7" s="22"/>
      <c r="R7" s="22"/>
      <c r="S7" s="22"/>
      <c r="T7" s="22"/>
      <c r="U7" s="22"/>
      <c r="V7" s="22"/>
      <c r="W7" s="22">
        <v>5610641003</v>
      </c>
      <c r="X7" s="22">
        <v>5944824006</v>
      </c>
      <c r="Y7" s="22">
        <v>-334183003</v>
      </c>
      <c r="Z7" s="23">
        <v>-5.6214112085187944</v>
      </c>
      <c r="AA7" s="20">
        <v>11889649000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541000</v>
      </c>
      <c r="F8" s="22">
        <v>541000</v>
      </c>
      <c r="G8" s="22"/>
      <c r="H8" s="22">
        <v>27798</v>
      </c>
      <c r="I8" s="22">
        <v>145748</v>
      </c>
      <c r="J8" s="22">
        <v>173546</v>
      </c>
      <c r="K8" s="22">
        <v>17191</v>
      </c>
      <c r="L8" s="22">
        <v>10131</v>
      </c>
      <c r="M8" s="22"/>
      <c r="N8" s="22">
        <v>27322</v>
      </c>
      <c r="O8" s="22"/>
      <c r="P8" s="22"/>
      <c r="Q8" s="22"/>
      <c r="R8" s="22"/>
      <c r="S8" s="22"/>
      <c r="T8" s="22"/>
      <c r="U8" s="22"/>
      <c r="V8" s="22"/>
      <c r="W8" s="22">
        <v>200868</v>
      </c>
      <c r="X8" s="22">
        <v>270498</v>
      </c>
      <c r="Y8" s="22">
        <v>-69630</v>
      </c>
      <c r="Z8" s="23">
        <v>-25.74141028769159</v>
      </c>
      <c r="AA8" s="20">
        <v>541000</v>
      </c>
    </row>
    <row r="9" spans="1:27" x14ac:dyDescent="0.25">
      <c r="A9" s="19" t="s">
        <v>37</v>
      </c>
      <c r="B9" s="15" t="s">
        <v>32</v>
      </c>
      <c r="C9" s="20">
        <v>41558082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25920</v>
      </c>
      <c r="D10" s="20"/>
      <c r="E10" s="21">
        <v>21893000</v>
      </c>
      <c r="F10" s="22">
        <v>21893000</v>
      </c>
      <c r="G10" s="22">
        <v>5577335</v>
      </c>
      <c r="H10" s="22">
        <v>20423398</v>
      </c>
      <c r="I10" s="22">
        <v>7842413</v>
      </c>
      <c r="J10" s="22">
        <v>33843146</v>
      </c>
      <c r="K10" s="22">
        <v>-2056259</v>
      </c>
      <c r="L10" s="22">
        <v>780658</v>
      </c>
      <c r="M10" s="22">
        <v>1052052</v>
      </c>
      <c r="N10" s="22">
        <v>-223549</v>
      </c>
      <c r="O10" s="22"/>
      <c r="P10" s="22"/>
      <c r="Q10" s="22"/>
      <c r="R10" s="22"/>
      <c r="S10" s="22"/>
      <c r="T10" s="22"/>
      <c r="U10" s="22"/>
      <c r="V10" s="22"/>
      <c r="W10" s="22">
        <v>33619597</v>
      </c>
      <c r="X10" s="22">
        <v>10944000</v>
      </c>
      <c r="Y10" s="22">
        <v>22675597</v>
      </c>
      <c r="Z10" s="23">
        <v>207.19661001461986</v>
      </c>
      <c r="AA10" s="20">
        <v>21893000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24828648</v>
      </c>
      <c r="H13" s="22">
        <v>23386793</v>
      </c>
      <c r="I13" s="22">
        <v>18320982</v>
      </c>
      <c r="J13" s="22">
        <v>66536423</v>
      </c>
      <c r="K13" s="22">
        <v>19146033</v>
      </c>
      <c r="L13" s="22">
        <v>18824673</v>
      </c>
      <c r="M13" s="22">
        <v>17060753</v>
      </c>
      <c r="N13" s="22">
        <v>55031459</v>
      </c>
      <c r="O13" s="22"/>
      <c r="P13" s="22"/>
      <c r="Q13" s="22"/>
      <c r="R13" s="22"/>
      <c r="S13" s="22"/>
      <c r="T13" s="22"/>
      <c r="U13" s="22"/>
      <c r="V13" s="22"/>
      <c r="W13" s="22">
        <v>121567882</v>
      </c>
      <c r="X13" s="22"/>
      <c r="Y13" s="22">
        <v>121567882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31273</v>
      </c>
      <c r="H17" s="22">
        <v>21971</v>
      </c>
      <c r="I17" s="22">
        <v>14683</v>
      </c>
      <c r="J17" s="22">
        <v>67927</v>
      </c>
      <c r="K17" s="22">
        <v>3900</v>
      </c>
      <c r="L17" s="22">
        <v>2150</v>
      </c>
      <c r="M17" s="22">
        <v>18020</v>
      </c>
      <c r="N17" s="22">
        <v>24070</v>
      </c>
      <c r="O17" s="22"/>
      <c r="P17" s="22"/>
      <c r="Q17" s="22"/>
      <c r="R17" s="22"/>
      <c r="S17" s="22"/>
      <c r="T17" s="22"/>
      <c r="U17" s="22"/>
      <c r="V17" s="22"/>
      <c r="W17" s="22">
        <v>91997</v>
      </c>
      <c r="X17" s="22"/>
      <c r="Y17" s="22">
        <v>91997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>
        <v>271548</v>
      </c>
      <c r="M24" s="22"/>
      <c r="N24" s="22">
        <v>271548</v>
      </c>
      <c r="O24" s="22"/>
      <c r="P24" s="22"/>
      <c r="Q24" s="22"/>
      <c r="R24" s="22"/>
      <c r="S24" s="22"/>
      <c r="T24" s="22"/>
      <c r="U24" s="22"/>
      <c r="V24" s="22"/>
      <c r="W24" s="22">
        <v>271548</v>
      </c>
      <c r="X24" s="22"/>
      <c r="Y24" s="22">
        <v>271548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>
        <v>49933</v>
      </c>
      <c r="I26" s="22">
        <v>47280</v>
      </c>
      <c r="J26" s="22">
        <v>97213</v>
      </c>
      <c r="K26" s="22">
        <v>873932</v>
      </c>
      <c r="L26" s="22"/>
      <c r="M26" s="22">
        <v>948730</v>
      </c>
      <c r="N26" s="22">
        <v>1822662</v>
      </c>
      <c r="O26" s="22"/>
      <c r="P26" s="22"/>
      <c r="Q26" s="22"/>
      <c r="R26" s="22"/>
      <c r="S26" s="22"/>
      <c r="T26" s="22"/>
      <c r="U26" s="22"/>
      <c r="V26" s="22"/>
      <c r="W26" s="22">
        <v>1919875</v>
      </c>
      <c r="X26" s="22"/>
      <c r="Y26" s="22">
        <v>1919875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41584002</v>
      </c>
      <c r="D33" s="29">
        <f t="shared" ref="D33:Y33" si="0">SUM(D6:D32)</f>
        <v>0</v>
      </c>
      <c r="E33" s="30">
        <f t="shared" si="0"/>
        <v>11912083000</v>
      </c>
      <c r="F33" s="31">
        <f t="shared" si="0"/>
        <v>11912083000</v>
      </c>
      <c r="G33" s="31">
        <f t="shared" si="0"/>
        <v>962740877</v>
      </c>
      <c r="H33" s="31">
        <f t="shared" si="0"/>
        <v>905639795</v>
      </c>
      <c r="I33" s="31">
        <f t="shared" si="0"/>
        <v>998966629</v>
      </c>
      <c r="J33" s="31">
        <f t="shared" si="0"/>
        <v>2867347301</v>
      </c>
      <c r="K33" s="31">
        <f t="shared" si="0"/>
        <v>962644158</v>
      </c>
      <c r="L33" s="31">
        <f t="shared" si="0"/>
        <v>994476322</v>
      </c>
      <c r="M33" s="31">
        <f t="shared" si="0"/>
        <v>943844989</v>
      </c>
      <c r="N33" s="31">
        <f t="shared" si="0"/>
        <v>2900965469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5768312770</v>
      </c>
      <c r="X33" s="31">
        <f t="shared" si="0"/>
        <v>5956038504</v>
      </c>
      <c r="Y33" s="31">
        <f t="shared" si="0"/>
        <v>-187725734</v>
      </c>
      <c r="Z33" s="32">
        <f>+IF(X33&lt;&gt;0,+(Y33/X33)*100,0)</f>
        <v>-3.1518556146661201</v>
      </c>
      <c r="AA33" s="29">
        <f>SUM(AA6:AA32)</f>
        <v>11912083000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39573613</v>
      </c>
      <c r="D35" s="20"/>
      <c r="E35" s="21">
        <v>847313000</v>
      </c>
      <c r="F35" s="22">
        <v>847313000</v>
      </c>
      <c r="G35" s="22">
        <v>73504125</v>
      </c>
      <c r="H35" s="22">
        <v>93051962</v>
      </c>
      <c r="I35" s="22">
        <v>83832078</v>
      </c>
      <c r="J35" s="22">
        <v>250388165</v>
      </c>
      <c r="K35" s="22">
        <v>82895663</v>
      </c>
      <c r="L35" s="22">
        <v>89197924</v>
      </c>
      <c r="M35" s="22">
        <v>105870349</v>
      </c>
      <c r="N35" s="22">
        <v>277963936</v>
      </c>
      <c r="O35" s="22"/>
      <c r="P35" s="22"/>
      <c r="Q35" s="22"/>
      <c r="R35" s="22"/>
      <c r="S35" s="22"/>
      <c r="T35" s="22"/>
      <c r="U35" s="22"/>
      <c r="V35" s="22"/>
      <c r="W35" s="22">
        <v>528352101</v>
      </c>
      <c r="X35" s="22">
        <v>423656580</v>
      </c>
      <c r="Y35" s="22">
        <v>104695521</v>
      </c>
      <c r="Z35" s="23">
        <v>24.712355700931166</v>
      </c>
      <c r="AA35" s="20">
        <v>847313000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6456640944</v>
      </c>
      <c r="F38" s="22">
        <v>6456640944</v>
      </c>
      <c r="G38" s="22">
        <v>513619172</v>
      </c>
      <c r="H38" s="22">
        <v>605559525</v>
      </c>
      <c r="I38" s="22">
        <v>538769395</v>
      </c>
      <c r="J38" s="22">
        <v>1657948092</v>
      </c>
      <c r="K38" s="22">
        <v>550895545</v>
      </c>
      <c r="L38" s="22">
        <v>549487048</v>
      </c>
      <c r="M38" s="22">
        <v>555720901</v>
      </c>
      <c r="N38" s="22">
        <v>1656103494</v>
      </c>
      <c r="O38" s="22"/>
      <c r="P38" s="22"/>
      <c r="Q38" s="22"/>
      <c r="R38" s="22"/>
      <c r="S38" s="22"/>
      <c r="T38" s="22"/>
      <c r="U38" s="22"/>
      <c r="V38" s="22"/>
      <c r="W38" s="22">
        <v>3314051586</v>
      </c>
      <c r="X38" s="22">
        <v>3228318474</v>
      </c>
      <c r="Y38" s="22">
        <v>85733112</v>
      </c>
      <c r="Z38" s="23">
        <v>2.6556584392299332</v>
      </c>
      <c r="AA38" s="20">
        <v>6456640944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>
        <v>115</v>
      </c>
      <c r="H40" s="22"/>
      <c r="I40" s="22">
        <v>449455</v>
      </c>
      <c r="J40" s="22">
        <v>449570</v>
      </c>
      <c r="K40" s="22">
        <v>112377</v>
      </c>
      <c r="L40" s="22">
        <v>187304</v>
      </c>
      <c r="M40" s="22">
        <v>187316</v>
      </c>
      <c r="N40" s="22">
        <v>486997</v>
      </c>
      <c r="O40" s="22"/>
      <c r="P40" s="22"/>
      <c r="Q40" s="22"/>
      <c r="R40" s="22"/>
      <c r="S40" s="22"/>
      <c r="T40" s="22"/>
      <c r="U40" s="22"/>
      <c r="V40" s="22"/>
      <c r="W40" s="22">
        <v>936567</v>
      </c>
      <c r="X40" s="22"/>
      <c r="Y40" s="22">
        <v>936567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339515000</v>
      </c>
      <c r="F42" s="22">
        <v>339515000</v>
      </c>
      <c r="G42" s="22">
        <v>-43567</v>
      </c>
      <c r="H42" s="22">
        <v>33767997</v>
      </c>
      <c r="I42" s="22">
        <v>30046424</v>
      </c>
      <c r="J42" s="22">
        <v>63770854</v>
      </c>
      <c r="K42" s="22">
        <v>50239388</v>
      </c>
      <c r="L42" s="22">
        <v>40174313</v>
      </c>
      <c r="M42" s="22">
        <v>30139323</v>
      </c>
      <c r="N42" s="22">
        <v>120553024</v>
      </c>
      <c r="O42" s="22"/>
      <c r="P42" s="22"/>
      <c r="Q42" s="22"/>
      <c r="R42" s="22"/>
      <c r="S42" s="22"/>
      <c r="T42" s="22"/>
      <c r="U42" s="22"/>
      <c r="V42" s="22"/>
      <c r="W42" s="22">
        <v>184323878</v>
      </c>
      <c r="X42" s="22">
        <v>169756842</v>
      </c>
      <c r="Y42" s="22">
        <v>14567036</v>
      </c>
      <c r="Z42" s="23">
        <v>8.5811186332036034</v>
      </c>
      <c r="AA42" s="20">
        <v>339515000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3139913</v>
      </c>
      <c r="D45" s="20"/>
      <c r="E45" s="21">
        <v>123889000</v>
      </c>
      <c r="F45" s="22">
        <v>123889000</v>
      </c>
      <c r="G45" s="22">
        <v>279090</v>
      </c>
      <c r="H45" s="22">
        <v>6869395</v>
      </c>
      <c r="I45" s="22">
        <v>8658716</v>
      </c>
      <c r="J45" s="22">
        <v>15807201</v>
      </c>
      <c r="K45" s="22">
        <v>10663071</v>
      </c>
      <c r="L45" s="22">
        <v>10053808</v>
      </c>
      <c r="M45" s="22">
        <v>8030950</v>
      </c>
      <c r="N45" s="22">
        <v>28747829</v>
      </c>
      <c r="O45" s="22"/>
      <c r="P45" s="22"/>
      <c r="Q45" s="22"/>
      <c r="R45" s="22"/>
      <c r="S45" s="22"/>
      <c r="T45" s="22"/>
      <c r="U45" s="22"/>
      <c r="V45" s="22"/>
      <c r="W45" s="22">
        <v>44555030</v>
      </c>
      <c r="X45" s="22">
        <v>61945218</v>
      </c>
      <c r="Y45" s="22">
        <v>-17390188</v>
      </c>
      <c r="Z45" s="23">
        <v>-28.073495519864018</v>
      </c>
      <c r="AA45" s="20">
        <v>123889000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3378562432</v>
      </c>
      <c r="F47" s="22">
        <v>3378562432</v>
      </c>
      <c r="G47" s="22">
        <v>289294051</v>
      </c>
      <c r="H47" s="22">
        <v>247094503</v>
      </c>
      <c r="I47" s="22">
        <v>263670953</v>
      </c>
      <c r="J47" s="22">
        <v>800059507</v>
      </c>
      <c r="K47" s="22">
        <v>268039487</v>
      </c>
      <c r="L47" s="22">
        <v>267905576</v>
      </c>
      <c r="M47" s="22">
        <v>271452415</v>
      </c>
      <c r="N47" s="22">
        <v>807397478</v>
      </c>
      <c r="O47" s="22"/>
      <c r="P47" s="22"/>
      <c r="Q47" s="22"/>
      <c r="R47" s="22"/>
      <c r="S47" s="22"/>
      <c r="T47" s="22"/>
      <c r="U47" s="22"/>
      <c r="V47" s="22"/>
      <c r="W47" s="22">
        <v>1607456985</v>
      </c>
      <c r="X47" s="22">
        <v>1689282000</v>
      </c>
      <c r="Y47" s="22">
        <v>-81825015</v>
      </c>
      <c r="Z47" s="23">
        <v>-4.843774751640046</v>
      </c>
      <c r="AA47" s="20">
        <v>3378562432</v>
      </c>
    </row>
    <row r="48" spans="1:27" x14ac:dyDescent="0.25">
      <c r="A48" s="37" t="s">
        <v>73</v>
      </c>
      <c r="B48" s="28" t="s">
        <v>32</v>
      </c>
      <c r="C48" s="29">
        <f>SUM(C35:C47)</f>
        <v>42713526</v>
      </c>
      <c r="D48" s="29">
        <f t="shared" ref="D48:Y48" si="1">SUM(D35:D47)</f>
        <v>0</v>
      </c>
      <c r="E48" s="30">
        <f t="shared" si="1"/>
        <v>11145920376</v>
      </c>
      <c r="F48" s="31">
        <f t="shared" si="1"/>
        <v>11145920376</v>
      </c>
      <c r="G48" s="31">
        <f t="shared" si="1"/>
        <v>876652986</v>
      </c>
      <c r="H48" s="31">
        <f t="shared" si="1"/>
        <v>986343382</v>
      </c>
      <c r="I48" s="31">
        <f t="shared" si="1"/>
        <v>925427021</v>
      </c>
      <c r="J48" s="31">
        <f t="shared" si="1"/>
        <v>2788423389</v>
      </c>
      <c r="K48" s="31">
        <f t="shared" si="1"/>
        <v>962845531</v>
      </c>
      <c r="L48" s="31">
        <f t="shared" si="1"/>
        <v>957005973</v>
      </c>
      <c r="M48" s="31">
        <f t="shared" si="1"/>
        <v>971401254</v>
      </c>
      <c r="N48" s="31">
        <f t="shared" si="1"/>
        <v>2891252758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5679676147</v>
      </c>
      <c r="X48" s="31">
        <f t="shared" si="1"/>
        <v>5572959114</v>
      </c>
      <c r="Y48" s="31">
        <f t="shared" si="1"/>
        <v>106717033</v>
      </c>
      <c r="Z48" s="32">
        <f>+IF(X48&lt;&gt;0,+(Y48/X48)*100,0)</f>
        <v>1.9149078759955889</v>
      </c>
      <c r="AA48" s="29">
        <f>SUM(AA35:AA47)</f>
        <v>11145920376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-1129524</v>
      </c>
      <c r="D49" s="39">
        <f t="shared" si="2"/>
        <v>0</v>
      </c>
      <c r="E49" s="40">
        <f t="shared" si="2"/>
        <v>766162624</v>
      </c>
      <c r="F49" s="41">
        <f t="shared" si="2"/>
        <v>766162624</v>
      </c>
      <c r="G49" s="41">
        <f t="shared" si="2"/>
        <v>86087891</v>
      </c>
      <c r="H49" s="41">
        <f t="shared" si="2"/>
        <v>-80703587</v>
      </c>
      <c r="I49" s="41">
        <f t="shared" si="2"/>
        <v>73539608</v>
      </c>
      <c r="J49" s="41">
        <f t="shared" si="2"/>
        <v>78923912</v>
      </c>
      <c r="K49" s="41">
        <f t="shared" si="2"/>
        <v>-201373</v>
      </c>
      <c r="L49" s="41">
        <f t="shared" si="2"/>
        <v>37470349</v>
      </c>
      <c r="M49" s="41">
        <f t="shared" si="2"/>
        <v>-27556265</v>
      </c>
      <c r="N49" s="41">
        <f t="shared" si="2"/>
        <v>9712711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88636623</v>
      </c>
      <c r="X49" s="41">
        <f t="shared" si="2"/>
        <v>383079390</v>
      </c>
      <c r="Y49" s="41">
        <f t="shared" si="2"/>
        <v>-294442767</v>
      </c>
      <c r="Z49" s="42">
        <f>+IF(X49&lt;&gt;0,+(Y49/X49)*100,0)</f>
        <v>-76.862074725554933</v>
      </c>
      <c r="AA49" s="39">
        <f>+AA33-AA48</f>
        <v>766162624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>
        <v>21039395</v>
      </c>
      <c r="I50" s="22">
        <v>18891756</v>
      </c>
      <c r="J50" s="22">
        <v>39931151</v>
      </c>
      <c r="K50" s="22">
        <v>41513595</v>
      </c>
      <c r="L50" s="22">
        <v>38987833</v>
      </c>
      <c r="M50" s="22">
        <v>14613156</v>
      </c>
      <c r="N50" s="22">
        <v>95114584</v>
      </c>
      <c r="O50" s="22"/>
      <c r="P50" s="22"/>
      <c r="Q50" s="22"/>
      <c r="R50" s="22"/>
      <c r="S50" s="22"/>
      <c r="T50" s="22"/>
      <c r="U50" s="22"/>
      <c r="V50" s="22"/>
      <c r="W50" s="22">
        <v>135045735</v>
      </c>
      <c r="X50" s="22"/>
      <c r="Y50" s="22">
        <v>135045735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-1129524</v>
      </c>
      <c r="D52" s="48">
        <f t="shared" si="3"/>
        <v>0</v>
      </c>
      <c r="E52" s="49">
        <f t="shared" si="3"/>
        <v>766162624</v>
      </c>
      <c r="F52" s="50">
        <f t="shared" si="3"/>
        <v>766162624</v>
      </c>
      <c r="G52" s="50">
        <f t="shared" si="3"/>
        <v>86087891</v>
      </c>
      <c r="H52" s="50">
        <f t="shared" si="3"/>
        <v>-59664192</v>
      </c>
      <c r="I52" s="50">
        <f t="shared" si="3"/>
        <v>92431364</v>
      </c>
      <c r="J52" s="50">
        <f t="shared" si="3"/>
        <v>118855063</v>
      </c>
      <c r="K52" s="50">
        <f t="shared" si="3"/>
        <v>41312222</v>
      </c>
      <c r="L52" s="50">
        <f t="shared" si="3"/>
        <v>76458182</v>
      </c>
      <c r="M52" s="50">
        <f t="shared" si="3"/>
        <v>-12943109</v>
      </c>
      <c r="N52" s="50">
        <f t="shared" si="3"/>
        <v>104827295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223682358</v>
      </c>
      <c r="X52" s="50">
        <f t="shared" si="3"/>
        <v>383079390</v>
      </c>
      <c r="Y52" s="50">
        <f t="shared" si="3"/>
        <v>-159397032</v>
      </c>
      <c r="Z52" s="51">
        <f>+IF(X52&lt;&gt;0,+(Y52/X52)*100,0)</f>
        <v>-41.609399033448391</v>
      </c>
      <c r="AA52" s="48">
        <f>SUM(AA49:AA51)</f>
        <v>766162624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-1129524</v>
      </c>
      <c r="D54" s="54">
        <f>+D52-D53</f>
        <v>0</v>
      </c>
      <c r="E54" s="55">
        <f t="shared" si="4"/>
        <v>766162624</v>
      </c>
      <c r="F54" s="56">
        <f t="shared" si="4"/>
        <v>766162624</v>
      </c>
      <c r="G54" s="56">
        <f t="shared" si="4"/>
        <v>86087891</v>
      </c>
      <c r="H54" s="56">
        <f t="shared" si="4"/>
        <v>-59664192</v>
      </c>
      <c r="I54" s="56">
        <f t="shared" si="4"/>
        <v>92431364</v>
      </c>
      <c r="J54" s="56">
        <f t="shared" si="4"/>
        <v>118855063</v>
      </c>
      <c r="K54" s="56">
        <f t="shared" si="4"/>
        <v>41312222</v>
      </c>
      <c r="L54" s="56">
        <f t="shared" si="4"/>
        <v>76458182</v>
      </c>
      <c r="M54" s="56">
        <f t="shared" si="4"/>
        <v>-12943109</v>
      </c>
      <c r="N54" s="56">
        <f t="shared" si="4"/>
        <v>104827295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223682358</v>
      </c>
      <c r="X54" s="56">
        <f t="shared" si="4"/>
        <v>383079390</v>
      </c>
      <c r="Y54" s="56">
        <f t="shared" si="4"/>
        <v>-159397032</v>
      </c>
      <c r="Z54" s="57">
        <f>+IF(X54&lt;&gt;0,+(Y54/X54)*100,0)</f>
        <v>-41.609399033448391</v>
      </c>
      <c r="AA54" s="54">
        <f>+AA52-AA53</f>
        <v>766162624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-1129524</v>
      </c>
      <c r="D57" s="48">
        <f>SUM(D54:D56)</f>
        <v>0</v>
      </c>
      <c r="E57" s="49">
        <f t="shared" si="5"/>
        <v>766162624</v>
      </c>
      <c r="F57" s="50">
        <f t="shared" si="5"/>
        <v>766162624</v>
      </c>
      <c r="G57" s="50">
        <f t="shared" si="5"/>
        <v>86087891</v>
      </c>
      <c r="H57" s="50">
        <f t="shared" si="5"/>
        <v>-59664192</v>
      </c>
      <c r="I57" s="50">
        <f t="shared" si="5"/>
        <v>92431364</v>
      </c>
      <c r="J57" s="50">
        <f t="shared" si="5"/>
        <v>118855063</v>
      </c>
      <c r="K57" s="50">
        <f t="shared" si="5"/>
        <v>41312222</v>
      </c>
      <c r="L57" s="50">
        <f t="shared" si="5"/>
        <v>76458182</v>
      </c>
      <c r="M57" s="50">
        <f t="shared" si="5"/>
        <v>-12943109</v>
      </c>
      <c r="N57" s="50">
        <f t="shared" si="5"/>
        <v>104827295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223682358</v>
      </c>
      <c r="X57" s="50">
        <f t="shared" si="5"/>
        <v>383079390</v>
      </c>
      <c r="Y57" s="50">
        <f t="shared" si="5"/>
        <v>-159397032</v>
      </c>
      <c r="Z57" s="51">
        <f>+IF(X57&lt;&gt;0,+(Y57/X57)*100,0)</f>
        <v>-41.609399033448391</v>
      </c>
      <c r="AA57" s="48">
        <f>SUM(AA54:AA56)</f>
        <v>766162624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>
        <v>55387667</v>
      </c>
      <c r="H59" s="22">
        <v>55387667</v>
      </c>
      <c r="I59" s="26">
        <v>55387667</v>
      </c>
      <c r="J59" s="22">
        <v>166163001</v>
      </c>
      <c r="K59" s="22">
        <v>55387667</v>
      </c>
      <c r="L59" s="22">
        <v>55387667</v>
      </c>
      <c r="M59" s="45">
        <v>55387667</v>
      </c>
      <c r="N59" s="22">
        <v>166163001</v>
      </c>
      <c r="O59" s="22"/>
      <c r="P59" s="26"/>
      <c r="Q59" s="22"/>
      <c r="R59" s="22"/>
      <c r="S59" s="22"/>
      <c r="T59" s="45"/>
      <c r="U59" s="22"/>
      <c r="V59" s="22"/>
      <c r="W59" s="26">
        <v>332326002</v>
      </c>
      <c r="X59" s="22"/>
      <c r="Y59" s="22">
        <v>332326002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-1129524</v>
      </c>
      <c r="D60" s="65">
        <f>SUM(D57:D59)</f>
        <v>0</v>
      </c>
      <c r="E60" s="66">
        <f t="shared" si="6"/>
        <v>766162624</v>
      </c>
      <c r="F60" s="67">
        <f t="shared" si="6"/>
        <v>766162624</v>
      </c>
      <c r="G60" s="67">
        <f t="shared" si="6"/>
        <v>141475558</v>
      </c>
      <c r="H60" s="67">
        <f t="shared" si="6"/>
        <v>-4276525</v>
      </c>
      <c r="I60" s="67">
        <f t="shared" si="6"/>
        <v>147819031</v>
      </c>
      <c r="J60" s="67">
        <f t="shared" si="6"/>
        <v>285018064</v>
      </c>
      <c r="K60" s="67">
        <f t="shared" si="6"/>
        <v>96699889</v>
      </c>
      <c r="L60" s="67">
        <f t="shared" si="6"/>
        <v>131845849</v>
      </c>
      <c r="M60" s="67">
        <f t="shared" si="6"/>
        <v>42444558</v>
      </c>
      <c r="N60" s="67">
        <f t="shared" si="6"/>
        <v>270990296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556008360</v>
      </c>
      <c r="X60" s="67">
        <f t="shared" si="6"/>
        <v>383079390</v>
      </c>
      <c r="Y60" s="67">
        <f t="shared" si="6"/>
        <v>172928970</v>
      </c>
      <c r="Z60" s="68">
        <f>+IF(X60&lt;&gt;0,+(Y60/X60)*100,0)</f>
        <v>45.141809900031426</v>
      </c>
      <c r="AA60" s="65">
        <f>SUM(AA57:AA59)</f>
        <v>766162624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65348792</v>
      </c>
      <c r="D6" s="20"/>
      <c r="E6" s="21"/>
      <c r="F6" s="22"/>
      <c r="G6" s="22">
        <v>1600390</v>
      </c>
      <c r="H6" s="22">
        <v>1600390</v>
      </c>
      <c r="I6" s="22">
        <v>-616047</v>
      </c>
      <c r="J6" s="22">
        <v>2584733</v>
      </c>
      <c r="K6" s="22">
        <v>-19761</v>
      </c>
      <c r="L6" s="22">
        <v>135576</v>
      </c>
      <c r="M6" s="22">
        <v>946857</v>
      </c>
      <c r="N6" s="22">
        <v>1062672</v>
      </c>
      <c r="O6" s="22"/>
      <c r="P6" s="22"/>
      <c r="Q6" s="22"/>
      <c r="R6" s="22"/>
      <c r="S6" s="22"/>
      <c r="T6" s="22"/>
      <c r="U6" s="22"/>
      <c r="V6" s="22"/>
      <c r="W6" s="22">
        <v>3647405</v>
      </c>
      <c r="X6" s="22"/>
      <c r="Y6" s="22">
        <v>3647405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5611843393</v>
      </c>
      <c r="D7" s="20"/>
      <c r="E7" s="21">
        <v>6906903985</v>
      </c>
      <c r="F7" s="22">
        <v>6906903985</v>
      </c>
      <c r="G7" s="22">
        <v>358134525</v>
      </c>
      <c r="H7" s="22">
        <v>358134525</v>
      </c>
      <c r="I7" s="22">
        <v>830900807</v>
      </c>
      <c r="J7" s="22">
        <v>1547169857</v>
      </c>
      <c r="K7" s="22">
        <v>639791007</v>
      </c>
      <c r="L7" s="22">
        <v>540719580</v>
      </c>
      <c r="M7" s="22">
        <v>468326143</v>
      </c>
      <c r="N7" s="22">
        <v>1648836730</v>
      </c>
      <c r="O7" s="22"/>
      <c r="P7" s="22"/>
      <c r="Q7" s="22"/>
      <c r="R7" s="22"/>
      <c r="S7" s="22"/>
      <c r="T7" s="22"/>
      <c r="U7" s="22"/>
      <c r="V7" s="22"/>
      <c r="W7" s="22">
        <v>3196006587</v>
      </c>
      <c r="X7" s="22">
        <v>3202449571</v>
      </c>
      <c r="Y7" s="22">
        <v>-6442984</v>
      </c>
      <c r="Z7" s="23">
        <v>-0.20118924145894071</v>
      </c>
      <c r="AA7" s="20">
        <v>6906903985</v>
      </c>
    </row>
    <row r="8" spans="1:27" x14ac:dyDescent="0.25">
      <c r="A8" s="19" t="s">
        <v>36</v>
      </c>
      <c r="B8" s="15" t="s">
        <v>32</v>
      </c>
      <c r="C8" s="20">
        <v>11793</v>
      </c>
      <c r="D8" s="20"/>
      <c r="E8" s="21"/>
      <c r="F8" s="22"/>
      <c r="G8" s="22">
        <v>118</v>
      </c>
      <c r="H8" s="22">
        <v>118</v>
      </c>
      <c r="I8" s="22">
        <v>9609</v>
      </c>
      <c r="J8" s="22">
        <v>9845</v>
      </c>
      <c r="K8" s="22">
        <v>107</v>
      </c>
      <c r="L8" s="22">
        <v>120</v>
      </c>
      <c r="M8" s="22">
        <v>96</v>
      </c>
      <c r="N8" s="22">
        <v>323</v>
      </c>
      <c r="O8" s="22"/>
      <c r="P8" s="22"/>
      <c r="Q8" s="22"/>
      <c r="R8" s="22"/>
      <c r="S8" s="22"/>
      <c r="T8" s="22"/>
      <c r="U8" s="22"/>
      <c r="V8" s="22"/>
      <c r="W8" s="22">
        <v>10168</v>
      </c>
      <c r="X8" s="22"/>
      <c r="Y8" s="22">
        <v>10168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104549</v>
      </c>
      <c r="D9" s="20"/>
      <c r="E9" s="21"/>
      <c r="F9" s="22"/>
      <c r="G9" s="22"/>
      <c r="H9" s="22"/>
      <c r="I9" s="22"/>
      <c r="J9" s="22"/>
      <c r="K9" s="22"/>
      <c r="L9" s="22">
        <v>1944</v>
      </c>
      <c r="M9" s="22">
        <v>6</v>
      </c>
      <c r="N9" s="22">
        <v>1950</v>
      </c>
      <c r="O9" s="22"/>
      <c r="P9" s="22"/>
      <c r="Q9" s="22"/>
      <c r="R9" s="22"/>
      <c r="S9" s="22"/>
      <c r="T9" s="22"/>
      <c r="U9" s="22"/>
      <c r="V9" s="22"/>
      <c r="W9" s="22">
        <v>1950</v>
      </c>
      <c r="X9" s="22"/>
      <c r="Y9" s="22">
        <v>1950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50539</v>
      </c>
      <c r="D10" s="20"/>
      <c r="E10" s="21">
        <v>37258</v>
      </c>
      <c r="F10" s="22">
        <v>37258</v>
      </c>
      <c r="G10" s="22">
        <v>4182</v>
      </c>
      <c r="H10" s="22">
        <v>4182</v>
      </c>
      <c r="I10" s="22">
        <v>4182</v>
      </c>
      <c r="J10" s="22">
        <v>12546</v>
      </c>
      <c r="K10" s="22">
        <v>4182</v>
      </c>
      <c r="L10" s="22">
        <v>4182</v>
      </c>
      <c r="M10" s="22">
        <v>4182</v>
      </c>
      <c r="N10" s="22">
        <v>12546</v>
      </c>
      <c r="O10" s="22"/>
      <c r="P10" s="22"/>
      <c r="Q10" s="22"/>
      <c r="R10" s="22"/>
      <c r="S10" s="22"/>
      <c r="T10" s="22"/>
      <c r="U10" s="22"/>
      <c r="V10" s="22"/>
      <c r="W10" s="22">
        <v>25092</v>
      </c>
      <c r="X10" s="22">
        <v>18630</v>
      </c>
      <c r="Y10" s="22">
        <v>6462</v>
      </c>
      <c r="Z10" s="23">
        <v>34.685990338164252</v>
      </c>
      <c r="AA10" s="20">
        <v>37258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640490574</v>
      </c>
      <c r="D13" s="20"/>
      <c r="E13" s="21">
        <v>885264466</v>
      </c>
      <c r="F13" s="22">
        <v>885264466</v>
      </c>
      <c r="G13" s="22">
        <v>41635027</v>
      </c>
      <c r="H13" s="22">
        <v>41635027</v>
      </c>
      <c r="I13" s="22">
        <v>-152353391</v>
      </c>
      <c r="J13" s="22">
        <v>-69083337</v>
      </c>
      <c r="K13" s="22">
        <v>387132089</v>
      </c>
      <c r="L13" s="22">
        <v>72490057</v>
      </c>
      <c r="M13" s="22">
        <v>65465281</v>
      </c>
      <c r="N13" s="22">
        <v>525087427</v>
      </c>
      <c r="O13" s="22"/>
      <c r="P13" s="22"/>
      <c r="Q13" s="22"/>
      <c r="R13" s="22"/>
      <c r="S13" s="22"/>
      <c r="T13" s="22"/>
      <c r="U13" s="22"/>
      <c r="V13" s="22"/>
      <c r="W13" s="22">
        <v>456004090</v>
      </c>
      <c r="X13" s="22">
        <v>442632234</v>
      </c>
      <c r="Y13" s="22">
        <v>13371856</v>
      </c>
      <c r="Z13" s="23">
        <v>3.0209855886817318</v>
      </c>
      <c r="AA13" s="20">
        <v>885264466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6109650</v>
      </c>
      <c r="D20" s="20"/>
      <c r="E20" s="21">
        <v>13725463</v>
      </c>
      <c r="F20" s="22">
        <v>13725463</v>
      </c>
      <c r="G20" s="22">
        <v>791529</v>
      </c>
      <c r="H20" s="22">
        <v>791529</v>
      </c>
      <c r="I20" s="22">
        <v>-203795</v>
      </c>
      <c r="J20" s="22">
        <v>1379263</v>
      </c>
      <c r="K20" s="22">
        <v>11874</v>
      </c>
      <c r="L20" s="22">
        <v>402145</v>
      </c>
      <c r="M20" s="22">
        <v>3981</v>
      </c>
      <c r="N20" s="22">
        <v>418000</v>
      </c>
      <c r="O20" s="22"/>
      <c r="P20" s="22"/>
      <c r="Q20" s="22"/>
      <c r="R20" s="22"/>
      <c r="S20" s="22"/>
      <c r="T20" s="22"/>
      <c r="U20" s="22"/>
      <c r="V20" s="22"/>
      <c r="W20" s="22">
        <v>1797263</v>
      </c>
      <c r="X20" s="22">
        <v>6862734</v>
      </c>
      <c r="Y20" s="22">
        <v>-5065471</v>
      </c>
      <c r="Z20" s="18">
        <v>-73.81126822050804</v>
      </c>
      <c r="AA20" s="20">
        <v>13725463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10000000</v>
      </c>
      <c r="F26" s="22">
        <v>10000000</v>
      </c>
      <c r="G26" s="22"/>
      <c r="H26" s="22"/>
      <c r="I26" s="22"/>
      <c r="J26" s="22"/>
      <c r="K26" s="22"/>
      <c r="L26" s="22"/>
      <c r="M26" s="22">
        <v>586003</v>
      </c>
      <c r="N26" s="22">
        <v>586003</v>
      </c>
      <c r="O26" s="22"/>
      <c r="P26" s="22"/>
      <c r="Q26" s="22"/>
      <c r="R26" s="22"/>
      <c r="S26" s="22"/>
      <c r="T26" s="22"/>
      <c r="U26" s="22"/>
      <c r="V26" s="22"/>
      <c r="W26" s="22">
        <v>586003</v>
      </c>
      <c r="X26" s="22">
        <v>4999998</v>
      </c>
      <c r="Y26" s="22">
        <v>-4413995</v>
      </c>
      <c r="Z26" s="23">
        <v>-88.279935311974128</v>
      </c>
      <c r="AA26" s="20">
        <v>10000000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30683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6323989973</v>
      </c>
      <c r="D33" s="29">
        <f t="shared" ref="D33:Y33" si="0">SUM(D6:D32)</f>
        <v>0</v>
      </c>
      <c r="E33" s="30">
        <f t="shared" si="0"/>
        <v>7815931172</v>
      </c>
      <c r="F33" s="31">
        <f t="shared" si="0"/>
        <v>7815931172</v>
      </c>
      <c r="G33" s="31">
        <f t="shared" si="0"/>
        <v>402165771</v>
      </c>
      <c r="H33" s="31">
        <f t="shared" si="0"/>
        <v>402165771</v>
      </c>
      <c r="I33" s="31">
        <f t="shared" si="0"/>
        <v>677741365</v>
      </c>
      <c r="J33" s="31">
        <f t="shared" si="0"/>
        <v>1482072907</v>
      </c>
      <c r="K33" s="31">
        <f t="shared" si="0"/>
        <v>1026919498</v>
      </c>
      <c r="L33" s="31">
        <f t="shared" si="0"/>
        <v>613753604</v>
      </c>
      <c r="M33" s="31">
        <f t="shared" si="0"/>
        <v>535332549</v>
      </c>
      <c r="N33" s="31">
        <f t="shared" si="0"/>
        <v>2176005651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3658078558</v>
      </c>
      <c r="X33" s="31">
        <f t="shared" si="0"/>
        <v>3656963167</v>
      </c>
      <c r="Y33" s="31">
        <f t="shared" si="0"/>
        <v>1115391</v>
      </c>
      <c r="Z33" s="32">
        <f>+IF(X33&lt;&gt;0,+(Y33/X33)*100,0)</f>
        <v>3.0500471267120091E-2</v>
      </c>
      <c r="AA33" s="29">
        <f>SUM(AA6:AA32)</f>
        <v>7815931172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371628358</v>
      </c>
      <c r="D35" s="20"/>
      <c r="E35" s="21">
        <v>400546730</v>
      </c>
      <c r="F35" s="22">
        <v>400546730</v>
      </c>
      <c r="G35" s="22">
        <v>34410064</v>
      </c>
      <c r="H35" s="22">
        <v>34410062</v>
      </c>
      <c r="I35" s="22">
        <v>30966268</v>
      </c>
      <c r="J35" s="22">
        <v>99786394</v>
      </c>
      <c r="K35" s="22">
        <v>29059450</v>
      </c>
      <c r="L35" s="22">
        <v>33724874</v>
      </c>
      <c r="M35" s="22">
        <v>32050953</v>
      </c>
      <c r="N35" s="22">
        <v>94835277</v>
      </c>
      <c r="O35" s="22"/>
      <c r="P35" s="22"/>
      <c r="Q35" s="22"/>
      <c r="R35" s="22"/>
      <c r="S35" s="22"/>
      <c r="T35" s="22"/>
      <c r="U35" s="22"/>
      <c r="V35" s="22"/>
      <c r="W35" s="22">
        <v>194621671</v>
      </c>
      <c r="X35" s="22">
        <v>210076764</v>
      </c>
      <c r="Y35" s="22">
        <v>-15455093</v>
      </c>
      <c r="Z35" s="23">
        <v>-7.3568788407270018</v>
      </c>
      <c r="AA35" s="20">
        <v>400546730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4128101742</v>
      </c>
      <c r="D38" s="20"/>
      <c r="E38" s="21">
        <v>4660909595</v>
      </c>
      <c r="F38" s="22">
        <v>4660909595</v>
      </c>
      <c r="G38" s="22">
        <v>-17373513</v>
      </c>
      <c r="H38" s="22">
        <v>-17373513</v>
      </c>
      <c r="I38" s="22">
        <v>852326263</v>
      </c>
      <c r="J38" s="22">
        <v>817579237</v>
      </c>
      <c r="K38" s="22">
        <v>408540606</v>
      </c>
      <c r="L38" s="22">
        <v>466512045</v>
      </c>
      <c r="M38" s="22">
        <v>414233931</v>
      </c>
      <c r="N38" s="22">
        <v>1289286582</v>
      </c>
      <c r="O38" s="22"/>
      <c r="P38" s="22"/>
      <c r="Q38" s="22"/>
      <c r="R38" s="22"/>
      <c r="S38" s="22"/>
      <c r="T38" s="22"/>
      <c r="U38" s="22"/>
      <c r="V38" s="22"/>
      <c r="W38" s="22">
        <v>2106865819</v>
      </c>
      <c r="X38" s="22">
        <v>2393577259</v>
      </c>
      <c r="Y38" s="22">
        <v>-286711440</v>
      </c>
      <c r="Z38" s="23">
        <v>-11.978365808830572</v>
      </c>
      <c r="AA38" s="20">
        <v>4660909595</v>
      </c>
    </row>
    <row r="39" spans="1:27" x14ac:dyDescent="0.25">
      <c r="A39" s="19" t="s">
        <v>65</v>
      </c>
      <c r="B39" s="15" t="s">
        <v>32</v>
      </c>
      <c r="C39" s="20">
        <v>1424066289</v>
      </c>
      <c r="D39" s="20"/>
      <c r="E39" s="21">
        <v>1486725205</v>
      </c>
      <c r="F39" s="22">
        <v>1486725205</v>
      </c>
      <c r="G39" s="22">
        <v>123893767</v>
      </c>
      <c r="H39" s="22">
        <v>123893767</v>
      </c>
      <c r="I39" s="22">
        <v>407672111</v>
      </c>
      <c r="J39" s="22">
        <v>655459645</v>
      </c>
      <c r="K39" s="22">
        <v>-159884577</v>
      </c>
      <c r="L39" s="22">
        <v>123893768</v>
      </c>
      <c r="M39" s="22">
        <v>123893767</v>
      </c>
      <c r="N39" s="22">
        <v>87902958</v>
      </c>
      <c r="O39" s="22"/>
      <c r="P39" s="22"/>
      <c r="Q39" s="22"/>
      <c r="R39" s="22"/>
      <c r="S39" s="22"/>
      <c r="T39" s="22"/>
      <c r="U39" s="22"/>
      <c r="V39" s="22"/>
      <c r="W39" s="22">
        <v>743362603</v>
      </c>
      <c r="X39" s="22">
        <v>743362602</v>
      </c>
      <c r="Y39" s="22">
        <v>1</v>
      </c>
      <c r="Z39" s="23"/>
      <c r="AA39" s="20">
        <v>1486725205</v>
      </c>
    </row>
    <row r="40" spans="1:27" x14ac:dyDescent="0.25">
      <c r="A40" s="19" t="s">
        <v>66</v>
      </c>
      <c r="B40" s="15" t="s">
        <v>32</v>
      </c>
      <c r="C40" s="20">
        <v>214747991</v>
      </c>
      <c r="D40" s="20"/>
      <c r="E40" s="21">
        <v>174933101</v>
      </c>
      <c r="F40" s="22">
        <v>174933101</v>
      </c>
      <c r="G40" s="22"/>
      <c r="H40" s="22"/>
      <c r="I40" s="22"/>
      <c r="J40" s="22"/>
      <c r="K40" s="22">
        <v>55095056</v>
      </c>
      <c r="L40" s="22">
        <v>13476956</v>
      </c>
      <c r="M40" s="22">
        <v>12111915</v>
      </c>
      <c r="N40" s="22">
        <v>80683927</v>
      </c>
      <c r="O40" s="22"/>
      <c r="P40" s="22"/>
      <c r="Q40" s="22"/>
      <c r="R40" s="22"/>
      <c r="S40" s="22"/>
      <c r="T40" s="22"/>
      <c r="U40" s="22"/>
      <c r="V40" s="22"/>
      <c r="W40" s="22">
        <v>80683927</v>
      </c>
      <c r="X40" s="22">
        <v>87466542</v>
      </c>
      <c r="Y40" s="22">
        <v>-6782615</v>
      </c>
      <c r="Z40" s="23">
        <v>-7.7545251531722839</v>
      </c>
      <c r="AA40" s="20">
        <v>174933101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6724739</v>
      </c>
      <c r="F41" s="22">
        <v>6724739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3362370</v>
      </c>
      <c r="Y41" s="22">
        <v>-3362370</v>
      </c>
      <c r="Z41" s="23">
        <v>-100</v>
      </c>
      <c r="AA41" s="20">
        <v>6724739</v>
      </c>
    </row>
    <row r="42" spans="1:27" x14ac:dyDescent="0.25">
      <c r="A42" s="19" t="s">
        <v>67</v>
      </c>
      <c r="B42" s="15" t="s">
        <v>32</v>
      </c>
      <c r="C42" s="20">
        <v>565881026</v>
      </c>
      <c r="D42" s="20"/>
      <c r="E42" s="21">
        <v>424570362</v>
      </c>
      <c r="F42" s="22">
        <v>424570362</v>
      </c>
      <c r="G42" s="22">
        <v>4758085</v>
      </c>
      <c r="H42" s="22">
        <v>4758085</v>
      </c>
      <c r="I42" s="22">
        <v>167687450</v>
      </c>
      <c r="J42" s="22">
        <v>177203620</v>
      </c>
      <c r="K42" s="22">
        <v>29241899</v>
      </c>
      <c r="L42" s="22">
        <v>32464566</v>
      </c>
      <c r="M42" s="22">
        <v>50652657</v>
      </c>
      <c r="N42" s="22">
        <v>112359122</v>
      </c>
      <c r="O42" s="22"/>
      <c r="P42" s="22"/>
      <c r="Q42" s="22"/>
      <c r="R42" s="22"/>
      <c r="S42" s="22"/>
      <c r="T42" s="22"/>
      <c r="U42" s="22"/>
      <c r="V42" s="22"/>
      <c r="W42" s="22">
        <v>289562742</v>
      </c>
      <c r="X42" s="22">
        <v>212285226</v>
      </c>
      <c r="Y42" s="22">
        <v>77277516</v>
      </c>
      <c r="Z42" s="23">
        <v>36.40268211599426</v>
      </c>
      <c r="AA42" s="20">
        <v>424570362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4440291</v>
      </c>
      <c r="D45" s="20"/>
      <c r="E45" s="21">
        <v>5333901</v>
      </c>
      <c r="F45" s="22">
        <v>5333901</v>
      </c>
      <c r="G45" s="22">
        <v>469185</v>
      </c>
      <c r="H45" s="22">
        <v>469186</v>
      </c>
      <c r="I45" s="22">
        <v>866794</v>
      </c>
      <c r="J45" s="22">
        <v>1805165</v>
      </c>
      <c r="K45" s="22">
        <v>503191</v>
      </c>
      <c r="L45" s="22">
        <v>437617</v>
      </c>
      <c r="M45" s="22">
        <v>448618</v>
      </c>
      <c r="N45" s="22">
        <v>1389426</v>
      </c>
      <c r="O45" s="22"/>
      <c r="P45" s="22"/>
      <c r="Q45" s="22"/>
      <c r="R45" s="22"/>
      <c r="S45" s="22"/>
      <c r="T45" s="22"/>
      <c r="U45" s="22"/>
      <c r="V45" s="22"/>
      <c r="W45" s="22">
        <v>3194591</v>
      </c>
      <c r="X45" s="22">
        <v>2666958</v>
      </c>
      <c r="Y45" s="22">
        <v>527633</v>
      </c>
      <c r="Z45" s="23">
        <v>19.784076089687204</v>
      </c>
      <c r="AA45" s="20">
        <v>5333901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6708865697</v>
      </c>
      <c r="D48" s="29">
        <f t="shared" ref="D48:Y48" si="1">SUM(D35:D47)</f>
        <v>0</v>
      </c>
      <c r="E48" s="30">
        <f t="shared" si="1"/>
        <v>7159743633</v>
      </c>
      <c r="F48" s="31">
        <f t="shared" si="1"/>
        <v>7159743633</v>
      </c>
      <c r="G48" s="31">
        <f t="shared" si="1"/>
        <v>146157588</v>
      </c>
      <c r="H48" s="31">
        <f t="shared" si="1"/>
        <v>146157587</v>
      </c>
      <c r="I48" s="31">
        <f t="shared" si="1"/>
        <v>1459518886</v>
      </c>
      <c r="J48" s="31">
        <f t="shared" si="1"/>
        <v>1751834061</v>
      </c>
      <c r="K48" s="31">
        <f t="shared" si="1"/>
        <v>362555625</v>
      </c>
      <c r="L48" s="31">
        <f t="shared" si="1"/>
        <v>670509826</v>
      </c>
      <c r="M48" s="31">
        <f t="shared" si="1"/>
        <v>633391841</v>
      </c>
      <c r="N48" s="31">
        <f t="shared" si="1"/>
        <v>1666457292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3418291353</v>
      </c>
      <c r="X48" s="31">
        <f t="shared" si="1"/>
        <v>3652797721</v>
      </c>
      <c r="Y48" s="31">
        <f t="shared" si="1"/>
        <v>-234506368</v>
      </c>
      <c r="Z48" s="32">
        <f>+IF(X48&lt;&gt;0,+(Y48/X48)*100,0)</f>
        <v>-6.4199111451427679</v>
      </c>
      <c r="AA48" s="29">
        <f>SUM(AA35:AA47)</f>
        <v>7159743633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-384875724</v>
      </c>
      <c r="D49" s="39">
        <f t="shared" si="2"/>
        <v>0</v>
      </c>
      <c r="E49" s="40">
        <f t="shared" si="2"/>
        <v>656187539</v>
      </c>
      <c r="F49" s="41">
        <f t="shared" si="2"/>
        <v>656187539</v>
      </c>
      <c r="G49" s="41">
        <f t="shared" si="2"/>
        <v>256008183</v>
      </c>
      <c r="H49" s="41">
        <f t="shared" si="2"/>
        <v>256008184</v>
      </c>
      <c r="I49" s="41">
        <f t="shared" si="2"/>
        <v>-781777521</v>
      </c>
      <c r="J49" s="41">
        <f t="shared" si="2"/>
        <v>-269761154</v>
      </c>
      <c r="K49" s="41">
        <f t="shared" si="2"/>
        <v>664363873</v>
      </c>
      <c r="L49" s="41">
        <f t="shared" si="2"/>
        <v>-56756222</v>
      </c>
      <c r="M49" s="41">
        <f t="shared" si="2"/>
        <v>-98059292</v>
      </c>
      <c r="N49" s="41">
        <f t="shared" si="2"/>
        <v>509548359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239787205</v>
      </c>
      <c r="X49" s="41">
        <f t="shared" si="2"/>
        <v>4165446</v>
      </c>
      <c r="Y49" s="41">
        <f t="shared" si="2"/>
        <v>235621759</v>
      </c>
      <c r="Z49" s="42">
        <f>+IF(X49&lt;&gt;0,+(Y49/X49)*100,0)</f>
        <v>5656.5793674915003</v>
      </c>
      <c r="AA49" s="39">
        <f>+AA33-AA48</f>
        <v>656187539</v>
      </c>
    </row>
    <row r="50" spans="1:27" x14ac:dyDescent="0.25">
      <c r="A50" s="43" t="s">
        <v>75</v>
      </c>
      <c r="B50" s="15" t="s">
        <v>32</v>
      </c>
      <c r="C50" s="20">
        <v>236594520</v>
      </c>
      <c r="D50" s="20"/>
      <c r="E50" s="21">
        <v>272177065</v>
      </c>
      <c r="F50" s="22">
        <v>272177065</v>
      </c>
      <c r="G50" s="22"/>
      <c r="H50" s="22"/>
      <c r="I50" s="22">
        <v>23251254</v>
      </c>
      <c r="J50" s="22">
        <v>23251254</v>
      </c>
      <c r="K50" s="22">
        <v>85865597</v>
      </c>
      <c r="L50" s="22">
        <v>-82437603</v>
      </c>
      <c r="M50" s="22"/>
      <c r="N50" s="22">
        <v>3427994</v>
      </c>
      <c r="O50" s="22"/>
      <c r="P50" s="22"/>
      <c r="Q50" s="22"/>
      <c r="R50" s="22"/>
      <c r="S50" s="22"/>
      <c r="T50" s="22"/>
      <c r="U50" s="22"/>
      <c r="V50" s="22"/>
      <c r="W50" s="22">
        <v>26679248</v>
      </c>
      <c r="X50" s="22">
        <v>136088533</v>
      </c>
      <c r="Y50" s="22">
        <v>-109409285</v>
      </c>
      <c r="Z50" s="23">
        <v>-80.395667870120988</v>
      </c>
      <c r="AA50" s="20">
        <v>272177065</v>
      </c>
    </row>
    <row r="51" spans="1:27" x14ac:dyDescent="0.25">
      <c r="A51" s="43" t="s">
        <v>76</v>
      </c>
      <c r="B51" s="15" t="s">
        <v>32</v>
      </c>
      <c r="C51" s="44">
        <v>2882673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-145398531</v>
      </c>
      <c r="D52" s="48">
        <f t="shared" si="3"/>
        <v>0</v>
      </c>
      <c r="E52" s="49">
        <f t="shared" si="3"/>
        <v>928364604</v>
      </c>
      <c r="F52" s="50">
        <f t="shared" si="3"/>
        <v>928364604</v>
      </c>
      <c r="G52" s="50">
        <f t="shared" si="3"/>
        <v>256008183</v>
      </c>
      <c r="H52" s="50">
        <f t="shared" si="3"/>
        <v>256008184</v>
      </c>
      <c r="I52" s="50">
        <f t="shared" si="3"/>
        <v>-758526267</v>
      </c>
      <c r="J52" s="50">
        <f t="shared" si="3"/>
        <v>-246509900</v>
      </c>
      <c r="K52" s="50">
        <f t="shared" si="3"/>
        <v>750229470</v>
      </c>
      <c r="L52" s="50">
        <f t="shared" si="3"/>
        <v>-139193825</v>
      </c>
      <c r="M52" s="50">
        <f t="shared" si="3"/>
        <v>-98059292</v>
      </c>
      <c r="N52" s="50">
        <f t="shared" si="3"/>
        <v>512976353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266466453</v>
      </c>
      <c r="X52" s="50">
        <f t="shared" si="3"/>
        <v>140253979</v>
      </c>
      <c r="Y52" s="50">
        <f t="shared" si="3"/>
        <v>126212474</v>
      </c>
      <c r="Z52" s="51">
        <f>+IF(X52&lt;&gt;0,+(Y52/X52)*100,0)</f>
        <v>89.988515762536764</v>
      </c>
      <c r="AA52" s="48">
        <f>SUM(AA49:AA51)</f>
        <v>928364604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-145398531</v>
      </c>
      <c r="D54" s="54">
        <f>+D52-D53</f>
        <v>0</v>
      </c>
      <c r="E54" s="55">
        <f t="shared" si="4"/>
        <v>928364604</v>
      </c>
      <c r="F54" s="56">
        <f t="shared" si="4"/>
        <v>928364604</v>
      </c>
      <c r="G54" s="56">
        <f t="shared" si="4"/>
        <v>256008183</v>
      </c>
      <c r="H54" s="56">
        <f t="shared" si="4"/>
        <v>256008184</v>
      </c>
      <c r="I54" s="56">
        <f t="shared" si="4"/>
        <v>-758526267</v>
      </c>
      <c r="J54" s="56">
        <f t="shared" si="4"/>
        <v>-246509900</v>
      </c>
      <c r="K54" s="56">
        <f t="shared" si="4"/>
        <v>750229470</v>
      </c>
      <c r="L54" s="56">
        <f t="shared" si="4"/>
        <v>-139193825</v>
      </c>
      <c r="M54" s="56">
        <f t="shared" si="4"/>
        <v>-98059292</v>
      </c>
      <c r="N54" s="56">
        <f t="shared" si="4"/>
        <v>512976353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266466453</v>
      </c>
      <c r="X54" s="56">
        <f t="shared" si="4"/>
        <v>140253979</v>
      </c>
      <c r="Y54" s="56">
        <f t="shared" si="4"/>
        <v>126212474</v>
      </c>
      <c r="Z54" s="57">
        <f>+IF(X54&lt;&gt;0,+(Y54/X54)*100,0)</f>
        <v>89.988515762536764</v>
      </c>
      <c r="AA54" s="54">
        <f>+AA52-AA53</f>
        <v>928364604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-145398531</v>
      </c>
      <c r="D57" s="48">
        <f>SUM(D54:D56)</f>
        <v>0</v>
      </c>
      <c r="E57" s="49">
        <f t="shared" si="5"/>
        <v>928364604</v>
      </c>
      <c r="F57" s="50">
        <f t="shared" si="5"/>
        <v>928364604</v>
      </c>
      <c r="G57" s="50">
        <f t="shared" si="5"/>
        <v>256008183</v>
      </c>
      <c r="H57" s="50">
        <f t="shared" si="5"/>
        <v>256008184</v>
      </c>
      <c r="I57" s="50">
        <f t="shared" si="5"/>
        <v>-758526267</v>
      </c>
      <c r="J57" s="50">
        <f t="shared" si="5"/>
        <v>-246509900</v>
      </c>
      <c r="K57" s="50">
        <f t="shared" si="5"/>
        <v>750229470</v>
      </c>
      <c r="L57" s="50">
        <f t="shared" si="5"/>
        <v>-139193825</v>
      </c>
      <c r="M57" s="50">
        <f t="shared" si="5"/>
        <v>-98059292</v>
      </c>
      <c r="N57" s="50">
        <f t="shared" si="5"/>
        <v>512976353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266466453</v>
      </c>
      <c r="X57" s="50">
        <f t="shared" si="5"/>
        <v>140253979</v>
      </c>
      <c r="Y57" s="50">
        <f t="shared" si="5"/>
        <v>126212474</v>
      </c>
      <c r="Z57" s="51">
        <f>+IF(X57&lt;&gt;0,+(Y57/X57)*100,0)</f>
        <v>89.988515762536764</v>
      </c>
      <c r="AA57" s="48">
        <f>SUM(AA54:AA56)</f>
        <v>928364604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-145398531</v>
      </c>
      <c r="D60" s="65">
        <f>SUM(D57:D59)</f>
        <v>0</v>
      </c>
      <c r="E60" s="66">
        <f t="shared" si="6"/>
        <v>928364604</v>
      </c>
      <c r="F60" s="67">
        <f t="shared" si="6"/>
        <v>928364604</v>
      </c>
      <c r="G60" s="67">
        <f t="shared" si="6"/>
        <v>256008183</v>
      </c>
      <c r="H60" s="67">
        <f t="shared" si="6"/>
        <v>256008184</v>
      </c>
      <c r="I60" s="67">
        <f t="shared" si="6"/>
        <v>-758526267</v>
      </c>
      <c r="J60" s="67">
        <f t="shared" si="6"/>
        <v>-246509900</v>
      </c>
      <c r="K60" s="67">
        <f t="shared" si="6"/>
        <v>750229470</v>
      </c>
      <c r="L60" s="67">
        <f t="shared" si="6"/>
        <v>-139193825</v>
      </c>
      <c r="M60" s="67">
        <f t="shared" si="6"/>
        <v>-98059292</v>
      </c>
      <c r="N60" s="67">
        <f t="shared" si="6"/>
        <v>512976353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266466453</v>
      </c>
      <c r="X60" s="67">
        <f t="shared" si="6"/>
        <v>140253979</v>
      </c>
      <c r="Y60" s="67">
        <f t="shared" si="6"/>
        <v>126212474</v>
      </c>
      <c r="Z60" s="68">
        <f>+IF(X60&lt;&gt;0,+(Y60/X60)*100,0)</f>
        <v>89.988515762536764</v>
      </c>
      <c r="AA60" s="65">
        <f>SUM(AA57:AA59)</f>
        <v>928364604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142696</v>
      </c>
      <c r="D6" s="20"/>
      <c r="E6" s="21">
        <v>132569</v>
      </c>
      <c r="F6" s="22">
        <v>132569</v>
      </c>
      <c r="G6" s="22">
        <v>8708</v>
      </c>
      <c r="H6" s="22">
        <v>12115</v>
      </c>
      <c r="I6" s="22">
        <v>11691</v>
      </c>
      <c r="J6" s="22">
        <v>32514</v>
      </c>
      <c r="K6" s="22">
        <v>11293</v>
      </c>
      <c r="L6" s="22">
        <v>10490</v>
      </c>
      <c r="M6" s="22">
        <v>8961</v>
      </c>
      <c r="N6" s="22">
        <v>30744</v>
      </c>
      <c r="O6" s="22"/>
      <c r="P6" s="22"/>
      <c r="Q6" s="22"/>
      <c r="R6" s="22"/>
      <c r="S6" s="22"/>
      <c r="T6" s="22"/>
      <c r="U6" s="22"/>
      <c r="V6" s="22"/>
      <c r="W6" s="22">
        <v>63258</v>
      </c>
      <c r="X6" s="22">
        <v>66287</v>
      </c>
      <c r="Y6" s="22">
        <v>-3029</v>
      </c>
      <c r="Z6" s="23">
        <v>-4.5695234359678372</v>
      </c>
      <c r="AA6" s="20">
        <v>132569</v>
      </c>
    </row>
    <row r="7" spans="1:27" x14ac:dyDescent="0.25">
      <c r="A7" s="19" t="s">
        <v>35</v>
      </c>
      <c r="B7" s="15" t="s">
        <v>32</v>
      </c>
      <c r="C7" s="20">
        <v>1185199166</v>
      </c>
      <c r="D7" s="20"/>
      <c r="E7" s="21">
        <v>1799934584</v>
      </c>
      <c r="F7" s="22">
        <v>1799934584</v>
      </c>
      <c r="G7" s="22">
        <v>86349858</v>
      </c>
      <c r="H7" s="22">
        <v>115890401</v>
      </c>
      <c r="I7" s="22">
        <v>127187063</v>
      </c>
      <c r="J7" s="22">
        <v>329427322</v>
      </c>
      <c r="K7" s="22">
        <v>161905161</v>
      </c>
      <c r="L7" s="22">
        <v>162837822</v>
      </c>
      <c r="M7" s="22">
        <v>131080557</v>
      </c>
      <c r="N7" s="22">
        <v>455823540</v>
      </c>
      <c r="O7" s="22"/>
      <c r="P7" s="22"/>
      <c r="Q7" s="22"/>
      <c r="R7" s="22"/>
      <c r="S7" s="22"/>
      <c r="T7" s="22"/>
      <c r="U7" s="22"/>
      <c r="V7" s="22"/>
      <c r="W7" s="22">
        <v>785250862</v>
      </c>
      <c r="X7" s="22">
        <v>899967050</v>
      </c>
      <c r="Y7" s="22">
        <v>-114716188</v>
      </c>
      <c r="Z7" s="23">
        <v>-12.746709782319252</v>
      </c>
      <c r="AA7" s="20">
        <v>1799934584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46439924</v>
      </c>
      <c r="D13" s="20"/>
      <c r="E13" s="21">
        <v>47522968</v>
      </c>
      <c r="F13" s="22">
        <v>47522968</v>
      </c>
      <c r="G13" s="22">
        <v>4000822</v>
      </c>
      <c r="H13" s="22">
        <v>4135374</v>
      </c>
      <c r="I13" s="22">
        <v>4312754</v>
      </c>
      <c r="J13" s="22">
        <v>12448950</v>
      </c>
      <c r="K13" s="22">
        <v>4726524</v>
      </c>
      <c r="L13" s="22">
        <v>5058363</v>
      </c>
      <c r="M13" s="22">
        <v>4534783</v>
      </c>
      <c r="N13" s="22">
        <v>14319670</v>
      </c>
      <c r="O13" s="22"/>
      <c r="P13" s="22"/>
      <c r="Q13" s="22"/>
      <c r="R13" s="22"/>
      <c r="S13" s="22"/>
      <c r="T13" s="22"/>
      <c r="U13" s="22"/>
      <c r="V13" s="22"/>
      <c r="W13" s="22">
        <v>26768620</v>
      </c>
      <c r="X13" s="22">
        <v>23761480</v>
      </c>
      <c r="Y13" s="22">
        <v>3007140</v>
      </c>
      <c r="Z13" s="23">
        <v>12.655524824211287</v>
      </c>
      <c r="AA13" s="20">
        <v>47522968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2011271</v>
      </c>
      <c r="D20" s="20"/>
      <c r="E20" s="21">
        <v>857408</v>
      </c>
      <c r="F20" s="22">
        <v>857408</v>
      </c>
      <c r="G20" s="22"/>
      <c r="H20" s="22">
        <v>-200870</v>
      </c>
      <c r="I20" s="22">
        <v>398714</v>
      </c>
      <c r="J20" s="22">
        <v>197844</v>
      </c>
      <c r="K20" s="22">
        <v>579610</v>
      </c>
      <c r="L20" s="22">
        <v>14609</v>
      </c>
      <c r="M20" s="22">
        <v>91452</v>
      </c>
      <c r="N20" s="22">
        <v>685671</v>
      </c>
      <c r="O20" s="22"/>
      <c r="P20" s="22"/>
      <c r="Q20" s="22"/>
      <c r="R20" s="22"/>
      <c r="S20" s="22"/>
      <c r="T20" s="22"/>
      <c r="U20" s="22"/>
      <c r="V20" s="22"/>
      <c r="W20" s="22">
        <v>883515</v>
      </c>
      <c r="X20" s="22">
        <v>428702</v>
      </c>
      <c r="Y20" s="22">
        <v>454813</v>
      </c>
      <c r="Z20" s="18">
        <v>106.09071103003951</v>
      </c>
      <c r="AA20" s="20">
        <v>857408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424274505</v>
      </c>
      <c r="D26" s="20"/>
      <c r="E26" s="21">
        <v>414860516</v>
      </c>
      <c r="F26" s="22">
        <v>414860516</v>
      </c>
      <c r="G26" s="22"/>
      <c r="H26" s="22"/>
      <c r="I26" s="22"/>
      <c r="J26" s="22"/>
      <c r="K26" s="22">
        <v>172858549</v>
      </c>
      <c r="L26" s="22"/>
      <c r="M26" s="22"/>
      <c r="N26" s="22">
        <v>172858549</v>
      </c>
      <c r="O26" s="22"/>
      <c r="P26" s="22"/>
      <c r="Q26" s="22"/>
      <c r="R26" s="22"/>
      <c r="S26" s="22"/>
      <c r="T26" s="22"/>
      <c r="U26" s="22"/>
      <c r="V26" s="22"/>
      <c r="W26" s="22">
        <v>172858549</v>
      </c>
      <c r="X26" s="22">
        <v>207430202</v>
      </c>
      <c r="Y26" s="22">
        <v>-34571653</v>
      </c>
      <c r="Z26" s="23">
        <v>-16.666643847745952</v>
      </c>
      <c r="AA26" s="20">
        <v>414860516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1658067562</v>
      </c>
      <c r="D33" s="29">
        <f t="shared" ref="D33:Y33" si="0">SUM(D6:D32)</f>
        <v>0</v>
      </c>
      <c r="E33" s="30">
        <f t="shared" si="0"/>
        <v>2263308045</v>
      </c>
      <c r="F33" s="31">
        <f t="shared" si="0"/>
        <v>2263308045</v>
      </c>
      <c r="G33" s="31">
        <f t="shared" si="0"/>
        <v>90359388</v>
      </c>
      <c r="H33" s="31">
        <f t="shared" si="0"/>
        <v>119837020</v>
      </c>
      <c r="I33" s="31">
        <f t="shared" si="0"/>
        <v>131910222</v>
      </c>
      <c r="J33" s="31">
        <f t="shared" si="0"/>
        <v>342106630</v>
      </c>
      <c r="K33" s="31">
        <f t="shared" si="0"/>
        <v>340081137</v>
      </c>
      <c r="L33" s="31">
        <f t="shared" si="0"/>
        <v>167921284</v>
      </c>
      <c r="M33" s="31">
        <f t="shared" si="0"/>
        <v>135715753</v>
      </c>
      <c r="N33" s="31">
        <f t="shared" si="0"/>
        <v>643718174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985824804</v>
      </c>
      <c r="X33" s="31">
        <f t="shared" si="0"/>
        <v>1131653721</v>
      </c>
      <c r="Y33" s="31">
        <f t="shared" si="0"/>
        <v>-145828917</v>
      </c>
      <c r="Z33" s="32">
        <f>+IF(X33&lt;&gt;0,+(Y33/X33)*100,0)</f>
        <v>-12.886355100846259</v>
      </c>
      <c r="AA33" s="29">
        <f>SUM(AA6:AA32)</f>
        <v>2263308045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7026219</v>
      </c>
      <c r="D35" s="20"/>
      <c r="E35" s="21">
        <v>11426459</v>
      </c>
      <c r="F35" s="22">
        <v>11426459</v>
      </c>
      <c r="G35" s="22">
        <v>606339</v>
      </c>
      <c r="H35" s="22">
        <v>675588</v>
      </c>
      <c r="I35" s="22">
        <v>1036946</v>
      </c>
      <c r="J35" s="22">
        <v>2318873</v>
      </c>
      <c r="K35" s="22">
        <v>1081366</v>
      </c>
      <c r="L35" s="22">
        <v>1263911</v>
      </c>
      <c r="M35" s="22">
        <v>972053</v>
      </c>
      <c r="N35" s="22">
        <v>3317330</v>
      </c>
      <c r="O35" s="22"/>
      <c r="P35" s="22"/>
      <c r="Q35" s="22"/>
      <c r="R35" s="22"/>
      <c r="S35" s="22"/>
      <c r="T35" s="22"/>
      <c r="U35" s="22"/>
      <c r="V35" s="22"/>
      <c r="W35" s="22">
        <v>5636203</v>
      </c>
      <c r="X35" s="22">
        <v>5713191</v>
      </c>
      <c r="Y35" s="22">
        <v>-76988</v>
      </c>
      <c r="Z35" s="23">
        <v>-1.3475481565380887</v>
      </c>
      <c r="AA35" s="20">
        <v>11426459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1467149178</v>
      </c>
      <c r="D38" s="20"/>
      <c r="E38" s="21">
        <v>1517640390</v>
      </c>
      <c r="F38" s="22">
        <v>1516821066</v>
      </c>
      <c r="G38" s="22">
        <v>53798</v>
      </c>
      <c r="H38" s="22">
        <v>105194748</v>
      </c>
      <c r="I38" s="22">
        <v>817221508</v>
      </c>
      <c r="J38" s="22">
        <v>922470054</v>
      </c>
      <c r="K38" s="22">
        <v>300528298</v>
      </c>
      <c r="L38" s="22">
        <v>228398481</v>
      </c>
      <c r="M38" s="22">
        <v>-707400562</v>
      </c>
      <c r="N38" s="22">
        <v>-178473783</v>
      </c>
      <c r="O38" s="22"/>
      <c r="P38" s="22"/>
      <c r="Q38" s="22"/>
      <c r="R38" s="22"/>
      <c r="S38" s="22"/>
      <c r="T38" s="22"/>
      <c r="U38" s="22"/>
      <c r="V38" s="22"/>
      <c r="W38" s="22">
        <v>743996271</v>
      </c>
      <c r="X38" s="22">
        <v>758410530</v>
      </c>
      <c r="Y38" s="22">
        <v>-14414259</v>
      </c>
      <c r="Z38" s="23">
        <v>-1.9005879309191553</v>
      </c>
      <c r="AA38" s="20">
        <v>1516821066</v>
      </c>
    </row>
    <row r="39" spans="1:27" x14ac:dyDescent="0.25">
      <c r="A39" s="19" t="s">
        <v>65</v>
      </c>
      <c r="B39" s="15" t="s">
        <v>32</v>
      </c>
      <c r="C39" s="20">
        <v>657138963</v>
      </c>
      <c r="D39" s="20"/>
      <c r="E39" s="21">
        <v>449983646</v>
      </c>
      <c r="F39" s="22">
        <v>449983646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224991764</v>
      </c>
      <c r="Y39" s="22">
        <v>-224991764</v>
      </c>
      <c r="Z39" s="23">
        <v>-100</v>
      </c>
      <c r="AA39" s="20">
        <v>449983646</v>
      </c>
    </row>
    <row r="40" spans="1:27" x14ac:dyDescent="0.25">
      <c r="A40" s="19" t="s">
        <v>66</v>
      </c>
      <c r="B40" s="15" t="s">
        <v>32</v>
      </c>
      <c r="C40" s="20">
        <v>91617467</v>
      </c>
      <c r="D40" s="20"/>
      <c r="E40" s="21">
        <v>18974278</v>
      </c>
      <c r="F40" s="22">
        <v>18974278</v>
      </c>
      <c r="G40" s="22">
        <v>1574407</v>
      </c>
      <c r="H40" s="22">
        <v>1574407</v>
      </c>
      <c r="I40" s="22">
        <v>1574407</v>
      </c>
      <c r="J40" s="22">
        <v>4723221</v>
      </c>
      <c r="K40" s="22">
        <v>1574407</v>
      </c>
      <c r="L40" s="22"/>
      <c r="M40" s="22">
        <v>3148814</v>
      </c>
      <c r="N40" s="22">
        <v>4723221</v>
      </c>
      <c r="O40" s="22"/>
      <c r="P40" s="22"/>
      <c r="Q40" s="22"/>
      <c r="R40" s="22"/>
      <c r="S40" s="22"/>
      <c r="T40" s="22"/>
      <c r="U40" s="22"/>
      <c r="V40" s="22"/>
      <c r="W40" s="22">
        <v>9446442</v>
      </c>
      <c r="X40" s="22">
        <v>9487138</v>
      </c>
      <c r="Y40" s="22">
        <v>-40696</v>
      </c>
      <c r="Z40" s="23">
        <v>-0.42895971366707214</v>
      </c>
      <c r="AA40" s="20">
        <v>18974278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99557786</v>
      </c>
      <c r="D42" s="20"/>
      <c r="E42" s="21">
        <v>45706784</v>
      </c>
      <c r="F42" s="22">
        <v>45706784</v>
      </c>
      <c r="G42" s="22"/>
      <c r="H42" s="22">
        <v>4524166</v>
      </c>
      <c r="I42" s="22">
        <v>7582157</v>
      </c>
      <c r="J42" s="22">
        <v>12106323</v>
      </c>
      <c r="K42" s="22">
        <v>3481690</v>
      </c>
      <c r="L42" s="22">
        <v>478153</v>
      </c>
      <c r="M42" s="22">
        <v>700154</v>
      </c>
      <c r="N42" s="22">
        <v>4659997</v>
      </c>
      <c r="O42" s="22"/>
      <c r="P42" s="22"/>
      <c r="Q42" s="22"/>
      <c r="R42" s="22"/>
      <c r="S42" s="22"/>
      <c r="T42" s="22"/>
      <c r="U42" s="22"/>
      <c r="V42" s="22"/>
      <c r="W42" s="22">
        <v>16766320</v>
      </c>
      <c r="X42" s="22">
        <v>22853388</v>
      </c>
      <c r="Y42" s="22">
        <v>-6087068</v>
      </c>
      <c r="Z42" s="23">
        <v>-26.635298013581181</v>
      </c>
      <c r="AA42" s="20">
        <v>45706784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498499</v>
      </c>
      <c r="D45" s="20"/>
      <c r="E45" s="21">
        <v>21625429</v>
      </c>
      <c r="F45" s="22">
        <v>22444753</v>
      </c>
      <c r="G45" s="22">
        <v>4892</v>
      </c>
      <c r="H45" s="22">
        <v>1274882</v>
      </c>
      <c r="I45" s="22">
        <v>1311235</v>
      </c>
      <c r="J45" s="22">
        <v>2591009</v>
      </c>
      <c r="K45" s="22">
        <v>1734014</v>
      </c>
      <c r="L45" s="22">
        <v>300759</v>
      </c>
      <c r="M45" s="22">
        <v>1035578</v>
      </c>
      <c r="N45" s="22">
        <v>3070351</v>
      </c>
      <c r="O45" s="22"/>
      <c r="P45" s="22"/>
      <c r="Q45" s="22"/>
      <c r="R45" s="22"/>
      <c r="S45" s="22"/>
      <c r="T45" s="22"/>
      <c r="U45" s="22"/>
      <c r="V45" s="22"/>
      <c r="W45" s="22">
        <v>5661360</v>
      </c>
      <c r="X45" s="22">
        <v>11222368</v>
      </c>
      <c r="Y45" s="22">
        <v>-5561008</v>
      </c>
      <c r="Z45" s="23">
        <v>-49.552892936677893</v>
      </c>
      <c r="AA45" s="20">
        <v>22444753</v>
      </c>
    </row>
    <row r="46" spans="1:27" x14ac:dyDescent="0.25">
      <c r="A46" s="19" t="s">
        <v>71</v>
      </c>
      <c r="B46" s="15" t="s">
        <v>32</v>
      </c>
      <c r="C46" s="20">
        <v>11389578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2334377690</v>
      </c>
      <c r="D48" s="29">
        <f t="shared" ref="D48:Y48" si="1">SUM(D35:D47)</f>
        <v>0</v>
      </c>
      <c r="E48" s="30">
        <f t="shared" si="1"/>
        <v>2065356986</v>
      </c>
      <c r="F48" s="31">
        <f t="shared" si="1"/>
        <v>2065356986</v>
      </c>
      <c r="G48" s="31">
        <f t="shared" si="1"/>
        <v>2239436</v>
      </c>
      <c r="H48" s="31">
        <f t="shared" si="1"/>
        <v>113243791</v>
      </c>
      <c r="I48" s="31">
        <f t="shared" si="1"/>
        <v>828726253</v>
      </c>
      <c r="J48" s="31">
        <f t="shared" si="1"/>
        <v>944209480</v>
      </c>
      <c r="K48" s="31">
        <f t="shared" si="1"/>
        <v>308399775</v>
      </c>
      <c r="L48" s="31">
        <f t="shared" si="1"/>
        <v>230441304</v>
      </c>
      <c r="M48" s="31">
        <f t="shared" si="1"/>
        <v>-701543963</v>
      </c>
      <c r="N48" s="31">
        <f t="shared" si="1"/>
        <v>-162702884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781506596</v>
      </c>
      <c r="X48" s="31">
        <f t="shared" si="1"/>
        <v>1032678379</v>
      </c>
      <c r="Y48" s="31">
        <f t="shared" si="1"/>
        <v>-251171783</v>
      </c>
      <c r="Z48" s="32">
        <f>+IF(X48&lt;&gt;0,+(Y48/X48)*100,0)</f>
        <v>-24.322362906757437</v>
      </c>
      <c r="AA48" s="29">
        <f>SUM(AA35:AA47)</f>
        <v>2065356986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-676310128</v>
      </c>
      <c r="D49" s="39">
        <f t="shared" si="2"/>
        <v>0</v>
      </c>
      <c r="E49" s="40">
        <f t="shared" si="2"/>
        <v>197951059</v>
      </c>
      <c r="F49" s="41">
        <f t="shared" si="2"/>
        <v>197951059</v>
      </c>
      <c r="G49" s="41">
        <f t="shared" si="2"/>
        <v>88119952</v>
      </c>
      <c r="H49" s="41">
        <f t="shared" si="2"/>
        <v>6593229</v>
      </c>
      <c r="I49" s="41">
        <f t="shared" si="2"/>
        <v>-696816031</v>
      </c>
      <c r="J49" s="41">
        <f t="shared" si="2"/>
        <v>-602102850</v>
      </c>
      <c r="K49" s="41">
        <f t="shared" si="2"/>
        <v>31681362</v>
      </c>
      <c r="L49" s="41">
        <f t="shared" si="2"/>
        <v>-62520020</v>
      </c>
      <c r="M49" s="41">
        <f t="shared" si="2"/>
        <v>837259716</v>
      </c>
      <c r="N49" s="41">
        <f t="shared" si="2"/>
        <v>806421058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204318208</v>
      </c>
      <c r="X49" s="41">
        <f t="shared" si="2"/>
        <v>98975342</v>
      </c>
      <c r="Y49" s="41">
        <f t="shared" si="2"/>
        <v>105342866</v>
      </c>
      <c r="Z49" s="42">
        <f>+IF(X49&lt;&gt;0,+(Y49/X49)*100,0)</f>
        <v>106.43344480688937</v>
      </c>
      <c r="AA49" s="39">
        <f>+AA33-AA48</f>
        <v>197951059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-676310128</v>
      </c>
      <c r="D52" s="48">
        <f t="shared" si="3"/>
        <v>0</v>
      </c>
      <c r="E52" s="49">
        <f t="shared" si="3"/>
        <v>197951059</v>
      </c>
      <c r="F52" s="50">
        <f t="shared" si="3"/>
        <v>197951059</v>
      </c>
      <c r="G52" s="50">
        <f t="shared" si="3"/>
        <v>88119952</v>
      </c>
      <c r="H52" s="50">
        <f t="shared" si="3"/>
        <v>6593229</v>
      </c>
      <c r="I52" s="50">
        <f t="shared" si="3"/>
        <v>-696816031</v>
      </c>
      <c r="J52" s="50">
        <f t="shared" si="3"/>
        <v>-602102850</v>
      </c>
      <c r="K52" s="50">
        <f t="shared" si="3"/>
        <v>31681362</v>
      </c>
      <c r="L52" s="50">
        <f t="shared" si="3"/>
        <v>-62520020</v>
      </c>
      <c r="M52" s="50">
        <f t="shared" si="3"/>
        <v>837259716</v>
      </c>
      <c r="N52" s="50">
        <f t="shared" si="3"/>
        <v>806421058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204318208</v>
      </c>
      <c r="X52" s="50">
        <f t="shared" si="3"/>
        <v>98975342</v>
      </c>
      <c r="Y52" s="50">
        <f t="shared" si="3"/>
        <v>105342866</v>
      </c>
      <c r="Z52" s="51">
        <f>+IF(X52&lt;&gt;0,+(Y52/X52)*100,0)</f>
        <v>106.43344480688937</v>
      </c>
      <c r="AA52" s="48">
        <f>SUM(AA49:AA51)</f>
        <v>197951059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-676310128</v>
      </c>
      <c r="D54" s="54">
        <f>+D52-D53</f>
        <v>0</v>
      </c>
      <c r="E54" s="55">
        <f t="shared" si="4"/>
        <v>197951059</v>
      </c>
      <c r="F54" s="56">
        <f t="shared" si="4"/>
        <v>197951059</v>
      </c>
      <c r="G54" s="56">
        <f t="shared" si="4"/>
        <v>88119952</v>
      </c>
      <c r="H54" s="56">
        <f t="shared" si="4"/>
        <v>6593229</v>
      </c>
      <c r="I54" s="56">
        <f t="shared" si="4"/>
        <v>-696816031</v>
      </c>
      <c r="J54" s="56">
        <f t="shared" si="4"/>
        <v>-602102850</v>
      </c>
      <c r="K54" s="56">
        <f t="shared" si="4"/>
        <v>31681362</v>
      </c>
      <c r="L54" s="56">
        <f t="shared" si="4"/>
        <v>-62520020</v>
      </c>
      <c r="M54" s="56">
        <f t="shared" si="4"/>
        <v>837259716</v>
      </c>
      <c r="N54" s="56">
        <f t="shared" si="4"/>
        <v>806421058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204318208</v>
      </c>
      <c r="X54" s="56">
        <f t="shared" si="4"/>
        <v>98975342</v>
      </c>
      <c r="Y54" s="56">
        <f t="shared" si="4"/>
        <v>105342866</v>
      </c>
      <c r="Z54" s="57">
        <f>+IF(X54&lt;&gt;0,+(Y54/X54)*100,0)</f>
        <v>106.43344480688937</v>
      </c>
      <c r="AA54" s="54">
        <f>+AA52-AA53</f>
        <v>197951059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-676310128</v>
      </c>
      <c r="D57" s="48">
        <f>SUM(D54:D56)</f>
        <v>0</v>
      </c>
      <c r="E57" s="49">
        <f t="shared" si="5"/>
        <v>197951059</v>
      </c>
      <c r="F57" s="50">
        <f t="shared" si="5"/>
        <v>197951059</v>
      </c>
      <c r="G57" s="50">
        <f t="shared" si="5"/>
        <v>88119952</v>
      </c>
      <c r="H57" s="50">
        <f t="shared" si="5"/>
        <v>6593229</v>
      </c>
      <c r="I57" s="50">
        <f t="shared" si="5"/>
        <v>-696816031</v>
      </c>
      <c r="J57" s="50">
        <f t="shared" si="5"/>
        <v>-602102850</v>
      </c>
      <c r="K57" s="50">
        <f t="shared" si="5"/>
        <v>31681362</v>
      </c>
      <c r="L57" s="50">
        <f t="shared" si="5"/>
        <v>-62520020</v>
      </c>
      <c r="M57" s="50">
        <f t="shared" si="5"/>
        <v>837259716</v>
      </c>
      <c r="N57" s="50">
        <f t="shared" si="5"/>
        <v>806421058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204318208</v>
      </c>
      <c r="X57" s="50">
        <f t="shared" si="5"/>
        <v>98975342</v>
      </c>
      <c r="Y57" s="50">
        <f t="shared" si="5"/>
        <v>105342866</v>
      </c>
      <c r="Z57" s="51">
        <f>+IF(X57&lt;&gt;0,+(Y57/X57)*100,0)</f>
        <v>106.43344480688937</v>
      </c>
      <c r="AA57" s="48">
        <f>SUM(AA54:AA56)</f>
        <v>197951059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-676310128</v>
      </c>
      <c r="D60" s="65">
        <f>SUM(D57:D59)</f>
        <v>0</v>
      </c>
      <c r="E60" s="66">
        <f t="shared" si="6"/>
        <v>197951059</v>
      </c>
      <c r="F60" s="67">
        <f t="shared" si="6"/>
        <v>197951059</v>
      </c>
      <c r="G60" s="67">
        <f t="shared" si="6"/>
        <v>88119952</v>
      </c>
      <c r="H60" s="67">
        <f t="shared" si="6"/>
        <v>6593229</v>
      </c>
      <c r="I60" s="67">
        <f t="shared" si="6"/>
        <v>-696816031</v>
      </c>
      <c r="J60" s="67">
        <f t="shared" si="6"/>
        <v>-602102850</v>
      </c>
      <c r="K60" s="67">
        <f t="shared" si="6"/>
        <v>31681362</v>
      </c>
      <c r="L60" s="67">
        <f t="shared" si="6"/>
        <v>-62520020</v>
      </c>
      <c r="M60" s="67">
        <f t="shared" si="6"/>
        <v>837259716</v>
      </c>
      <c r="N60" s="67">
        <f t="shared" si="6"/>
        <v>806421058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204318208</v>
      </c>
      <c r="X60" s="67">
        <f t="shared" si="6"/>
        <v>98975342</v>
      </c>
      <c r="Y60" s="67">
        <f t="shared" si="6"/>
        <v>105342866</v>
      </c>
      <c r="Z60" s="68">
        <f>+IF(X60&lt;&gt;0,+(Y60/X60)*100,0)</f>
        <v>106.43344480688937</v>
      </c>
      <c r="AA60" s="65">
        <f>SUM(AA57:AA59)</f>
        <v>197951059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281574302</v>
      </c>
      <c r="D7" s="20"/>
      <c r="E7" s="21">
        <v>322105651</v>
      </c>
      <c r="F7" s="22">
        <v>322105651</v>
      </c>
      <c r="G7" s="22">
        <v>23404614</v>
      </c>
      <c r="H7" s="22">
        <v>27612500</v>
      </c>
      <c r="I7" s="22">
        <v>27128228</v>
      </c>
      <c r="J7" s="22">
        <v>78145342</v>
      </c>
      <c r="K7" s="22">
        <v>24303204</v>
      </c>
      <c r="L7" s="22">
        <v>21612998</v>
      </c>
      <c r="M7" s="22">
        <v>24036888</v>
      </c>
      <c r="N7" s="22">
        <v>69953090</v>
      </c>
      <c r="O7" s="22"/>
      <c r="P7" s="22"/>
      <c r="Q7" s="22"/>
      <c r="R7" s="22"/>
      <c r="S7" s="22"/>
      <c r="T7" s="22"/>
      <c r="U7" s="22"/>
      <c r="V7" s="22"/>
      <c r="W7" s="22">
        <v>148098432</v>
      </c>
      <c r="X7" s="22">
        <v>161052804</v>
      </c>
      <c r="Y7" s="22">
        <v>-12954372</v>
      </c>
      <c r="Z7" s="23">
        <v>-8.0435557023893853</v>
      </c>
      <c r="AA7" s="20">
        <v>322105651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34555229</v>
      </c>
      <c r="D26" s="20"/>
      <c r="E26" s="21">
        <v>3745396</v>
      </c>
      <c r="F26" s="22">
        <v>3745396</v>
      </c>
      <c r="G26" s="22">
        <v>1560500</v>
      </c>
      <c r="H26" s="22"/>
      <c r="I26" s="22"/>
      <c r="J26" s="22">
        <v>1560500</v>
      </c>
      <c r="K26" s="22"/>
      <c r="L26" s="22"/>
      <c r="M26" s="22">
        <v>1248472</v>
      </c>
      <c r="N26" s="22">
        <v>1248472</v>
      </c>
      <c r="O26" s="22"/>
      <c r="P26" s="22"/>
      <c r="Q26" s="22"/>
      <c r="R26" s="22"/>
      <c r="S26" s="22"/>
      <c r="T26" s="22"/>
      <c r="U26" s="22"/>
      <c r="V26" s="22"/>
      <c r="W26" s="22">
        <v>2808972</v>
      </c>
      <c r="X26" s="22">
        <v>1872696</v>
      </c>
      <c r="Y26" s="22">
        <v>936276</v>
      </c>
      <c r="Z26" s="23">
        <v>49.996155275602661</v>
      </c>
      <c r="AA26" s="20">
        <v>3745396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316129531</v>
      </c>
      <c r="D33" s="29">
        <f t="shared" ref="D33:Y33" si="0">SUM(D6:D32)</f>
        <v>0</v>
      </c>
      <c r="E33" s="30">
        <f t="shared" si="0"/>
        <v>325851047</v>
      </c>
      <c r="F33" s="31">
        <f t="shared" si="0"/>
        <v>325851047</v>
      </c>
      <c r="G33" s="31">
        <f t="shared" si="0"/>
        <v>24965114</v>
      </c>
      <c r="H33" s="31">
        <f t="shared" si="0"/>
        <v>27612500</v>
      </c>
      <c r="I33" s="31">
        <f t="shared" si="0"/>
        <v>27128228</v>
      </c>
      <c r="J33" s="31">
        <f t="shared" si="0"/>
        <v>79705842</v>
      </c>
      <c r="K33" s="31">
        <f t="shared" si="0"/>
        <v>24303204</v>
      </c>
      <c r="L33" s="31">
        <f t="shared" si="0"/>
        <v>21612998</v>
      </c>
      <c r="M33" s="31">
        <f t="shared" si="0"/>
        <v>25285360</v>
      </c>
      <c r="N33" s="31">
        <f t="shared" si="0"/>
        <v>71201562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150907404</v>
      </c>
      <c r="X33" s="31">
        <f t="shared" si="0"/>
        <v>162925500</v>
      </c>
      <c r="Y33" s="31">
        <f t="shared" si="0"/>
        <v>-12018096</v>
      </c>
      <c r="Z33" s="32">
        <f>+IF(X33&lt;&gt;0,+(Y33/X33)*100,0)</f>
        <v>-7.3764364694292786</v>
      </c>
      <c r="AA33" s="29">
        <f>SUM(AA6:AA32)</f>
        <v>325851047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24966242</v>
      </c>
      <c r="D35" s="20"/>
      <c r="E35" s="21">
        <v>29632867</v>
      </c>
      <c r="F35" s="22">
        <v>29632867</v>
      </c>
      <c r="G35" s="22">
        <v>2291402</v>
      </c>
      <c r="H35" s="22">
        <v>2282067</v>
      </c>
      <c r="I35" s="22">
        <v>2260602</v>
      </c>
      <c r="J35" s="22">
        <v>6834071</v>
      </c>
      <c r="K35" s="22">
        <v>2340775</v>
      </c>
      <c r="L35" s="22">
        <v>2130925</v>
      </c>
      <c r="M35" s="22">
        <v>2278751</v>
      </c>
      <c r="N35" s="22">
        <v>6750451</v>
      </c>
      <c r="O35" s="22"/>
      <c r="P35" s="22"/>
      <c r="Q35" s="22"/>
      <c r="R35" s="22"/>
      <c r="S35" s="22"/>
      <c r="T35" s="22"/>
      <c r="U35" s="22"/>
      <c r="V35" s="22"/>
      <c r="W35" s="22">
        <v>13584522</v>
      </c>
      <c r="X35" s="22">
        <v>14816490</v>
      </c>
      <c r="Y35" s="22">
        <v>-1231968</v>
      </c>
      <c r="Z35" s="23">
        <v>-8.3148437990374227</v>
      </c>
      <c r="AA35" s="20">
        <v>29632867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120753263</v>
      </c>
      <c r="D38" s="20"/>
      <c r="E38" s="21">
        <v>154728380</v>
      </c>
      <c r="F38" s="22">
        <v>154728380</v>
      </c>
      <c r="G38" s="22">
        <v>8221698</v>
      </c>
      <c r="H38" s="22">
        <v>10646873</v>
      </c>
      <c r="I38" s="22">
        <v>11339470</v>
      </c>
      <c r="J38" s="22">
        <v>30208041</v>
      </c>
      <c r="K38" s="22">
        <v>9318929</v>
      </c>
      <c r="L38" s="22">
        <v>8940323</v>
      </c>
      <c r="M38" s="22">
        <v>9481409</v>
      </c>
      <c r="N38" s="22">
        <v>27740661</v>
      </c>
      <c r="O38" s="22"/>
      <c r="P38" s="22"/>
      <c r="Q38" s="22"/>
      <c r="R38" s="22"/>
      <c r="S38" s="22"/>
      <c r="T38" s="22"/>
      <c r="U38" s="22"/>
      <c r="V38" s="22"/>
      <c r="W38" s="22">
        <v>57948702</v>
      </c>
      <c r="X38" s="22">
        <v>77364204</v>
      </c>
      <c r="Y38" s="22">
        <v>-19415502</v>
      </c>
      <c r="Z38" s="23">
        <v>-25.096234429039043</v>
      </c>
      <c r="AA38" s="20">
        <v>154728380</v>
      </c>
    </row>
    <row r="39" spans="1:27" x14ac:dyDescent="0.25">
      <c r="A39" s="19" t="s">
        <v>65</v>
      </c>
      <c r="B39" s="15" t="s">
        <v>32</v>
      </c>
      <c r="C39" s="20">
        <v>9170613</v>
      </c>
      <c r="D39" s="20"/>
      <c r="E39" s="21">
        <v>28500000</v>
      </c>
      <c r="F39" s="22">
        <v>28500000</v>
      </c>
      <c r="G39" s="22"/>
      <c r="H39" s="22"/>
      <c r="I39" s="22"/>
      <c r="J39" s="22"/>
      <c r="K39" s="22"/>
      <c r="L39" s="22"/>
      <c r="M39" s="22">
        <v>30151037</v>
      </c>
      <c r="N39" s="22">
        <v>30151037</v>
      </c>
      <c r="O39" s="22"/>
      <c r="P39" s="22"/>
      <c r="Q39" s="22"/>
      <c r="R39" s="22"/>
      <c r="S39" s="22"/>
      <c r="T39" s="22"/>
      <c r="U39" s="22"/>
      <c r="V39" s="22"/>
      <c r="W39" s="22">
        <v>30151037</v>
      </c>
      <c r="X39" s="22">
        <v>14250000</v>
      </c>
      <c r="Y39" s="22">
        <v>15901037</v>
      </c>
      <c r="Z39" s="23">
        <v>111.5862245614035</v>
      </c>
      <c r="AA39" s="20">
        <v>28500000</v>
      </c>
    </row>
    <row r="40" spans="1:27" x14ac:dyDescent="0.25">
      <c r="A40" s="19" t="s">
        <v>66</v>
      </c>
      <c r="B40" s="15" t="s">
        <v>32</v>
      </c>
      <c r="C40" s="20">
        <v>17412730</v>
      </c>
      <c r="D40" s="20"/>
      <c r="E40" s="21">
        <v>15475488</v>
      </c>
      <c r="F40" s="22">
        <v>15475488</v>
      </c>
      <c r="G40" s="22">
        <v>4800000</v>
      </c>
      <c r="H40" s="22">
        <v>3000000</v>
      </c>
      <c r="I40" s="22">
        <v>3000000</v>
      </c>
      <c r="J40" s="22">
        <v>10800000</v>
      </c>
      <c r="K40" s="22"/>
      <c r="L40" s="22">
        <v>-3168721</v>
      </c>
      <c r="M40" s="22">
        <v>1526264</v>
      </c>
      <c r="N40" s="22">
        <v>-1642457</v>
      </c>
      <c r="O40" s="22"/>
      <c r="P40" s="22"/>
      <c r="Q40" s="22"/>
      <c r="R40" s="22"/>
      <c r="S40" s="22"/>
      <c r="T40" s="22"/>
      <c r="U40" s="22"/>
      <c r="V40" s="22"/>
      <c r="W40" s="22">
        <v>9157543</v>
      </c>
      <c r="X40" s="22">
        <v>7737792</v>
      </c>
      <c r="Y40" s="22">
        <v>1419751</v>
      </c>
      <c r="Z40" s="23">
        <v>18.348270410990626</v>
      </c>
      <c r="AA40" s="20">
        <v>15475488</v>
      </c>
    </row>
    <row r="41" spans="1:27" x14ac:dyDescent="0.25">
      <c r="A41" s="19" t="s">
        <v>40</v>
      </c>
      <c r="B41" s="15" t="s">
        <v>32</v>
      </c>
      <c r="C41" s="20">
        <v>4813676</v>
      </c>
      <c r="D41" s="20"/>
      <c r="E41" s="21">
        <v>4596385</v>
      </c>
      <c r="F41" s="22">
        <v>4596385</v>
      </c>
      <c r="G41" s="22"/>
      <c r="H41" s="22">
        <v>22368</v>
      </c>
      <c r="I41" s="22">
        <v>11112</v>
      </c>
      <c r="J41" s="22">
        <v>33480</v>
      </c>
      <c r="K41" s="22">
        <v>10244</v>
      </c>
      <c r="L41" s="22">
        <v>8776</v>
      </c>
      <c r="M41" s="22">
        <v>2169886</v>
      </c>
      <c r="N41" s="22">
        <v>2188906</v>
      </c>
      <c r="O41" s="22"/>
      <c r="P41" s="22"/>
      <c r="Q41" s="22"/>
      <c r="R41" s="22"/>
      <c r="S41" s="22"/>
      <c r="T41" s="22"/>
      <c r="U41" s="22"/>
      <c r="V41" s="22"/>
      <c r="W41" s="22">
        <v>2222386</v>
      </c>
      <c r="X41" s="22">
        <v>2298198</v>
      </c>
      <c r="Y41" s="22">
        <v>-75812</v>
      </c>
      <c r="Z41" s="23">
        <v>-3.2987584185522745</v>
      </c>
      <c r="AA41" s="20">
        <v>4596385</v>
      </c>
    </row>
    <row r="42" spans="1:27" x14ac:dyDescent="0.25">
      <c r="A42" s="19" t="s">
        <v>67</v>
      </c>
      <c r="B42" s="15" t="s">
        <v>32</v>
      </c>
      <c r="C42" s="20">
        <v>24237941</v>
      </c>
      <c r="D42" s="20"/>
      <c r="E42" s="21">
        <v>26545889</v>
      </c>
      <c r="F42" s="22">
        <v>26545889</v>
      </c>
      <c r="G42" s="22"/>
      <c r="H42" s="22">
        <v>903751</v>
      </c>
      <c r="I42" s="22">
        <v>2052394</v>
      </c>
      <c r="J42" s="22">
        <v>2956145</v>
      </c>
      <c r="K42" s="22">
        <v>2311187</v>
      </c>
      <c r="L42" s="22">
        <v>1768822</v>
      </c>
      <c r="M42" s="22">
        <v>3564350</v>
      </c>
      <c r="N42" s="22">
        <v>7644359</v>
      </c>
      <c r="O42" s="22"/>
      <c r="P42" s="22"/>
      <c r="Q42" s="22"/>
      <c r="R42" s="22"/>
      <c r="S42" s="22"/>
      <c r="T42" s="22"/>
      <c r="U42" s="22"/>
      <c r="V42" s="22"/>
      <c r="W42" s="22">
        <v>10600504</v>
      </c>
      <c r="X42" s="22">
        <v>13272978</v>
      </c>
      <c r="Y42" s="22">
        <v>-2672474</v>
      </c>
      <c r="Z42" s="23">
        <v>-20.134697729477139</v>
      </c>
      <c r="AA42" s="20">
        <v>26545889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64003112</v>
      </c>
      <c r="D44" s="20"/>
      <c r="E44" s="21">
        <v>3391125</v>
      </c>
      <c r="F44" s="22">
        <v>3391125</v>
      </c>
      <c r="G44" s="22">
        <v>176319</v>
      </c>
      <c r="H44" s="22">
        <v>2537258</v>
      </c>
      <c r="I44" s="22"/>
      <c r="J44" s="22">
        <v>2713577</v>
      </c>
      <c r="K44" s="22">
        <v>1560630</v>
      </c>
      <c r="L44" s="22"/>
      <c r="M44" s="22">
        <v>1253789</v>
      </c>
      <c r="N44" s="22">
        <v>2814419</v>
      </c>
      <c r="O44" s="22"/>
      <c r="P44" s="22"/>
      <c r="Q44" s="22"/>
      <c r="R44" s="22"/>
      <c r="S44" s="22"/>
      <c r="T44" s="22"/>
      <c r="U44" s="22"/>
      <c r="V44" s="22"/>
      <c r="W44" s="22">
        <v>5527996</v>
      </c>
      <c r="X44" s="22">
        <v>1695564</v>
      </c>
      <c r="Y44" s="22">
        <v>3832432</v>
      </c>
      <c r="Z44" s="23">
        <v>226.02697391546411</v>
      </c>
      <c r="AA44" s="20">
        <v>3391125</v>
      </c>
    </row>
    <row r="45" spans="1:27" x14ac:dyDescent="0.25">
      <c r="A45" s="19" t="s">
        <v>70</v>
      </c>
      <c r="B45" s="15" t="s">
        <v>32</v>
      </c>
      <c r="C45" s="20">
        <v>4035693</v>
      </c>
      <c r="D45" s="20"/>
      <c r="E45" s="21">
        <v>4493505</v>
      </c>
      <c r="F45" s="22">
        <v>4493505</v>
      </c>
      <c r="G45" s="22">
        <v>20979</v>
      </c>
      <c r="H45" s="22">
        <v>149106</v>
      </c>
      <c r="I45" s="22">
        <v>261164</v>
      </c>
      <c r="J45" s="22">
        <v>431249</v>
      </c>
      <c r="K45" s="22">
        <v>140356</v>
      </c>
      <c r="L45" s="22">
        <v>177178</v>
      </c>
      <c r="M45" s="22">
        <v>274889</v>
      </c>
      <c r="N45" s="22">
        <v>592423</v>
      </c>
      <c r="O45" s="22"/>
      <c r="P45" s="22"/>
      <c r="Q45" s="22"/>
      <c r="R45" s="22"/>
      <c r="S45" s="22"/>
      <c r="T45" s="22"/>
      <c r="U45" s="22"/>
      <c r="V45" s="22"/>
      <c r="W45" s="22">
        <v>1023672</v>
      </c>
      <c r="X45" s="22">
        <v>2246772</v>
      </c>
      <c r="Y45" s="22">
        <v>-1223100</v>
      </c>
      <c r="Z45" s="23">
        <v>-54.438100528224496</v>
      </c>
      <c r="AA45" s="20">
        <v>4493505</v>
      </c>
    </row>
    <row r="46" spans="1:27" x14ac:dyDescent="0.25">
      <c r="A46" s="19" t="s">
        <v>71</v>
      </c>
      <c r="B46" s="15" t="s">
        <v>32</v>
      </c>
      <c r="C46" s="20">
        <v>1577563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63061264</v>
      </c>
      <c r="D47" s="20"/>
      <c r="E47" s="21">
        <v>63415801</v>
      </c>
      <c r="F47" s="22">
        <v>63415801</v>
      </c>
      <c r="G47" s="22">
        <v>9878237</v>
      </c>
      <c r="H47" s="22">
        <v>5083428</v>
      </c>
      <c r="I47" s="22">
        <v>4787200</v>
      </c>
      <c r="J47" s="22">
        <v>19748865</v>
      </c>
      <c r="K47" s="22">
        <v>6026113</v>
      </c>
      <c r="L47" s="22">
        <v>9120131</v>
      </c>
      <c r="M47" s="22">
        <v>6773194</v>
      </c>
      <c r="N47" s="22">
        <v>21919438</v>
      </c>
      <c r="O47" s="22"/>
      <c r="P47" s="22"/>
      <c r="Q47" s="22"/>
      <c r="R47" s="22"/>
      <c r="S47" s="22"/>
      <c r="T47" s="22"/>
      <c r="U47" s="22"/>
      <c r="V47" s="22"/>
      <c r="W47" s="22">
        <v>41668303</v>
      </c>
      <c r="X47" s="22">
        <v>31707906</v>
      </c>
      <c r="Y47" s="22">
        <v>9960397</v>
      </c>
      <c r="Z47" s="23">
        <v>31.412976309441564</v>
      </c>
      <c r="AA47" s="20">
        <v>63415801</v>
      </c>
    </row>
    <row r="48" spans="1:27" x14ac:dyDescent="0.25">
      <c r="A48" s="37" t="s">
        <v>73</v>
      </c>
      <c r="B48" s="28" t="s">
        <v>32</v>
      </c>
      <c r="C48" s="29">
        <f>SUM(C35:C47)</f>
        <v>334032097</v>
      </c>
      <c r="D48" s="29">
        <f t="shared" ref="D48:Y48" si="1">SUM(D35:D47)</f>
        <v>0</v>
      </c>
      <c r="E48" s="30">
        <f t="shared" si="1"/>
        <v>330779440</v>
      </c>
      <c r="F48" s="31">
        <f t="shared" si="1"/>
        <v>330779440</v>
      </c>
      <c r="G48" s="31">
        <f t="shared" si="1"/>
        <v>25388635</v>
      </c>
      <c r="H48" s="31">
        <f t="shared" si="1"/>
        <v>24624851</v>
      </c>
      <c r="I48" s="31">
        <f t="shared" si="1"/>
        <v>23711942</v>
      </c>
      <c r="J48" s="31">
        <f t="shared" si="1"/>
        <v>73725428</v>
      </c>
      <c r="K48" s="31">
        <f t="shared" si="1"/>
        <v>21708234</v>
      </c>
      <c r="L48" s="31">
        <f t="shared" si="1"/>
        <v>18977434</v>
      </c>
      <c r="M48" s="31">
        <f t="shared" si="1"/>
        <v>57473569</v>
      </c>
      <c r="N48" s="31">
        <f t="shared" si="1"/>
        <v>98159237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171884665</v>
      </c>
      <c r="X48" s="31">
        <f t="shared" si="1"/>
        <v>165389904</v>
      </c>
      <c r="Y48" s="31">
        <f t="shared" si="1"/>
        <v>6494761</v>
      </c>
      <c r="Z48" s="32">
        <f>+IF(X48&lt;&gt;0,+(Y48/X48)*100,0)</f>
        <v>3.9269392163139538</v>
      </c>
      <c r="AA48" s="29">
        <f>SUM(AA35:AA47)</f>
        <v>330779440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-17902566</v>
      </c>
      <c r="D49" s="39">
        <f t="shared" si="2"/>
        <v>0</v>
      </c>
      <c r="E49" s="40">
        <f t="shared" si="2"/>
        <v>-4928393</v>
      </c>
      <c r="F49" s="41">
        <f t="shared" si="2"/>
        <v>-4928393</v>
      </c>
      <c r="G49" s="41">
        <f t="shared" si="2"/>
        <v>-423521</v>
      </c>
      <c r="H49" s="41">
        <f t="shared" si="2"/>
        <v>2987649</v>
      </c>
      <c r="I49" s="41">
        <f t="shared" si="2"/>
        <v>3416286</v>
      </c>
      <c r="J49" s="41">
        <f t="shared" si="2"/>
        <v>5980414</v>
      </c>
      <c r="K49" s="41">
        <f t="shared" si="2"/>
        <v>2594970</v>
      </c>
      <c r="L49" s="41">
        <f t="shared" si="2"/>
        <v>2635564</v>
      </c>
      <c r="M49" s="41">
        <f t="shared" si="2"/>
        <v>-32188209</v>
      </c>
      <c r="N49" s="41">
        <f t="shared" si="2"/>
        <v>-26957675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-20977261</v>
      </c>
      <c r="X49" s="41">
        <f t="shared" si="2"/>
        <v>-2464404</v>
      </c>
      <c r="Y49" s="41">
        <f t="shared" si="2"/>
        <v>-18512857</v>
      </c>
      <c r="Z49" s="42">
        <f>+IF(X49&lt;&gt;0,+(Y49/X49)*100,0)</f>
        <v>751.21031291947259</v>
      </c>
      <c r="AA49" s="39">
        <f>+AA33-AA48</f>
        <v>-4928393</v>
      </c>
    </row>
    <row r="50" spans="1:27" x14ac:dyDescent="0.25">
      <c r="A50" s="43" t="s">
        <v>75</v>
      </c>
      <c r="B50" s="15" t="s">
        <v>32</v>
      </c>
      <c r="C50" s="20">
        <v>35238400</v>
      </c>
      <c r="D50" s="20"/>
      <c r="E50" s="21">
        <v>32816611</v>
      </c>
      <c r="F50" s="22">
        <v>32816611</v>
      </c>
      <c r="G50" s="22"/>
      <c r="H50" s="22"/>
      <c r="I50" s="22">
        <v>749817</v>
      </c>
      <c r="J50" s="22">
        <v>749817</v>
      </c>
      <c r="K50" s="22">
        <v>491399</v>
      </c>
      <c r="L50" s="22">
        <v>3848474</v>
      </c>
      <c r="M50" s="22">
        <v>9318661</v>
      </c>
      <c r="N50" s="22">
        <v>13658534</v>
      </c>
      <c r="O50" s="22"/>
      <c r="P50" s="22"/>
      <c r="Q50" s="22"/>
      <c r="R50" s="22"/>
      <c r="S50" s="22"/>
      <c r="T50" s="22"/>
      <c r="U50" s="22"/>
      <c r="V50" s="22"/>
      <c r="W50" s="22">
        <v>14408351</v>
      </c>
      <c r="X50" s="22">
        <v>16408302</v>
      </c>
      <c r="Y50" s="22">
        <v>-1999951</v>
      </c>
      <c r="Z50" s="23">
        <v>-12.188653036737135</v>
      </c>
      <c r="AA50" s="20">
        <v>32816611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17335834</v>
      </c>
      <c r="D52" s="48">
        <f t="shared" si="3"/>
        <v>0</v>
      </c>
      <c r="E52" s="49">
        <f t="shared" si="3"/>
        <v>27888218</v>
      </c>
      <c r="F52" s="50">
        <f t="shared" si="3"/>
        <v>27888218</v>
      </c>
      <c r="G52" s="50">
        <f t="shared" si="3"/>
        <v>-423521</v>
      </c>
      <c r="H52" s="50">
        <f t="shared" si="3"/>
        <v>2987649</v>
      </c>
      <c r="I52" s="50">
        <f t="shared" si="3"/>
        <v>4166103</v>
      </c>
      <c r="J52" s="50">
        <f t="shared" si="3"/>
        <v>6730231</v>
      </c>
      <c r="K52" s="50">
        <f t="shared" si="3"/>
        <v>3086369</v>
      </c>
      <c r="L52" s="50">
        <f t="shared" si="3"/>
        <v>6484038</v>
      </c>
      <c r="M52" s="50">
        <f t="shared" si="3"/>
        <v>-22869548</v>
      </c>
      <c r="N52" s="50">
        <f t="shared" si="3"/>
        <v>-13299141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-6568910</v>
      </c>
      <c r="X52" s="50">
        <f t="shared" si="3"/>
        <v>13943898</v>
      </c>
      <c r="Y52" s="50">
        <f t="shared" si="3"/>
        <v>-20512808</v>
      </c>
      <c r="Z52" s="51">
        <f>+IF(X52&lt;&gt;0,+(Y52/X52)*100,0)</f>
        <v>-147.10956720997243</v>
      </c>
      <c r="AA52" s="48">
        <f>SUM(AA49:AA51)</f>
        <v>27888218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17335834</v>
      </c>
      <c r="D54" s="54">
        <f>+D52-D53</f>
        <v>0</v>
      </c>
      <c r="E54" s="55">
        <f t="shared" si="4"/>
        <v>27888218</v>
      </c>
      <c r="F54" s="56">
        <f t="shared" si="4"/>
        <v>27888218</v>
      </c>
      <c r="G54" s="56">
        <f t="shared" si="4"/>
        <v>-423521</v>
      </c>
      <c r="H54" s="56">
        <f t="shared" si="4"/>
        <v>2987649</v>
      </c>
      <c r="I54" s="56">
        <f t="shared" si="4"/>
        <v>4166103</v>
      </c>
      <c r="J54" s="56">
        <f t="shared" si="4"/>
        <v>6730231</v>
      </c>
      <c r="K54" s="56">
        <f t="shared" si="4"/>
        <v>3086369</v>
      </c>
      <c r="L54" s="56">
        <f t="shared" si="4"/>
        <v>6484038</v>
      </c>
      <c r="M54" s="56">
        <f t="shared" si="4"/>
        <v>-22869548</v>
      </c>
      <c r="N54" s="56">
        <f t="shared" si="4"/>
        <v>-13299141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-6568910</v>
      </c>
      <c r="X54" s="56">
        <f t="shared" si="4"/>
        <v>13943898</v>
      </c>
      <c r="Y54" s="56">
        <f t="shared" si="4"/>
        <v>-20512808</v>
      </c>
      <c r="Z54" s="57">
        <f>+IF(X54&lt;&gt;0,+(Y54/X54)*100,0)</f>
        <v>-147.10956720997243</v>
      </c>
      <c r="AA54" s="54">
        <f>+AA52-AA53</f>
        <v>27888218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17335834</v>
      </c>
      <c r="D57" s="48">
        <f>SUM(D54:D56)</f>
        <v>0</v>
      </c>
      <c r="E57" s="49">
        <f t="shared" si="5"/>
        <v>27888218</v>
      </c>
      <c r="F57" s="50">
        <f t="shared" si="5"/>
        <v>27888218</v>
      </c>
      <c r="G57" s="50">
        <f t="shared" si="5"/>
        <v>-423521</v>
      </c>
      <c r="H57" s="50">
        <f t="shared" si="5"/>
        <v>2987649</v>
      </c>
      <c r="I57" s="50">
        <f t="shared" si="5"/>
        <v>4166103</v>
      </c>
      <c r="J57" s="50">
        <f t="shared" si="5"/>
        <v>6730231</v>
      </c>
      <c r="K57" s="50">
        <f t="shared" si="5"/>
        <v>3086369</v>
      </c>
      <c r="L57" s="50">
        <f t="shared" si="5"/>
        <v>6484038</v>
      </c>
      <c r="M57" s="50">
        <f t="shared" si="5"/>
        <v>-22869548</v>
      </c>
      <c r="N57" s="50">
        <f t="shared" si="5"/>
        <v>-13299141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-6568910</v>
      </c>
      <c r="X57" s="50">
        <f t="shared" si="5"/>
        <v>13943898</v>
      </c>
      <c r="Y57" s="50">
        <f t="shared" si="5"/>
        <v>-20512808</v>
      </c>
      <c r="Z57" s="51">
        <f>+IF(X57&lt;&gt;0,+(Y57/X57)*100,0)</f>
        <v>-147.10956720997243</v>
      </c>
      <c r="AA57" s="48">
        <f>SUM(AA54:AA56)</f>
        <v>27888218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17335834</v>
      </c>
      <c r="D60" s="65">
        <f>SUM(D57:D59)</f>
        <v>0</v>
      </c>
      <c r="E60" s="66">
        <f t="shared" si="6"/>
        <v>27888218</v>
      </c>
      <c r="F60" s="67">
        <f t="shared" si="6"/>
        <v>27888218</v>
      </c>
      <c r="G60" s="67">
        <f t="shared" si="6"/>
        <v>-423521</v>
      </c>
      <c r="H60" s="67">
        <f t="shared" si="6"/>
        <v>2987649</v>
      </c>
      <c r="I60" s="67">
        <f t="shared" si="6"/>
        <v>4166103</v>
      </c>
      <c r="J60" s="67">
        <f t="shared" si="6"/>
        <v>6730231</v>
      </c>
      <c r="K60" s="67">
        <f t="shared" si="6"/>
        <v>3086369</v>
      </c>
      <c r="L60" s="67">
        <f t="shared" si="6"/>
        <v>6484038</v>
      </c>
      <c r="M60" s="67">
        <f t="shared" si="6"/>
        <v>-22869548</v>
      </c>
      <c r="N60" s="67">
        <f t="shared" si="6"/>
        <v>-13299141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-6568910</v>
      </c>
      <c r="X60" s="67">
        <f t="shared" si="6"/>
        <v>13943898</v>
      </c>
      <c r="Y60" s="67">
        <f t="shared" si="6"/>
        <v>-20512808</v>
      </c>
      <c r="Z60" s="68">
        <f>+IF(X60&lt;&gt;0,+(Y60/X60)*100,0)</f>
        <v>-147.10956720997243</v>
      </c>
      <c r="AA60" s="65">
        <f>SUM(AA57:AA59)</f>
        <v>27888218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229711</v>
      </c>
      <c r="D6" s="20"/>
      <c r="E6" s="21"/>
      <c r="F6" s="22"/>
      <c r="G6" s="22">
        <v>25067</v>
      </c>
      <c r="H6" s="22">
        <v>24472</v>
      </c>
      <c r="I6" s="22">
        <v>15661</v>
      </c>
      <c r="J6" s="22">
        <v>65200</v>
      </c>
      <c r="K6" s="22">
        <v>26797</v>
      </c>
      <c r="L6" s="22">
        <v>27080</v>
      </c>
      <c r="M6" s="22">
        <v>13699</v>
      </c>
      <c r="N6" s="22">
        <v>67576</v>
      </c>
      <c r="O6" s="22"/>
      <c r="P6" s="22"/>
      <c r="Q6" s="22"/>
      <c r="R6" s="22"/>
      <c r="S6" s="22"/>
      <c r="T6" s="22"/>
      <c r="U6" s="22"/>
      <c r="V6" s="22"/>
      <c r="W6" s="22">
        <v>132776</v>
      </c>
      <c r="X6" s="22"/>
      <c r="Y6" s="22">
        <v>132776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170665456</v>
      </c>
      <c r="D7" s="20"/>
      <c r="E7" s="21">
        <v>203341355</v>
      </c>
      <c r="F7" s="22">
        <v>203341355</v>
      </c>
      <c r="G7" s="22">
        <v>12466728</v>
      </c>
      <c r="H7" s="22">
        <v>17107020</v>
      </c>
      <c r="I7" s="22">
        <v>15762973</v>
      </c>
      <c r="J7" s="22">
        <v>45336721</v>
      </c>
      <c r="K7" s="22">
        <v>19870639</v>
      </c>
      <c r="L7" s="22">
        <v>20069535</v>
      </c>
      <c r="M7" s="22">
        <v>17584196</v>
      </c>
      <c r="N7" s="22">
        <v>57524370</v>
      </c>
      <c r="O7" s="22"/>
      <c r="P7" s="22"/>
      <c r="Q7" s="22"/>
      <c r="R7" s="22"/>
      <c r="S7" s="22"/>
      <c r="T7" s="22"/>
      <c r="U7" s="22"/>
      <c r="V7" s="22"/>
      <c r="W7" s="22">
        <v>102861091</v>
      </c>
      <c r="X7" s="22">
        <v>101670684</v>
      </c>
      <c r="Y7" s="22">
        <v>1190407</v>
      </c>
      <c r="Z7" s="23">
        <v>1.1708458654610803</v>
      </c>
      <c r="AA7" s="20">
        <v>203341355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10807323</v>
      </c>
      <c r="D13" s="20"/>
      <c r="E13" s="21">
        <v>11160306</v>
      </c>
      <c r="F13" s="22">
        <v>11160306</v>
      </c>
      <c r="G13" s="22">
        <v>949495</v>
      </c>
      <c r="H13" s="22">
        <v>967517</v>
      </c>
      <c r="I13" s="22">
        <v>982565</v>
      </c>
      <c r="J13" s="22">
        <v>2899577</v>
      </c>
      <c r="K13" s="22">
        <v>1009485</v>
      </c>
      <c r="L13" s="22">
        <v>1032889</v>
      </c>
      <c r="M13" s="22">
        <v>1064452</v>
      </c>
      <c r="N13" s="22">
        <v>3106826</v>
      </c>
      <c r="O13" s="22"/>
      <c r="P13" s="22"/>
      <c r="Q13" s="22"/>
      <c r="R13" s="22"/>
      <c r="S13" s="22"/>
      <c r="T13" s="22"/>
      <c r="U13" s="22"/>
      <c r="V13" s="22"/>
      <c r="W13" s="22">
        <v>6006403</v>
      </c>
      <c r="X13" s="22">
        <v>5580156</v>
      </c>
      <c r="Y13" s="22">
        <v>426247</v>
      </c>
      <c r="Z13" s="23">
        <v>7.6386215725868594</v>
      </c>
      <c r="AA13" s="20">
        <v>11160306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1214000</v>
      </c>
      <c r="D26" s="20"/>
      <c r="E26" s="21">
        <v>72098561</v>
      </c>
      <c r="F26" s="22">
        <v>72098561</v>
      </c>
      <c r="G26" s="22">
        <v>29535390</v>
      </c>
      <c r="H26" s="22">
        <v>1845</v>
      </c>
      <c r="I26" s="22"/>
      <c r="J26" s="22">
        <v>29537235</v>
      </c>
      <c r="K26" s="22">
        <v>7647</v>
      </c>
      <c r="L26" s="22">
        <v>16555</v>
      </c>
      <c r="M26" s="22">
        <v>23349037</v>
      </c>
      <c r="N26" s="22">
        <v>23373239</v>
      </c>
      <c r="O26" s="22"/>
      <c r="P26" s="22"/>
      <c r="Q26" s="22"/>
      <c r="R26" s="22"/>
      <c r="S26" s="22"/>
      <c r="T26" s="22"/>
      <c r="U26" s="22"/>
      <c r="V26" s="22"/>
      <c r="W26" s="22">
        <v>52910474</v>
      </c>
      <c r="X26" s="22">
        <v>36049278</v>
      </c>
      <c r="Y26" s="22">
        <v>16861196</v>
      </c>
      <c r="Z26" s="23">
        <v>46.772631618308694</v>
      </c>
      <c r="AA26" s="20">
        <v>72098561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182916490</v>
      </c>
      <c r="D33" s="29">
        <f t="shared" ref="D33:Y33" si="0">SUM(D6:D32)</f>
        <v>0</v>
      </c>
      <c r="E33" s="30">
        <f t="shared" si="0"/>
        <v>286600222</v>
      </c>
      <c r="F33" s="31">
        <f t="shared" si="0"/>
        <v>286600222</v>
      </c>
      <c r="G33" s="31">
        <f t="shared" si="0"/>
        <v>42976680</v>
      </c>
      <c r="H33" s="31">
        <f t="shared" si="0"/>
        <v>18100854</v>
      </c>
      <c r="I33" s="31">
        <f t="shared" si="0"/>
        <v>16761199</v>
      </c>
      <c r="J33" s="31">
        <f t="shared" si="0"/>
        <v>77838733</v>
      </c>
      <c r="K33" s="31">
        <f t="shared" si="0"/>
        <v>20914568</v>
      </c>
      <c r="L33" s="31">
        <f t="shared" si="0"/>
        <v>21146059</v>
      </c>
      <c r="M33" s="31">
        <f t="shared" si="0"/>
        <v>42011384</v>
      </c>
      <c r="N33" s="31">
        <f t="shared" si="0"/>
        <v>84072011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161910744</v>
      </c>
      <c r="X33" s="31">
        <f t="shared" si="0"/>
        <v>143300118</v>
      </c>
      <c r="Y33" s="31">
        <f t="shared" si="0"/>
        <v>18610626</v>
      </c>
      <c r="Z33" s="32">
        <f>+IF(X33&lt;&gt;0,+(Y33/X33)*100,0)</f>
        <v>12.9871672541121</v>
      </c>
      <c r="AA33" s="29">
        <f>SUM(AA6:AA32)</f>
        <v>286600222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12192850</v>
      </c>
      <c r="D35" s="20"/>
      <c r="E35" s="21">
        <v>21937365</v>
      </c>
      <c r="F35" s="22">
        <v>21937365</v>
      </c>
      <c r="G35" s="22">
        <v>1604323</v>
      </c>
      <c r="H35" s="22">
        <v>1545810</v>
      </c>
      <c r="I35" s="22">
        <v>1670001</v>
      </c>
      <c r="J35" s="22">
        <v>4820134</v>
      </c>
      <c r="K35" s="22">
        <v>1560132</v>
      </c>
      <c r="L35" s="22">
        <v>1568700</v>
      </c>
      <c r="M35" s="22">
        <v>1523897</v>
      </c>
      <c r="N35" s="22">
        <v>4652729</v>
      </c>
      <c r="O35" s="22"/>
      <c r="P35" s="22"/>
      <c r="Q35" s="22"/>
      <c r="R35" s="22"/>
      <c r="S35" s="22"/>
      <c r="T35" s="22"/>
      <c r="U35" s="22"/>
      <c r="V35" s="22"/>
      <c r="W35" s="22">
        <v>9472863</v>
      </c>
      <c r="X35" s="22">
        <v>10968690</v>
      </c>
      <c r="Y35" s="22">
        <v>-1495827</v>
      </c>
      <c r="Z35" s="23">
        <v>-13.637243827658544</v>
      </c>
      <c r="AA35" s="20">
        <v>21937365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117889759</v>
      </c>
      <c r="D38" s="20"/>
      <c r="E38" s="21">
        <v>142990168</v>
      </c>
      <c r="F38" s="22">
        <v>142990168</v>
      </c>
      <c r="G38" s="22">
        <v>12040961</v>
      </c>
      <c r="H38" s="22">
        <v>12527561</v>
      </c>
      <c r="I38" s="22">
        <v>10198448</v>
      </c>
      <c r="J38" s="22">
        <v>34766970</v>
      </c>
      <c r="K38" s="22">
        <v>610994</v>
      </c>
      <c r="L38" s="22">
        <v>23367866</v>
      </c>
      <c r="M38" s="22">
        <v>390073</v>
      </c>
      <c r="N38" s="22">
        <v>24368933</v>
      </c>
      <c r="O38" s="22"/>
      <c r="P38" s="22"/>
      <c r="Q38" s="22"/>
      <c r="R38" s="22"/>
      <c r="S38" s="22"/>
      <c r="T38" s="22"/>
      <c r="U38" s="22"/>
      <c r="V38" s="22"/>
      <c r="W38" s="22">
        <v>59135903</v>
      </c>
      <c r="X38" s="22">
        <v>71495088</v>
      </c>
      <c r="Y38" s="22">
        <v>-12359185</v>
      </c>
      <c r="Z38" s="23">
        <v>-17.286761014966512</v>
      </c>
      <c r="AA38" s="20">
        <v>142990168</v>
      </c>
    </row>
    <row r="39" spans="1:27" x14ac:dyDescent="0.25">
      <c r="A39" s="19" t="s">
        <v>65</v>
      </c>
      <c r="B39" s="15" t="s">
        <v>32</v>
      </c>
      <c r="C39" s="20">
        <v>89325863</v>
      </c>
      <c r="D39" s="20"/>
      <c r="E39" s="21">
        <v>27885216</v>
      </c>
      <c r="F39" s="22">
        <v>27885216</v>
      </c>
      <c r="G39" s="22"/>
      <c r="H39" s="22"/>
      <c r="I39" s="22">
        <v>16577668</v>
      </c>
      <c r="J39" s="22">
        <v>16577668</v>
      </c>
      <c r="K39" s="22"/>
      <c r="L39" s="22"/>
      <c r="M39" s="22">
        <v>45618923</v>
      </c>
      <c r="N39" s="22">
        <v>45618923</v>
      </c>
      <c r="O39" s="22"/>
      <c r="P39" s="22"/>
      <c r="Q39" s="22"/>
      <c r="R39" s="22"/>
      <c r="S39" s="22"/>
      <c r="T39" s="22"/>
      <c r="U39" s="22"/>
      <c r="V39" s="22"/>
      <c r="W39" s="22">
        <v>62196591</v>
      </c>
      <c r="X39" s="22">
        <v>13942608</v>
      </c>
      <c r="Y39" s="22">
        <v>48253983</v>
      </c>
      <c r="Z39" s="23">
        <v>346.09007869976693</v>
      </c>
      <c r="AA39" s="20">
        <v>27885216</v>
      </c>
    </row>
    <row r="40" spans="1:27" x14ac:dyDescent="0.25">
      <c r="A40" s="19" t="s">
        <v>66</v>
      </c>
      <c r="B40" s="15" t="s">
        <v>32</v>
      </c>
      <c r="C40" s="20">
        <v>5133751</v>
      </c>
      <c r="D40" s="20"/>
      <c r="E40" s="21">
        <v>4270062</v>
      </c>
      <c r="F40" s="22">
        <v>4270062</v>
      </c>
      <c r="G40" s="22"/>
      <c r="H40" s="22">
        <v>612039</v>
      </c>
      <c r="I40" s="22">
        <v>476030</v>
      </c>
      <c r="J40" s="22">
        <v>1088069</v>
      </c>
      <c r="K40" s="22">
        <v>476030</v>
      </c>
      <c r="L40" s="22">
        <v>476030</v>
      </c>
      <c r="M40" s="22">
        <v>476030</v>
      </c>
      <c r="N40" s="22">
        <v>1428090</v>
      </c>
      <c r="O40" s="22"/>
      <c r="P40" s="22"/>
      <c r="Q40" s="22"/>
      <c r="R40" s="22"/>
      <c r="S40" s="22"/>
      <c r="T40" s="22"/>
      <c r="U40" s="22"/>
      <c r="V40" s="22"/>
      <c r="W40" s="22">
        <v>2516159</v>
      </c>
      <c r="X40" s="22">
        <v>2135022</v>
      </c>
      <c r="Y40" s="22">
        <v>381137</v>
      </c>
      <c r="Z40" s="23">
        <v>17.85166616550087</v>
      </c>
      <c r="AA40" s="20">
        <v>4270062</v>
      </c>
    </row>
    <row r="41" spans="1:27" x14ac:dyDescent="0.25">
      <c r="A41" s="19" t="s">
        <v>40</v>
      </c>
      <c r="B41" s="15" t="s">
        <v>32</v>
      </c>
      <c r="C41" s="20">
        <v>11524142</v>
      </c>
      <c r="D41" s="20"/>
      <c r="E41" s="21"/>
      <c r="F41" s="22"/>
      <c r="G41" s="22"/>
      <c r="H41" s="22">
        <v>2060905</v>
      </c>
      <c r="I41" s="22">
        <v>2295</v>
      </c>
      <c r="J41" s="22">
        <v>2063200</v>
      </c>
      <c r="K41" s="22">
        <v>967945</v>
      </c>
      <c r="L41" s="22">
        <v>1949103</v>
      </c>
      <c r="M41" s="22"/>
      <c r="N41" s="22">
        <v>2917048</v>
      </c>
      <c r="O41" s="22"/>
      <c r="P41" s="22"/>
      <c r="Q41" s="22"/>
      <c r="R41" s="22"/>
      <c r="S41" s="22"/>
      <c r="T41" s="22"/>
      <c r="U41" s="22"/>
      <c r="V41" s="22"/>
      <c r="W41" s="22">
        <v>4980248</v>
      </c>
      <c r="X41" s="22"/>
      <c r="Y41" s="22">
        <v>4980248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4077278</v>
      </c>
      <c r="D42" s="20"/>
      <c r="E42" s="21">
        <v>7752361</v>
      </c>
      <c r="F42" s="22">
        <v>7752361</v>
      </c>
      <c r="G42" s="22"/>
      <c r="H42" s="22">
        <v>273503</v>
      </c>
      <c r="I42" s="22">
        <v>193144</v>
      </c>
      <c r="J42" s="22">
        <v>466647</v>
      </c>
      <c r="K42" s="22">
        <v>640471</v>
      </c>
      <c r="L42" s="22">
        <v>284972</v>
      </c>
      <c r="M42" s="22">
        <v>606254</v>
      </c>
      <c r="N42" s="22">
        <v>1531697</v>
      </c>
      <c r="O42" s="22"/>
      <c r="P42" s="22"/>
      <c r="Q42" s="22"/>
      <c r="R42" s="22"/>
      <c r="S42" s="22"/>
      <c r="T42" s="22"/>
      <c r="U42" s="22"/>
      <c r="V42" s="22"/>
      <c r="W42" s="22">
        <v>1998344</v>
      </c>
      <c r="X42" s="22">
        <v>3876186</v>
      </c>
      <c r="Y42" s="22">
        <v>-1877842</v>
      </c>
      <c r="Z42" s="23">
        <v>-48.445611227118619</v>
      </c>
      <c r="AA42" s="20">
        <v>7752361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339349</v>
      </c>
      <c r="J44" s="22">
        <v>339349</v>
      </c>
      <c r="K44" s="22">
        <v>-339349</v>
      </c>
      <c r="L44" s="22"/>
      <c r="M44" s="22"/>
      <c r="N44" s="22">
        <v>-339349</v>
      </c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855300</v>
      </c>
      <c r="D45" s="20"/>
      <c r="E45" s="21">
        <v>664049</v>
      </c>
      <c r="F45" s="22">
        <v>664049</v>
      </c>
      <c r="G45" s="22">
        <v>16494</v>
      </c>
      <c r="H45" s="22">
        <v>12769</v>
      </c>
      <c r="I45" s="22">
        <v>56259</v>
      </c>
      <c r="J45" s="22">
        <v>85522</v>
      </c>
      <c r="K45" s="22">
        <v>53046</v>
      </c>
      <c r="L45" s="22">
        <v>25370</v>
      </c>
      <c r="M45" s="22">
        <v>79190</v>
      </c>
      <c r="N45" s="22">
        <v>157606</v>
      </c>
      <c r="O45" s="22"/>
      <c r="P45" s="22"/>
      <c r="Q45" s="22"/>
      <c r="R45" s="22"/>
      <c r="S45" s="22"/>
      <c r="T45" s="22"/>
      <c r="U45" s="22"/>
      <c r="V45" s="22"/>
      <c r="W45" s="22">
        <v>243128</v>
      </c>
      <c r="X45" s="22">
        <v>332028</v>
      </c>
      <c r="Y45" s="22">
        <v>-88900</v>
      </c>
      <c r="Z45" s="23">
        <v>-26.774850313828953</v>
      </c>
      <c r="AA45" s="20">
        <v>664049</v>
      </c>
    </row>
    <row r="46" spans="1:27" x14ac:dyDescent="0.25">
      <c r="A46" s="19" t="s">
        <v>71</v>
      </c>
      <c r="B46" s="15" t="s">
        <v>32</v>
      </c>
      <c r="C46" s="20">
        <v>34419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241033362</v>
      </c>
      <c r="D48" s="29">
        <f t="shared" ref="D48:Y48" si="1">SUM(D35:D47)</f>
        <v>0</v>
      </c>
      <c r="E48" s="30">
        <f t="shared" si="1"/>
        <v>205499221</v>
      </c>
      <c r="F48" s="31">
        <f t="shared" si="1"/>
        <v>205499221</v>
      </c>
      <c r="G48" s="31">
        <f t="shared" si="1"/>
        <v>13661778</v>
      </c>
      <c r="H48" s="31">
        <f t="shared" si="1"/>
        <v>17032587</v>
      </c>
      <c r="I48" s="31">
        <f t="shared" si="1"/>
        <v>29513194</v>
      </c>
      <c r="J48" s="31">
        <f t="shared" si="1"/>
        <v>60207559</v>
      </c>
      <c r="K48" s="31">
        <f t="shared" si="1"/>
        <v>3969269</v>
      </c>
      <c r="L48" s="31">
        <f t="shared" si="1"/>
        <v>27672041</v>
      </c>
      <c r="M48" s="31">
        <f t="shared" si="1"/>
        <v>48694367</v>
      </c>
      <c r="N48" s="31">
        <f t="shared" si="1"/>
        <v>80335677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140543236</v>
      </c>
      <c r="X48" s="31">
        <f t="shared" si="1"/>
        <v>102749622</v>
      </c>
      <c r="Y48" s="31">
        <f t="shared" si="1"/>
        <v>37793614</v>
      </c>
      <c r="Z48" s="32">
        <f>+IF(X48&lt;&gt;0,+(Y48/X48)*100,0)</f>
        <v>36.782241398416041</v>
      </c>
      <c r="AA48" s="29">
        <f>SUM(AA35:AA47)</f>
        <v>205499221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-58116872</v>
      </c>
      <c r="D49" s="39">
        <f t="shared" si="2"/>
        <v>0</v>
      </c>
      <c r="E49" s="40">
        <f t="shared" si="2"/>
        <v>81101001</v>
      </c>
      <c r="F49" s="41">
        <f t="shared" si="2"/>
        <v>81101001</v>
      </c>
      <c r="G49" s="41">
        <f t="shared" si="2"/>
        <v>29314902</v>
      </c>
      <c r="H49" s="41">
        <f t="shared" si="2"/>
        <v>1068267</v>
      </c>
      <c r="I49" s="41">
        <f t="shared" si="2"/>
        <v>-12751995</v>
      </c>
      <c r="J49" s="41">
        <f t="shared" si="2"/>
        <v>17631174</v>
      </c>
      <c r="K49" s="41">
        <f t="shared" si="2"/>
        <v>16945299</v>
      </c>
      <c r="L49" s="41">
        <f t="shared" si="2"/>
        <v>-6525982</v>
      </c>
      <c r="M49" s="41">
        <f t="shared" si="2"/>
        <v>-6682983</v>
      </c>
      <c r="N49" s="41">
        <f t="shared" si="2"/>
        <v>3736334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21367508</v>
      </c>
      <c r="X49" s="41">
        <f t="shared" si="2"/>
        <v>40550496</v>
      </c>
      <c r="Y49" s="41">
        <f t="shared" si="2"/>
        <v>-19182988</v>
      </c>
      <c r="Z49" s="42">
        <f>+IF(X49&lt;&gt;0,+(Y49/X49)*100,0)</f>
        <v>-47.306420123689733</v>
      </c>
      <c r="AA49" s="39">
        <f>+AA33-AA48</f>
        <v>81101001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32675000</v>
      </c>
      <c r="F50" s="22">
        <v>32675000</v>
      </c>
      <c r="G50" s="22"/>
      <c r="H50" s="22"/>
      <c r="I50" s="22">
        <v>1436407</v>
      </c>
      <c r="J50" s="22">
        <v>1436407</v>
      </c>
      <c r="K50" s="22">
        <v>1755445</v>
      </c>
      <c r="L50" s="22">
        <v>1255544</v>
      </c>
      <c r="M50" s="22">
        <v>5135294</v>
      </c>
      <c r="N50" s="22">
        <v>8146283</v>
      </c>
      <c r="O50" s="22"/>
      <c r="P50" s="22"/>
      <c r="Q50" s="22"/>
      <c r="R50" s="22"/>
      <c r="S50" s="22"/>
      <c r="T50" s="22"/>
      <c r="U50" s="22"/>
      <c r="V50" s="22"/>
      <c r="W50" s="22">
        <v>9582690</v>
      </c>
      <c r="X50" s="22">
        <v>16337502</v>
      </c>
      <c r="Y50" s="22">
        <v>-6754812</v>
      </c>
      <c r="Z50" s="23">
        <v>-41.345439468041072</v>
      </c>
      <c r="AA50" s="20">
        <v>32675000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-58116872</v>
      </c>
      <c r="D52" s="48">
        <f t="shared" si="3"/>
        <v>0</v>
      </c>
      <c r="E52" s="49">
        <f t="shared" si="3"/>
        <v>113776001</v>
      </c>
      <c r="F52" s="50">
        <f t="shared" si="3"/>
        <v>113776001</v>
      </c>
      <c r="G52" s="50">
        <f t="shared" si="3"/>
        <v>29314902</v>
      </c>
      <c r="H52" s="50">
        <f t="shared" si="3"/>
        <v>1068267</v>
      </c>
      <c r="I52" s="50">
        <f t="shared" si="3"/>
        <v>-11315588</v>
      </c>
      <c r="J52" s="50">
        <f t="shared" si="3"/>
        <v>19067581</v>
      </c>
      <c r="K52" s="50">
        <f t="shared" si="3"/>
        <v>18700744</v>
      </c>
      <c r="L52" s="50">
        <f t="shared" si="3"/>
        <v>-5270438</v>
      </c>
      <c r="M52" s="50">
        <f t="shared" si="3"/>
        <v>-1547689</v>
      </c>
      <c r="N52" s="50">
        <f t="shared" si="3"/>
        <v>11882617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30950198</v>
      </c>
      <c r="X52" s="50">
        <f t="shared" si="3"/>
        <v>56887998</v>
      </c>
      <c r="Y52" s="50">
        <f t="shared" si="3"/>
        <v>-25937800</v>
      </c>
      <c r="Z52" s="51">
        <f>+IF(X52&lt;&gt;0,+(Y52/X52)*100,0)</f>
        <v>-45.594503079542363</v>
      </c>
      <c r="AA52" s="48">
        <f>SUM(AA49:AA51)</f>
        <v>113776001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-58116872</v>
      </c>
      <c r="D54" s="54">
        <f>+D52-D53</f>
        <v>0</v>
      </c>
      <c r="E54" s="55">
        <f t="shared" si="4"/>
        <v>113776001</v>
      </c>
      <c r="F54" s="56">
        <f t="shared" si="4"/>
        <v>113776001</v>
      </c>
      <c r="G54" s="56">
        <f t="shared" si="4"/>
        <v>29314902</v>
      </c>
      <c r="H54" s="56">
        <f t="shared" si="4"/>
        <v>1068267</v>
      </c>
      <c r="I54" s="56">
        <f t="shared" si="4"/>
        <v>-11315588</v>
      </c>
      <c r="J54" s="56">
        <f t="shared" si="4"/>
        <v>19067581</v>
      </c>
      <c r="K54" s="56">
        <f t="shared" si="4"/>
        <v>18700744</v>
      </c>
      <c r="L54" s="56">
        <f t="shared" si="4"/>
        <v>-5270438</v>
      </c>
      <c r="M54" s="56">
        <f t="shared" si="4"/>
        <v>-1547689</v>
      </c>
      <c r="N54" s="56">
        <f t="shared" si="4"/>
        <v>11882617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30950198</v>
      </c>
      <c r="X54" s="56">
        <f t="shared" si="4"/>
        <v>56887998</v>
      </c>
      <c r="Y54" s="56">
        <f t="shared" si="4"/>
        <v>-25937800</v>
      </c>
      <c r="Z54" s="57">
        <f>+IF(X54&lt;&gt;0,+(Y54/X54)*100,0)</f>
        <v>-45.594503079542363</v>
      </c>
      <c r="AA54" s="54">
        <f>+AA52-AA53</f>
        <v>113776001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-58116872</v>
      </c>
      <c r="D57" s="48">
        <f>SUM(D54:D56)</f>
        <v>0</v>
      </c>
      <c r="E57" s="49">
        <f t="shared" si="5"/>
        <v>113776001</v>
      </c>
      <c r="F57" s="50">
        <f t="shared" si="5"/>
        <v>113776001</v>
      </c>
      <c r="G57" s="50">
        <f t="shared" si="5"/>
        <v>29314902</v>
      </c>
      <c r="H57" s="50">
        <f t="shared" si="5"/>
        <v>1068267</v>
      </c>
      <c r="I57" s="50">
        <f t="shared" si="5"/>
        <v>-11315588</v>
      </c>
      <c r="J57" s="50">
        <f t="shared" si="5"/>
        <v>19067581</v>
      </c>
      <c r="K57" s="50">
        <f t="shared" si="5"/>
        <v>18700744</v>
      </c>
      <c r="L57" s="50">
        <f t="shared" si="5"/>
        <v>-5270438</v>
      </c>
      <c r="M57" s="50">
        <f t="shared" si="5"/>
        <v>-1547689</v>
      </c>
      <c r="N57" s="50">
        <f t="shared" si="5"/>
        <v>11882617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30950198</v>
      </c>
      <c r="X57" s="50">
        <f t="shared" si="5"/>
        <v>56887998</v>
      </c>
      <c r="Y57" s="50">
        <f t="shared" si="5"/>
        <v>-25937800</v>
      </c>
      <c r="Z57" s="51">
        <f>+IF(X57&lt;&gt;0,+(Y57/X57)*100,0)</f>
        <v>-45.594503079542363</v>
      </c>
      <c r="AA57" s="48">
        <f>SUM(AA54:AA56)</f>
        <v>113776001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-58116872</v>
      </c>
      <c r="D60" s="65">
        <f>SUM(D57:D59)</f>
        <v>0</v>
      </c>
      <c r="E60" s="66">
        <f t="shared" si="6"/>
        <v>113776001</v>
      </c>
      <c r="F60" s="67">
        <f t="shared" si="6"/>
        <v>113776001</v>
      </c>
      <c r="G60" s="67">
        <f t="shared" si="6"/>
        <v>29314902</v>
      </c>
      <c r="H60" s="67">
        <f t="shared" si="6"/>
        <v>1068267</v>
      </c>
      <c r="I60" s="67">
        <f t="shared" si="6"/>
        <v>-11315588</v>
      </c>
      <c r="J60" s="67">
        <f t="shared" si="6"/>
        <v>19067581</v>
      </c>
      <c r="K60" s="67">
        <f t="shared" si="6"/>
        <v>18700744</v>
      </c>
      <c r="L60" s="67">
        <f t="shared" si="6"/>
        <v>-5270438</v>
      </c>
      <c r="M60" s="67">
        <f t="shared" si="6"/>
        <v>-1547689</v>
      </c>
      <c r="N60" s="67">
        <f t="shared" si="6"/>
        <v>11882617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30950198</v>
      </c>
      <c r="X60" s="67">
        <f t="shared" si="6"/>
        <v>56887998</v>
      </c>
      <c r="Y60" s="67">
        <f t="shared" si="6"/>
        <v>-25937800</v>
      </c>
      <c r="Z60" s="68">
        <f>+IF(X60&lt;&gt;0,+(Y60/X60)*100,0)</f>
        <v>-45.594503079542363</v>
      </c>
      <c r="AA60" s="65">
        <f>SUM(AA57:AA59)</f>
        <v>113776001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-1635801</v>
      </c>
      <c r="F6" s="22">
        <v>-1635801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-817902</v>
      </c>
      <c r="Y6" s="22">
        <v>817902</v>
      </c>
      <c r="Z6" s="23">
        <v>-100</v>
      </c>
      <c r="AA6" s="20">
        <v>-1635801</v>
      </c>
    </row>
    <row r="7" spans="1:27" x14ac:dyDescent="0.25">
      <c r="A7" s="19" t="s">
        <v>35</v>
      </c>
      <c r="B7" s="15" t="s">
        <v>32</v>
      </c>
      <c r="C7" s="20">
        <v>12208089</v>
      </c>
      <c r="D7" s="20"/>
      <c r="E7" s="21">
        <v>747854237</v>
      </c>
      <c r="F7" s="22">
        <v>747854237</v>
      </c>
      <c r="G7" s="22">
        <v>461725</v>
      </c>
      <c r="H7" s="22">
        <v>609494</v>
      </c>
      <c r="I7" s="22">
        <v>123550804</v>
      </c>
      <c r="J7" s="22">
        <v>124622023</v>
      </c>
      <c r="K7" s="22">
        <v>42760901</v>
      </c>
      <c r="L7" s="22">
        <v>45872565</v>
      </c>
      <c r="M7" s="22">
        <v>42737447</v>
      </c>
      <c r="N7" s="22">
        <v>131370913</v>
      </c>
      <c r="O7" s="22"/>
      <c r="P7" s="22"/>
      <c r="Q7" s="22"/>
      <c r="R7" s="22"/>
      <c r="S7" s="22"/>
      <c r="T7" s="22"/>
      <c r="U7" s="22"/>
      <c r="V7" s="22"/>
      <c r="W7" s="22">
        <v>255992936</v>
      </c>
      <c r="X7" s="22">
        <v>373927116</v>
      </c>
      <c r="Y7" s="22">
        <v>-117934180</v>
      </c>
      <c r="Z7" s="23">
        <v>-31.539349502537817</v>
      </c>
      <c r="AA7" s="20">
        <v>747854237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-753028</v>
      </c>
      <c r="F8" s="22">
        <v>-753028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-376518</v>
      </c>
      <c r="Y8" s="22">
        <v>376518</v>
      </c>
      <c r="Z8" s="23">
        <v>-100</v>
      </c>
      <c r="AA8" s="20">
        <v>-753028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-230288</v>
      </c>
      <c r="F9" s="22">
        <v>-230288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-115146</v>
      </c>
      <c r="Y9" s="22">
        <v>115146</v>
      </c>
      <c r="Z9" s="23">
        <v>-100</v>
      </c>
      <c r="AA9" s="20">
        <v>-230288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23349</v>
      </c>
      <c r="F10" s="22">
        <v>23349</v>
      </c>
      <c r="G10" s="22">
        <v>72645</v>
      </c>
      <c r="H10" s="22">
        <v>149801</v>
      </c>
      <c r="I10" s="22">
        <v>99199</v>
      </c>
      <c r="J10" s="22">
        <v>321645</v>
      </c>
      <c r="K10" s="22">
        <v>156030</v>
      </c>
      <c r="L10" s="22">
        <v>200717</v>
      </c>
      <c r="M10" s="22">
        <v>159185</v>
      </c>
      <c r="N10" s="22">
        <v>515932</v>
      </c>
      <c r="O10" s="22"/>
      <c r="P10" s="22"/>
      <c r="Q10" s="22"/>
      <c r="R10" s="22"/>
      <c r="S10" s="22"/>
      <c r="T10" s="22"/>
      <c r="U10" s="22"/>
      <c r="V10" s="22"/>
      <c r="W10" s="22">
        <v>837577</v>
      </c>
      <c r="X10" s="22">
        <v>11676</v>
      </c>
      <c r="Y10" s="22">
        <v>825901</v>
      </c>
      <c r="Z10" s="23">
        <v>7073.4926344638579</v>
      </c>
      <c r="AA10" s="20">
        <v>23349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3243316</v>
      </c>
      <c r="D20" s="20"/>
      <c r="E20" s="21">
        <v>2009480</v>
      </c>
      <c r="F20" s="22">
        <v>2009480</v>
      </c>
      <c r="G20" s="22">
        <v>235117</v>
      </c>
      <c r="H20" s="22">
        <v>61906</v>
      </c>
      <c r="I20" s="22">
        <v>3358649</v>
      </c>
      <c r="J20" s="22">
        <v>3655672</v>
      </c>
      <c r="K20" s="22">
        <v>58033</v>
      </c>
      <c r="L20" s="22">
        <v>250970</v>
      </c>
      <c r="M20" s="22">
        <v>24563</v>
      </c>
      <c r="N20" s="22">
        <v>333566</v>
      </c>
      <c r="O20" s="22"/>
      <c r="P20" s="22"/>
      <c r="Q20" s="22"/>
      <c r="R20" s="22"/>
      <c r="S20" s="22"/>
      <c r="T20" s="22"/>
      <c r="U20" s="22"/>
      <c r="V20" s="22"/>
      <c r="W20" s="22">
        <v>3989238</v>
      </c>
      <c r="X20" s="22">
        <v>1004736</v>
      </c>
      <c r="Y20" s="22">
        <v>2984502</v>
      </c>
      <c r="Z20" s="18">
        <v>297.04340244601565</v>
      </c>
      <c r="AA20" s="20">
        <v>2009480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18814894</v>
      </c>
      <c r="D26" s="20"/>
      <c r="E26" s="21">
        <v>40455367</v>
      </c>
      <c r="F26" s="22">
        <v>40455367</v>
      </c>
      <c r="G26" s="22">
        <v>16856413</v>
      </c>
      <c r="H26" s="22"/>
      <c r="I26" s="22"/>
      <c r="J26" s="22">
        <v>16856413</v>
      </c>
      <c r="K26" s="22"/>
      <c r="L26" s="22"/>
      <c r="M26" s="22">
        <v>13485142</v>
      </c>
      <c r="N26" s="22">
        <v>13485142</v>
      </c>
      <c r="O26" s="22"/>
      <c r="P26" s="22"/>
      <c r="Q26" s="22"/>
      <c r="R26" s="22"/>
      <c r="S26" s="22"/>
      <c r="T26" s="22"/>
      <c r="U26" s="22"/>
      <c r="V26" s="22"/>
      <c r="W26" s="22">
        <v>30341555</v>
      </c>
      <c r="X26" s="22">
        <v>20227686</v>
      </c>
      <c r="Y26" s="22">
        <v>10113869</v>
      </c>
      <c r="Z26" s="23">
        <v>50.000128536699648</v>
      </c>
      <c r="AA26" s="20">
        <v>40455367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34266299</v>
      </c>
      <c r="D33" s="29">
        <f t="shared" ref="D33:Y33" si="0">SUM(D6:D32)</f>
        <v>0</v>
      </c>
      <c r="E33" s="30">
        <f t="shared" si="0"/>
        <v>787723316</v>
      </c>
      <c r="F33" s="31">
        <f t="shared" si="0"/>
        <v>787723316</v>
      </c>
      <c r="G33" s="31">
        <f t="shared" si="0"/>
        <v>17625900</v>
      </c>
      <c r="H33" s="31">
        <f t="shared" si="0"/>
        <v>821201</v>
      </c>
      <c r="I33" s="31">
        <f t="shared" si="0"/>
        <v>127008652</v>
      </c>
      <c r="J33" s="31">
        <f t="shared" si="0"/>
        <v>145455753</v>
      </c>
      <c r="K33" s="31">
        <f t="shared" si="0"/>
        <v>42974964</v>
      </c>
      <c r="L33" s="31">
        <f t="shared" si="0"/>
        <v>46324252</v>
      </c>
      <c r="M33" s="31">
        <f t="shared" si="0"/>
        <v>56406337</v>
      </c>
      <c r="N33" s="31">
        <f t="shared" si="0"/>
        <v>145705553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291161306</v>
      </c>
      <c r="X33" s="31">
        <f t="shared" si="0"/>
        <v>393861648</v>
      </c>
      <c r="Y33" s="31">
        <f t="shared" si="0"/>
        <v>-102700342</v>
      </c>
      <c r="Z33" s="32">
        <f>+IF(X33&lt;&gt;0,+(Y33/X33)*100,0)</f>
        <v>-26.075232894978388</v>
      </c>
      <c r="AA33" s="29">
        <f>SUM(AA6:AA32)</f>
        <v>787723316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66084797</v>
      </c>
      <c r="D35" s="20"/>
      <c r="E35" s="21">
        <v>65112835</v>
      </c>
      <c r="F35" s="22">
        <v>65112835</v>
      </c>
      <c r="G35" s="22">
        <v>5951753</v>
      </c>
      <c r="H35" s="22">
        <v>5795936</v>
      </c>
      <c r="I35" s="22">
        <v>5644117</v>
      </c>
      <c r="J35" s="22">
        <v>17391806</v>
      </c>
      <c r="K35" s="22">
        <v>5859504</v>
      </c>
      <c r="L35" s="22">
        <v>6764008</v>
      </c>
      <c r="M35" s="22">
        <v>5562991</v>
      </c>
      <c r="N35" s="22">
        <v>18186503</v>
      </c>
      <c r="O35" s="22"/>
      <c r="P35" s="22"/>
      <c r="Q35" s="22"/>
      <c r="R35" s="22"/>
      <c r="S35" s="22"/>
      <c r="T35" s="22"/>
      <c r="U35" s="22"/>
      <c r="V35" s="22"/>
      <c r="W35" s="22">
        <v>35578309</v>
      </c>
      <c r="X35" s="22">
        <v>32556432</v>
      </c>
      <c r="Y35" s="22">
        <v>3021877</v>
      </c>
      <c r="Z35" s="23">
        <v>9.2819661564879095</v>
      </c>
      <c r="AA35" s="20">
        <v>65112835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542487914</v>
      </c>
      <c r="D38" s="20"/>
      <c r="E38" s="21">
        <v>696851070</v>
      </c>
      <c r="F38" s="22">
        <v>696851070</v>
      </c>
      <c r="G38" s="22">
        <v>52183986</v>
      </c>
      <c r="H38" s="22">
        <v>51937402</v>
      </c>
      <c r="I38" s="22">
        <v>32789753</v>
      </c>
      <c r="J38" s="22">
        <v>136911141</v>
      </c>
      <c r="K38" s="22">
        <v>55455394</v>
      </c>
      <c r="L38" s="22">
        <v>51954291</v>
      </c>
      <c r="M38" s="22">
        <v>71675561</v>
      </c>
      <c r="N38" s="22">
        <v>179085246</v>
      </c>
      <c r="O38" s="22"/>
      <c r="P38" s="22"/>
      <c r="Q38" s="22"/>
      <c r="R38" s="22"/>
      <c r="S38" s="22"/>
      <c r="T38" s="22"/>
      <c r="U38" s="22"/>
      <c r="V38" s="22"/>
      <c r="W38" s="22">
        <v>315996387</v>
      </c>
      <c r="X38" s="22">
        <v>348425538</v>
      </c>
      <c r="Y38" s="22">
        <v>-32429151</v>
      </c>
      <c r="Z38" s="23">
        <v>-9.3073404395518207</v>
      </c>
      <c r="AA38" s="20">
        <v>696851070</v>
      </c>
    </row>
    <row r="39" spans="1:27" x14ac:dyDescent="0.25">
      <c r="A39" s="19" t="s">
        <v>65</v>
      </c>
      <c r="B39" s="15" t="s">
        <v>32</v>
      </c>
      <c r="C39" s="20">
        <v>81066071</v>
      </c>
      <c r="D39" s="20"/>
      <c r="E39" s="21">
        <v>52588912</v>
      </c>
      <c r="F39" s="22">
        <v>52588912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26294454</v>
      </c>
      <c r="Y39" s="22">
        <v>-26294454</v>
      </c>
      <c r="Z39" s="23">
        <v>-100</v>
      </c>
      <c r="AA39" s="20">
        <v>52588912</v>
      </c>
    </row>
    <row r="40" spans="1:27" x14ac:dyDescent="0.25">
      <c r="A40" s="19" t="s">
        <v>66</v>
      </c>
      <c r="B40" s="15" t="s">
        <v>32</v>
      </c>
      <c r="C40" s="20">
        <v>74261790</v>
      </c>
      <c r="D40" s="20"/>
      <c r="E40" s="21">
        <v>61571194</v>
      </c>
      <c r="F40" s="22">
        <v>61571194</v>
      </c>
      <c r="G40" s="22">
        <v>5501078</v>
      </c>
      <c r="H40" s="22">
        <v>1926095</v>
      </c>
      <c r="I40" s="22">
        <v>38811805</v>
      </c>
      <c r="J40" s="22">
        <v>46238978</v>
      </c>
      <c r="K40" s="22">
        <v>15580560</v>
      </c>
      <c r="L40" s="22">
        <v>15077940</v>
      </c>
      <c r="M40" s="22">
        <v>3442764</v>
      </c>
      <c r="N40" s="22">
        <v>34101264</v>
      </c>
      <c r="O40" s="22"/>
      <c r="P40" s="22"/>
      <c r="Q40" s="22"/>
      <c r="R40" s="22"/>
      <c r="S40" s="22"/>
      <c r="T40" s="22"/>
      <c r="U40" s="22"/>
      <c r="V40" s="22"/>
      <c r="W40" s="22">
        <v>80340242</v>
      </c>
      <c r="X40" s="22">
        <v>30785598</v>
      </c>
      <c r="Y40" s="22">
        <v>49554644</v>
      </c>
      <c r="Z40" s="23">
        <v>160.9669690353262</v>
      </c>
      <c r="AA40" s="20">
        <v>61571194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55826807</v>
      </c>
      <c r="D42" s="20"/>
      <c r="E42" s="21">
        <v>71138359</v>
      </c>
      <c r="F42" s="22">
        <v>71138359</v>
      </c>
      <c r="G42" s="22">
        <v>3912460</v>
      </c>
      <c r="H42" s="22">
        <v>3980686</v>
      </c>
      <c r="I42" s="22">
        <v>1197177</v>
      </c>
      <c r="J42" s="22">
        <v>9090323</v>
      </c>
      <c r="K42" s="22">
        <v>4010323</v>
      </c>
      <c r="L42" s="22">
        <v>6991405</v>
      </c>
      <c r="M42" s="22">
        <v>3678033</v>
      </c>
      <c r="N42" s="22">
        <v>14679761</v>
      </c>
      <c r="O42" s="22"/>
      <c r="P42" s="22"/>
      <c r="Q42" s="22"/>
      <c r="R42" s="22"/>
      <c r="S42" s="22"/>
      <c r="T42" s="22"/>
      <c r="U42" s="22"/>
      <c r="V42" s="22"/>
      <c r="W42" s="22">
        <v>23770084</v>
      </c>
      <c r="X42" s="22">
        <v>35569176</v>
      </c>
      <c r="Y42" s="22">
        <v>-11799092</v>
      </c>
      <c r="Z42" s="23">
        <v>-33.172238794623752</v>
      </c>
      <c r="AA42" s="20">
        <v>71138359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5991912</v>
      </c>
      <c r="D45" s="20"/>
      <c r="E45" s="21">
        <v>6678652</v>
      </c>
      <c r="F45" s="22">
        <v>6678652</v>
      </c>
      <c r="G45" s="22">
        <v>884592</v>
      </c>
      <c r="H45" s="22">
        <v>413678</v>
      </c>
      <c r="I45" s="22">
        <v>302053</v>
      </c>
      <c r="J45" s="22">
        <v>1600323</v>
      </c>
      <c r="K45" s="22">
        <v>249008</v>
      </c>
      <c r="L45" s="22">
        <v>195873</v>
      </c>
      <c r="M45" s="22">
        <v>204579</v>
      </c>
      <c r="N45" s="22">
        <v>649460</v>
      </c>
      <c r="O45" s="22"/>
      <c r="P45" s="22"/>
      <c r="Q45" s="22"/>
      <c r="R45" s="22"/>
      <c r="S45" s="22"/>
      <c r="T45" s="22"/>
      <c r="U45" s="22"/>
      <c r="V45" s="22"/>
      <c r="W45" s="22">
        <v>2249783</v>
      </c>
      <c r="X45" s="22">
        <v>3339330</v>
      </c>
      <c r="Y45" s="22">
        <v>-1089547</v>
      </c>
      <c r="Z45" s="23">
        <v>-32.627712744772154</v>
      </c>
      <c r="AA45" s="20">
        <v>6678652</v>
      </c>
    </row>
    <row r="46" spans="1:27" x14ac:dyDescent="0.25">
      <c r="A46" s="19" t="s">
        <v>71</v>
      </c>
      <c r="B46" s="15" t="s">
        <v>32</v>
      </c>
      <c r="C46" s="20">
        <v>73941543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899660834</v>
      </c>
      <c r="D48" s="29">
        <f t="shared" ref="D48:Y48" si="1">SUM(D35:D47)</f>
        <v>0</v>
      </c>
      <c r="E48" s="30">
        <f t="shared" si="1"/>
        <v>953941022</v>
      </c>
      <c r="F48" s="31">
        <f t="shared" si="1"/>
        <v>953941022</v>
      </c>
      <c r="G48" s="31">
        <f t="shared" si="1"/>
        <v>68433869</v>
      </c>
      <c r="H48" s="31">
        <f t="shared" si="1"/>
        <v>64053797</v>
      </c>
      <c r="I48" s="31">
        <f t="shared" si="1"/>
        <v>78744905</v>
      </c>
      <c r="J48" s="31">
        <f t="shared" si="1"/>
        <v>211232571</v>
      </c>
      <c r="K48" s="31">
        <f t="shared" si="1"/>
        <v>81154789</v>
      </c>
      <c r="L48" s="31">
        <f t="shared" si="1"/>
        <v>80983517</v>
      </c>
      <c r="M48" s="31">
        <f t="shared" si="1"/>
        <v>84563928</v>
      </c>
      <c r="N48" s="31">
        <f t="shared" si="1"/>
        <v>246702234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457934805</v>
      </c>
      <c r="X48" s="31">
        <f t="shared" si="1"/>
        <v>476970528</v>
      </c>
      <c r="Y48" s="31">
        <f t="shared" si="1"/>
        <v>-19035723</v>
      </c>
      <c r="Z48" s="32">
        <f>+IF(X48&lt;&gt;0,+(Y48/X48)*100,0)</f>
        <v>-3.9909641964293439</v>
      </c>
      <c r="AA48" s="29">
        <f>SUM(AA35:AA47)</f>
        <v>953941022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-865394535</v>
      </c>
      <c r="D49" s="39">
        <f t="shared" si="2"/>
        <v>0</v>
      </c>
      <c r="E49" s="40">
        <f t="shared" si="2"/>
        <v>-166217706</v>
      </c>
      <c r="F49" s="41">
        <f t="shared" si="2"/>
        <v>-166217706</v>
      </c>
      <c r="G49" s="41">
        <f t="shared" si="2"/>
        <v>-50807969</v>
      </c>
      <c r="H49" s="41">
        <f t="shared" si="2"/>
        <v>-63232596</v>
      </c>
      <c r="I49" s="41">
        <f t="shared" si="2"/>
        <v>48263747</v>
      </c>
      <c r="J49" s="41">
        <f t="shared" si="2"/>
        <v>-65776818</v>
      </c>
      <c r="K49" s="41">
        <f t="shared" si="2"/>
        <v>-38179825</v>
      </c>
      <c r="L49" s="41">
        <f t="shared" si="2"/>
        <v>-34659265</v>
      </c>
      <c r="M49" s="41">
        <f t="shared" si="2"/>
        <v>-28157591</v>
      </c>
      <c r="N49" s="41">
        <f t="shared" si="2"/>
        <v>-100996681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-166773499</v>
      </c>
      <c r="X49" s="41">
        <f t="shared" si="2"/>
        <v>-83108880</v>
      </c>
      <c r="Y49" s="41">
        <f t="shared" si="2"/>
        <v>-83664619</v>
      </c>
      <c r="Z49" s="42">
        <f>+IF(X49&lt;&gt;0,+(Y49/X49)*100,0)</f>
        <v>100.66868787065835</v>
      </c>
      <c r="AA49" s="39">
        <f>+AA33-AA48</f>
        <v>-166217706</v>
      </c>
    </row>
    <row r="50" spans="1:27" x14ac:dyDescent="0.25">
      <c r="A50" s="43" t="s">
        <v>75</v>
      </c>
      <c r="B50" s="15" t="s">
        <v>32</v>
      </c>
      <c r="C50" s="20">
        <v>37356305</v>
      </c>
      <c r="D50" s="20"/>
      <c r="E50" s="21">
        <v>116130720</v>
      </c>
      <c r="F50" s="22">
        <v>116130720</v>
      </c>
      <c r="G50" s="22"/>
      <c r="H50" s="22">
        <v>11348232</v>
      </c>
      <c r="I50" s="22">
        <v>6307713</v>
      </c>
      <c r="J50" s="22">
        <v>17655945</v>
      </c>
      <c r="K50" s="22">
        <v>8743829</v>
      </c>
      <c r="L50" s="22">
        <v>13788735</v>
      </c>
      <c r="M50" s="22">
        <v>2698296</v>
      </c>
      <c r="N50" s="22">
        <v>25230860</v>
      </c>
      <c r="O50" s="22"/>
      <c r="P50" s="22"/>
      <c r="Q50" s="22"/>
      <c r="R50" s="22"/>
      <c r="S50" s="22"/>
      <c r="T50" s="22"/>
      <c r="U50" s="22"/>
      <c r="V50" s="22"/>
      <c r="W50" s="22">
        <v>42886805</v>
      </c>
      <c r="X50" s="22">
        <v>58065360</v>
      </c>
      <c r="Y50" s="22">
        <v>-15178555</v>
      </c>
      <c r="Z50" s="23">
        <v>-26.14046481413359</v>
      </c>
      <c r="AA50" s="20">
        <v>116130720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-828038230</v>
      </c>
      <c r="D52" s="48">
        <f t="shared" si="3"/>
        <v>0</v>
      </c>
      <c r="E52" s="49">
        <f t="shared" si="3"/>
        <v>-50086986</v>
      </c>
      <c r="F52" s="50">
        <f t="shared" si="3"/>
        <v>-50086986</v>
      </c>
      <c r="G52" s="50">
        <f t="shared" si="3"/>
        <v>-50807969</v>
      </c>
      <c r="H52" s="50">
        <f t="shared" si="3"/>
        <v>-51884364</v>
      </c>
      <c r="I52" s="50">
        <f t="shared" si="3"/>
        <v>54571460</v>
      </c>
      <c r="J52" s="50">
        <f t="shared" si="3"/>
        <v>-48120873</v>
      </c>
      <c r="K52" s="50">
        <f t="shared" si="3"/>
        <v>-29435996</v>
      </c>
      <c r="L52" s="50">
        <f t="shared" si="3"/>
        <v>-20870530</v>
      </c>
      <c r="M52" s="50">
        <f t="shared" si="3"/>
        <v>-25459295</v>
      </c>
      <c r="N52" s="50">
        <f t="shared" si="3"/>
        <v>-75765821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-123886694</v>
      </c>
      <c r="X52" s="50">
        <f t="shared" si="3"/>
        <v>-25043520</v>
      </c>
      <c r="Y52" s="50">
        <f t="shared" si="3"/>
        <v>-98843174</v>
      </c>
      <c r="Z52" s="51">
        <f>+IF(X52&lt;&gt;0,+(Y52/X52)*100,0)</f>
        <v>394.68562726006564</v>
      </c>
      <c r="AA52" s="48">
        <f>SUM(AA49:AA51)</f>
        <v>-50086986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-828038230</v>
      </c>
      <c r="D54" s="54">
        <f>+D52-D53</f>
        <v>0</v>
      </c>
      <c r="E54" s="55">
        <f t="shared" si="4"/>
        <v>-50086986</v>
      </c>
      <c r="F54" s="56">
        <f t="shared" si="4"/>
        <v>-50086986</v>
      </c>
      <c r="G54" s="56">
        <f t="shared" si="4"/>
        <v>-50807969</v>
      </c>
      <c r="H54" s="56">
        <f t="shared" si="4"/>
        <v>-51884364</v>
      </c>
      <c r="I54" s="56">
        <f t="shared" si="4"/>
        <v>54571460</v>
      </c>
      <c r="J54" s="56">
        <f t="shared" si="4"/>
        <v>-48120873</v>
      </c>
      <c r="K54" s="56">
        <f t="shared" si="4"/>
        <v>-29435996</v>
      </c>
      <c r="L54" s="56">
        <f t="shared" si="4"/>
        <v>-20870530</v>
      </c>
      <c r="M54" s="56">
        <f t="shared" si="4"/>
        <v>-25459295</v>
      </c>
      <c r="N54" s="56">
        <f t="shared" si="4"/>
        <v>-75765821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-123886694</v>
      </c>
      <c r="X54" s="56">
        <f t="shared" si="4"/>
        <v>-25043520</v>
      </c>
      <c r="Y54" s="56">
        <f t="shared" si="4"/>
        <v>-98843174</v>
      </c>
      <c r="Z54" s="57">
        <f>+IF(X54&lt;&gt;0,+(Y54/X54)*100,0)</f>
        <v>394.68562726006564</v>
      </c>
      <c r="AA54" s="54">
        <f>+AA52-AA53</f>
        <v>-50086986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-828038230</v>
      </c>
      <c r="D57" s="48">
        <f>SUM(D54:D56)</f>
        <v>0</v>
      </c>
      <c r="E57" s="49">
        <f t="shared" si="5"/>
        <v>-50086986</v>
      </c>
      <c r="F57" s="50">
        <f t="shared" si="5"/>
        <v>-50086986</v>
      </c>
      <c r="G57" s="50">
        <f t="shared" si="5"/>
        <v>-50807969</v>
      </c>
      <c r="H57" s="50">
        <f t="shared" si="5"/>
        <v>-51884364</v>
      </c>
      <c r="I57" s="50">
        <f t="shared" si="5"/>
        <v>54571460</v>
      </c>
      <c r="J57" s="50">
        <f t="shared" si="5"/>
        <v>-48120873</v>
      </c>
      <c r="K57" s="50">
        <f t="shared" si="5"/>
        <v>-29435996</v>
      </c>
      <c r="L57" s="50">
        <f t="shared" si="5"/>
        <v>-20870530</v>
      </c>
      <c r="M57" s="50">
        <f t="shared" si="5"/>
        <v>-25459295</v>
      </c>
      <c r="N57" s="50">
        <f t="shared" si="5"/>
        <v>-75765821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-123886694</v>
      </c>
      <c r="X57" s="50">
        <f t="shared" si="5"/>
        <v>-25043520</v>
      </c>
      <c r="Y57" s="50">
        <f t="shared" si="5"/>
        <v>-98843174</v>
      </c>
      <c r="Z57" s="51">
        <f>+IF(X57&lt;&gt;0,+(Y57/X57)*100,0)</f>
        <v>394.68562726006564</v>
      </c>
      <c r="AA57" s="48">
        <f>SUM(AA54:AA56)</f>
        <v>-50086986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-828038230</v>
      </c>
      <c r="D60" s="65">
        <f>SUM(D57:D59)</f>
        <v>0</v>
      </c>
      <c r="E60" s="66">
        <f t="shared" si="6"/>
        <v>-50086986</v>
      </c>
      <c r="F60" s="67">
        <f t="shared" si="6"/>
        <v>-50086986</v>
      </c>
      <c r="G60" s="67">
        <f t="shared" si="6"/>
        <v>-50807969</v>
      </c>
      <c r="H60" s="67">
        <f t="shared" si="6"/>
        <v>-51884364</v>
      </c>
      <c r="I60" s="67">
        <f t="shared" si="6"/>
        <v>54571460</v>
      </c>
      <c r="J60" s="67">
        <f t="shared" si="6"/>
        <v>-48120873</v>
      </c>
      <c r="K60" s="67">
        <f t="shared" si="6"/>
        <v>-29435996</v>
      </c>
      <c r="L60" s="67">
        <f t="shared" si="6"/>
        <v>-20870530</v>
      </c>
      <c r="M60" s="67">
        <f t="shared" si="6"/>
        <v>-25459295</v>
      </c>
      <c r="N60" s="67">
        <f t="shared" si="6"/>
        <v>-75765821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-123886694</v>
      </c>
      <c r="X60" s="67">
        <f t="shared" si="6"/>
        <v>-25043520</v>
      </c>
      <c r="Y60" s="67">
        <f t="shared" si="6"/>
        <v>-98843174</v>
      </c>
      <c r="Z60" s="68">
        <f>+IF(X60&lt;&gt;0,+(Y60/X60)*100,0)</f>
        <v>394.68562726006564</v>
      </c>
      <c r="AA60" s="65">
        <f>SUM(AA57:AA59)</f>
        <v>-50086986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407389083</v>
      </c>
      <c r="D7" s="20"/>
      <c r="E7" s="21">
        <v>633493946</v>
      </c>
      <c r="F7" s="22">
        <v>633493946</v>
      </c>
      <c r="G7" s="22">
        <v>44498554</v>
      </c>
      <c r="H7" s="22">
        <v>35880278</v>
      </c>
      <c r="I7" s="22">
        <v>21805444</v>
      </c>
      <c r="J7" s="22">
        <v>102184276</v>
      </c>
      <c r="K7" s="22">
        <v>36940320</v>
      </c>
      <c r="L7" s="22">
        <v>39896382</v>
      </c>
      <c r="M7" s="22">
        <v>39149364</v>
      </c>
      <c r="N7" s="22">
        <v>115986066</v>
      </c>
      <c r="O7" s="22"/>
      <c r="P7" s="22"/>
      <c r="Q7" s="22"/>
      <c r="R7" s="22"/>
      <c r="S7" s="22"/>
      <c r="T7" s="22"/>
      <c r="U7" s="22"/>
      <c r="V7" s="22"/>
      <c r="W7" s="22">
        <v>218170342</v>
      </c>
      <c r="X7" s="22">
        <v>316746972</v>
      </c>
      <c r="Y7" s="22">
        <v>-98576630</v>
      </c>
      <c r="Z7" s="23">
        <v>-31.121569806198497</v>
      </c>
      <c r="AA7" s="20">
        <v>633493946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7249341</v>
      </c>
      <c r="J8" s="22">
        <v>7249341</v>
      </c>
      <c r="K8" s="22">
        <v>7820348</v>
      </c>
      <c r="L8" s="22">
        <v>8288200</v>
      </c>
      <c r="M8" s="22">
        <v>7604191</v>
      </c>
      <c r="N8" s="22">
        <v>23712739</v>
      </c>
      <c r="O8" s="22"/>
      <c r="P8" s="22"/>
      <c r="Q8" s="22"/>
      <c r="R8" s="22"/>
      <c r="S8" s="22"/>
      <c r="T8" s="22"/>
      <c r="U8" s="22"/>
      <c r="V8" s="22"/>
      <c r="W8" s="22">
        <v>30962080</v>
      </c>
      <c r="X8" s="22"/>
      <c r="Y8" s="22">
        <v>30962080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102530911</v>
      </c>
      <c r="D13" s="20"/>
      <c r="E13" s="21">
        <v>117109259</v>
      </c>
      <c r="F13" s="22">
        <v>117109259</v>
      </c>
      <c r="G13" s="22">
        <v>7688941</v>
      </c>
      <c r="H13" s="22">
        <v>7811982</v>
      </c>
      <c r="I13" s="22">
        <v>7906936</v>
      </c>
      <c r="J13" s="22">
        <v>23407859</v>
      </c>
      <c r="K13" s="22">
        <v>8025125</v>
      </c>
      <c r="L13" s="22">
        <v>8027170</v>
      </c>
      <c r="M13" s="22">
        <v>8087639</v>
      </c>
      <c r="N13" s="22">
        <v>24139934</v>
      </c>
      <c r="O13" s="22"/>
      <c r="P13" s="22"/>
      <c r="Q13" s="22"/>
      <c r="R13" s="22"/>
      <c r="S13" s="22"/>
      <c r="T13" s="22"/>
      <c r="U13" s="22"/>
      <c r="V13" s="22"/>
      <c r="W13" s="22">
        <v>47547793</v>
      </c>
      <c r="X13" s="22">
        <v>58554630</v>
      </c>
      <c r="Y13" s="22">
        <v>-11006837</v>
      </c>
      <c r="Z13" s="23">
        <v>-18.797551961305196</v>
      </c>
      <c r="AA13" s="20">
        <v>117109259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509919994</v>
      </c>
      <c r="D33" s="29">
        <f t="shared" ref="D33:Y33" si="0">SUM(D6:D32)</f>
        <v>0</v>
      </c>
      <c r="E33" s="30">
        <f t="shared" si="0"/>
        <v>750603205</v>
      </c>
      <c r="F33" s="31">
        <f t="shared" si="0"/>
        <v>750603205</v>
      </c>
      <c r="G33" s="31">
        <f t="shared" si="0"/>
        <v>52187495</v>
      </c>
      <c r="H33" s="31">
        <f t="shared" si="0"/>
        <v>43692260</v>
      </c>
      <c r="I33" s="31">
        <f t="shared" si="0"/>
        <v>36961721</v>
      </c>
      <c r="J33" s="31">
        <f t="shared" si="0"/>
        <v>132841476</v>
      </c>
      <c r="K33" s="31">
        <f t="shared" si="0"/>
        <v>52785793</v>
      </c>
      <c r="L33" s="31">
        <f t="shared" si="0"/>
        <v>56211752</v>
      </c>
      <c r="M33" s="31">
        <f t="shared" si="0"/>
        <v>54841194</v>
      </c>
      <c r="N33" s="31">
        <f t="shared" si="0"/>
        <v>163838739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296680215</v>
      </c>
      <c r="X33" s="31">
        <f t="shared" si="0"/>
        <v>375301602</v>
      </c>
      <c r="Y33" s="31">
        <f t="shared" si="0"/>
        <v>-78621387</v>
      </c>
      <c r="Z33" s="32">
        <f>+IF(X33&lt;&gt;0,+(Y33/X33)*100,0)</f>
        <v>-20.948854622794816</v>
      </c>
      <c r="AA33" s="29">
        <f>SUM(AA6:AA32)</f>
        <v>750603205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47098530</v>
      </c>
      <c r="D35" s="20"/>
      <c r="E35" s="21">
        <v>44861482</v>
      </c>
      <c r="F35" s="22">
        <v>44861482</v>
      </c>
      <c r="G35" s="22">
        <v>3518148</v>
      </c>
      <c r="H35" s="22">
        <v>3937428</v>
      </c>
      <c r="I35" s="22">
        <v>3864012</v>
      </c>
      <c r="J35" s="22">
        <v>11319588</v>
      </c>
      <c r="K35" s="22">
        <v>3668973</v>
      </c>
      <c r="L35" s="22">
        <v>3551813</v>
      </c>
      <c r="M35" s="22">
        <v>3554102</v>
      </c>
      <c r="N35" s="22">
        <v>10774888</v>
      </c>
      <c r="O35" s="22"/>
      <c r="P35" s="22"/>
      <c r="Q35" s="22"/>
      <c r="R35" s="22"/>
      <c r="S35" s="22"/>
      <c r="T35" s="22"/>
      <c r="U35" s="22"/>
      <c r="V35" s="22"/>
      <c r="W35" s="22">
        <v>22094476</v>
      </c>
      <c r="X35" s="22">
        <v>22430754</v>
      </c>
      <c r="Y35" s="22">
        <v>-336278</v>
      </c>
      <c r="Z35" s="23">
        <v>-1.4991827737935159</v>
      </c>
      <c r="AA35" s="20">
        <v>44861482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192446329</v>
      </c>
      <c r="D38" s="20"/>
      <c r="E38" s="21">
        <v>356090468</v>
      </c>
      <c r="F38" s="22">
        <v>356090468</v>
      </c>
      <c r="G38" s="22">
        <v>17557777</v>
      </c>
      <c r="H38" s="22">
        <v>18089432</v>
      </c>
      <c r="I38" s="22">
        <v>14881484</v>
      </c>
      <c r="J38" s="22">
        <v>50528693</v>
      </c>
      <c r="K38" s="22">
        <v>16793140</v>
      </c>
      <c r="L38" s="22">
        <v>16413929</v>
      </c>
      <c r="M38" s="22">
        <v>15534791</v>
      </c>
      <c r="N38" s="22">
        <v>48741860</v>
      </c>
      <c r="O38" s="22"/>
      <c r="P38" s="22"/>
      <c r="Q38" s="22"/>
      <c r="R38" s="22"/>
      <c r="S38" s="22"/>
      <c r="T38" s="22"/>
      <c r="U38" s="22"/>
      <c r="V38" s="22"/>
      <c r="W38" s="22">
        <v>99270553</v>
      </c>
      <c r="X38" s="22">
        <v>178045236</v>
      </c>
      <c r="Y38" s="22">
        <v>-78774683</v>
      </c>
      <c r="Z38" s="23">
        <v>-44.244195896373213</v>
      </c>
      <c r="AA38" s="20">
        <v>356090468</v>
      </c>
    </row>
    <row r="39" spans="1:27" x14ac:dyDescent="0.25">
      <c r="A39" s="19" t="s">
        <v>65</v>
      </c>
      <c r="B39" s="15" t="s">
        <v>32</v>
      </c>
      <c r="C39" s="20">
        <v>351871731</v>
      </c>
      <c r="D39" s="20"/>
      <c r="E39" s="21">
        <v>133499440</v>
      </c>
      <c r="F39" s="22">
        <v>133499440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66749718</v>
      </c>
      <c r="Y39" s="22">
        <v>-66749718</v>
      </c>
      <c r="Z39" s="23">
        <v>-100</v>
      </c>
      <c r="AA39" s="20">
        <v>133499440</v>
      </c>
    </row>
    <row r="40" spans="1:27" x14ac:dyDescent="0.25">
      <c r="A40" s="19" t="s">
        <v>66</v>
      </c>
      <c r="B40" s="15" t="s">
        <v>32</v>
      </c>
      <c r="C40" s="20">
        <v>82115869</v>
      </c>
      <c r="D40" s="20"/>
      <c r="E40" s="21">
        <v>10936185</v>
      </c>
      <c r="F40" s="22">
        <v>10936185</v>
      </c>
      <c r="G40" s="22"/>
      <c r="H40" s="22"/>
      <c r="I40" s="22">
        <v>3369079</v>
      </c>
      <c r="J40" s="22">
        <v>3369079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3369079</v>
      </c>
      <c r="X40" s="22">
        <v>5468094</v>
      </c>
      <c r="Y40" s="22">
        <v>-2099015</v>
      </c>
      <c r="Z40" s="23">
        <v>-38.386593207797823</v>
      </c>
      <c r="AA40" s="20">
        <v>10936185</v>
      </c>
    </row>
    <row r="41" spans="1:27" x14ac:dyDescent="0.25">
      <c r="A41" s="19" t="s">
        <v>40</v>
      </c>
      <c r="B41" s="15" t="s">
        <v>32</v>
      </c>
      <c r="C41" s="20">
        <v>201703805</v>
      </c>
      <c r="D41" s="20"/>
      <c r="E41" s="21">
        <v>46711631</v>
      </c>
      <c r="F41" s="22">
        <v>46711631</v>
      </c>
      <c r="G41" s="22">
        <v>13748318</v>
      </c>
      <c r="H41" s="22">
        <v>13509869</v>
      </c>
      <c r="I41" s="22">
        <v>13430664</v>
      </c>
      <c r="J41" s="22">
        <v>40688851</v>
      </c>
      <c r="K41" s="22">
        <v>14265602</v>
      </c>
      <c r="L41" s="22">
        <v>13751563</v>
      </c>
      <c r="M41" s="22">
        <v>14123293</v>
      </c>
      <c r="N41" s="22">
        <v>42140458</v>
      </c>
      <c r="O41" s="22"/>
      <c r="P41" s="22"/>
      <c r="Q41" s="22"/>
      <c r="R41" s="22"/>
      <c r="S41" s="22"/>
      <c r="T41" s="22"/>
      <c r="U41" s="22"/>
      <c r="V41" s="22"/>
      <c r="W41" s="22">
        <v>82829309</v>
      </c>
      <c r="X41" s="22">
        <v>23355816</v>
      </c>
      <c r="Y41" s="22">
        <v>59473493</v>
      </c>
      <c r="Z41" s="23">
        <v>254.64104101522292</v>
      </c>
      <c r="AA41" s="20">
        <v>46711631</v>
      </c>
    </row>
    <row r="42" spans="1:27" x14ac:dyDescent="0.25">
      <c r="A42" s="19" t="s">
        <v>67</v>
      </c>
      <c r="B42" s="15" t="s">
        <v>32</v>
      </c>
      <c r="C42" s="20">
        <v>29651703</v>
      </c>
      <c r="D42" s="20"/>
      <c r="E42" s="21">
        <v>11915580</v>
      </c>
      <c r="F42" s="22">
        <v>11915580</v>
      </c>
      <c r="G42" s="22">
        <v>459235</v>
      </c>
      <c r="H42" s="22"/>
      <c r="I42" s="22">
        <v>524929</v>
      </c>
      <c r="J42" s="22">
        <v>984164</v>
      </c>
      <c r="K42" s="22">
        <v>237922</v>
      </c>
      <c r="L42" s="22">
        <v>1562485</v>
      </c>
      <c r="M42" s="22">
        <v>490738</v>
      </c>
      <c r="N42" s="22">
        <v>2291145</v>
      </c>
      <c r="O42" s="22"/>
      <c r="P42" s="22"/>
      <c r="Q42" s="22"/>
      <c r="R42" s="22"/>
      <c r="S42" s="22"/>
      <c r="T42" s="22"/>
      <c r="U42" s="22"/>
      <c r="V42" s="22"/>
      <c r="W42" s="22">
        <v>3275309</v>
      </c>
      <c r="X42" s="22">
        <v>5957796</v>
      </c>
      <c r="Y42" s="22">
        <v>-2682487</v>
      </c>
      <c r="Z42" s="23">
        <v>-45.024821259405321</v>
      </c>
      <c r="AA42" s="20">
        <v>11915580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8623634</v>
      </c>
      <c r="F44" s="22">
        <v>8623634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4311822</v>
      </c>
      <c r="Y44" s="22">
        <v>-4311822</v>
      </c>
      <c r="Z44" s="23">
        <v>-100</v>
      </c>
      <c r="AA44" s="20">
        <v>8623634</v>
      </c>
    </row>
    <row r="45" spans="1:27" x14ac:dyDescent="0.25">
      <c r="A45" s="19" t="s">
        <v>70</v>
      </c>
      <c r="B45" s="15" t="s">
        <v>32</v>
      </c>
      <c r="C45" s="20">
        <v>386549</v>
      </c>
      <c r="D45" s="20"/>
      <c r="E45" s="21">
        <v>393576</v>
      </c>
      <c r="F45" s="22">
        <v>393576</v>
      </c>
      <c r="G45" s="22">
        <v>29863</v>
      </c>
      <c r="H45" s="22">
        <v>33333</v>
      </c>
      <c r="I45" s="22">
        <v>32858</v>
      </c>
      <c r="J45" s="22">
        <v>96054</v>
      </c>
      <c r="K45" s="22">
        <v>31003</v>
      </c>
      <c r="L45" s="22">
        <v>29779</v>
      </c>
      <c r="M45" s="22">
        <v>29792</v>
      </c>
      <c r="N45" s="22">
        <v>90574</v>
      </c>
      <c r="O45" s="22"/>
      <c r="P45" s="22"/>
      <c r="Q45" s="22"/>
      <c r="R45" s="22"/>
      <c r="S45" s="22"/>
      <c r="T45" s="22"/>
      <c r="U45" s="22"/>
      <c r="V45" s="22"/>
      <c r="W45" s="22">
        <v>186628</v>
      </c>
      <c r="X45" s="22">
        <v>196788</v>
      </c>
      <c r="Y45" s="22">
        <v>-10160</v>
      </c>
      <c r="Z45" s="23">
        <v>-5.1629164379941868</v>
      </c>
      <c r="AA45" s="20">
        <v>393576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144507500</v>
      </c>
      <c r="D47" s="20"/>
      <c r="E47" s="21">
        <v>40559085</v>
      </c>
      <c r="F47" s="22">
        <v>40559085</v>
      </c>
      <c r="G47" s="22">
        <v>12130121</v>
      </c>
      <c r="H47" s="22">
        <v>13213230</v>
      </c>
      <c r="I47" s="22">
        <v>7602816</v>
      </c>
      <c r="J47" s="22">
        <v>32946167</v>
      </c>
      <c r="K47" s="22">
        <v>5827857</v>
      </c>
      <c r="L47" s="22">
        <v>6096262</v>
      </c>
      <c r="M47" s="22">
        <v>6069586</v>
      </c>
      <c r="N47" s="22">
        <v>17993705</v>
      </c>
      <c r="O47" s="22"/>
      <c r="P47" s="22"/>
      <c r="Q47" s="22"/>
      <c r="R47" s="22"/>
      <c r="S47" s="22"/>
      <c r="T47" s="22"/>
      <c r="U47" s="22"/>
      <c r="V47" s="22"/>
      <c r="W47" s="22">
        <v>50939872</v>
      </c>
      <c r="X47" s="22">
        <v>20279544</v>
      </c>
      <c r="Y47" s="22">
        <v>30660328</v>
      </c>
      <c r="Z47" s="23">
        <v>151.18844881324748</v>
      </c>
      <c r="AA47" s="20">
        <v>40559085</v>
      </c>
    </row>
    <row r="48" spans="1:27" x14ac:dyDescent="0.25">
      <c r="A48" s="37" t="s">
        <v>73</v>
      </c>
      <c r="B48" s="28" t="s">
        <v>32</v>
      </c>
      <c r="C48" s="29">
        <f>SUM(C35:C47)</f>
        <v>1049782016</v>
      </c>
      <c r="D48" s="29">
        <f t="shared" ref="D48:Y48" si="1">SUM(D35:D47)</f>
        <v>0</v>
      </c>
      <c r="E48" s="30">
        <f t="shared" si="1"/>
        <v>653591081</v>
      </c>
      <c r="F48" s="31">
        <f t="shared" si="1"/>
        <v>653591081</v>
      </c>
      <c r="G48" s="31">
        <f t="shared" si="1"/>
        <v>47443462</v>
      </c>
      <c r="H48" s="31">
        <f t="shared" si="1"/>
        <v>48783292</v>
      </c>
      <c r="I48" s="31">
        <f t="shared" si="1"/>
        <v>43705842</v>
      </c>
      <c r="J48" s="31">
        <f t="shared" si="1"/>
        <v>139932596</v>
      </c>
      <c r="K48" s="31">
        <f t="shared" si="1"/>
        <v>40824497</v>
      </c>
      <c r="L48" s="31">
        <f t="shared" si="1"/>
        <v>41405831</v>
      </c>
      <c r="M48" s="31">
        <f t="shared" si="1"/>
        <v>39802302</v>
      </c>
      <c r="N48" s="31">
        <f t="shared" si="1"/>
        <v>122032630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261965226</v>
      </c>
      <c r="X48" s="31">
        <f t="shared" si="1"/>
        <v>326795568</v>
      </c>
      <c r="Y48" s="31">
        <f t="shared" si="1"/>
        <v>-64830342</v>
      </c>
      <c r="Z48" s="32">
        <f>+IF(X48&lt;&gt;0,+(Y48/X48)*100,0)</f>
        <v>-19.838194990453481</v>
      </c>
      <c r="AA48" s="29">
        <f>SUM(AA35:AA47)</f>
        <v>653591081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-539862022</v>
      </c>
      <c r="D49" s="39">
        <f t="shared" si="2"/>
        <v>0</v>
      </c>
      <c r="E49" s="40">
        <f t="shared" si="2"/>
        <v>97012124</v>
      </c>
      <c r="F49" s="41">
        <f t="shared" si="2"/>
        <v>97012124</v>
      </c>
      <c r="G49" s="41">
        <f t="shared" si="2"/>
        <v>4744033</v>
      </c>
      <c r="H49" s="41">
        <f t="shared" si="2"/>
        <v>-5091032</v>
      </c>
      <c r="I49" s="41">
        <f t="shared" si="2"/>
        <v>-6744121</v>
      </c>
      <c r="J49" s="41">
        <f t="shared" si="2"/>
        <v>-7091120</v>
      </c>
      <c r="K49" s="41">
        <f t="shared" si="2"/>
        <v>11961296</v>
      </c>
      <c r="L49" s="41">
        <f t="shared" si="2"/>
        <v>14805921</v>
      </c>
      <c r="M49" s="41">
        <f t="shared" si="2"/>
        <v>15038892</v>
      </c>
      <c r="N49" s="41">
        <f t="shared" si="2"/>
        <v>41806109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34714989</v>
      </c>
      <c r="X49" s="41">
        <f t="shared" si="2"/>
        <v>48506034</v>
      </c>
      <c r="Y49" s="41">
        <f t="shared" si="2"/>
        <v>-13791045</v>
      </c>
      <c r="Z49" s="42">
        <f>+IF(X49&lt;&gt;0,+(Y49/X49)*100,0)</f>
        <v>-28.43160708624416</v>
      </c>
      <c r="AA49" s="39">
        <f>+AA33-AA48</f>
        <v>97012124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-539862022</v>
      </c>
      <c r="D52" s="48">
        <f t="shared" si="3"/>
        <v>0</v>
      </c>
      <c r="E52" s="49">
        <f t="shared" si="3"/>
        <v>97012124</v>
      </c>
      <c r="F52" s="50">
        <f t="shared" si="3"/>
        <v>97012124</v>
      </c>
      <c r="G52" s="50">
        <f t="shared" si="3"/>
        <v>4744033</v>
      </c>
      <c r="H52" s="50">
        <f t="shared" si="3"/>
        <v>-5091032</v>
      </c>
      <c r="I52" s="50">
        <f t="shared" si="3"/>
        <v>-6744121</v>
      </c>
      <c r="J52" s="50">
        <f t="shared" si="3"/>
        <v>-7091120</v>
      </c>
      <c r="K52" s="50">
        <f t="shared" si="3"/>
        <v>11961296</v>
      </c>
      <c r="L52" s="50">
        <f t="shared" si="3"/>
        <v>14805921</v>
      </c>
      <c r="M52" s="50">
        <f t="shared" si="3"/>
        <v>15038892</v>
      </c>
      <c r="N52" s="50">
        <f t="shared" si="3"/>
        <v>41806109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34714989</v>
      </c>
      <c r="X52" s="50">
        <f t="shared" si="3"/>
        <v>48506034</v>
      </c>
      <c r="Y52" s="50">
        <f t="shared" si="3"/>
        <v>-13791045</v>
      </c>
      <c r="Z52" s="51">
        <f>+IF(X52&lt;&gt;0,+(Y52/X52)*100,0)</f>
        <v>-28.43160708624416</v>
      </c>
      <c r="AA52" s="48">
        <f>SUM(AA49:AA51)</f>
        <v>97012124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-539862022</v>
      </c>
      <c r="D54" s="54">
        <f>+D52-D53</f>
        <v>0</v>
      </c>
      <c r="E54" s="55">
        <f t="shared" si="4"/>
        <v>97012124</v>
      </c>
      <c r="F54" s="56">
        <f t="shared" si="4"/>
        <v>97012124</v>
      </c>
      <c r="G54" s="56">
        <f t="shared" si="4"/>
        <v>4744033</v>
      </c>
      <c r="H54" s="56">
        <f t="shared" si="4"/>
        <v>-5091032</v>
      </c>
      <c r="I54" s="56">
        <f t="shared" si="4"/>
        <v>-6744121</v>
      </c>
      <c r="J54" s="56">
        <f t="shared" si="4"/>
        <v>-7091120</v>
      </c>
      <c r="K54" s="56">
        <f t="shared" si="4"/>
        <v>11961296</v>
      </c>
      <c r="L54" s="56">
        <f t="shared" si="4"/>
        <v>14805921</v>
      </c>
      <c r="M54" s="56">
        <f t="shared" si="4"/>
        <v>15038892</v>
      </c>
      <c r="N54" s="56">
        <f t="shared" si="4"/>
        <v>41806109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34714989</v>
      </c>
      <c r="X54" s="56">
        <f t="shared" si="4"/>
        <v>48506034</v>
      </c>
      <c r="Y54" s="56">
        <f t="shared" si="4"/>
        <v>-13791045</v>
      </c>
      <c r="Z54" s="57">
        <f>+IF(X54&lt;&gt;0,+(Y54/X54)*100,0)</f>
        <v>-28.43160708624416</v>
      </c>
      <c r="AA54" s="54">
        <f>+AA52-AA53</f>
        <v>97012124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-539862022</v>
      </c>
      <c r="D57" s="48">
        <f>SUM(D54:D56)</f>
        <v>0</v>
      </c>
      <c r="E57" s="49">
        <f t="shared" si="5"/>
        <v>97012124</v>
      </c>
      <c r="F57" s="50">
        <f t="shared" si="5"/>
        <v>97012124</v>
      </c>
      <c r="G57" s="50">
        <f t="shared" si="5"/>
        <v>4744033</v>
      </c>
      <c r="H57" s="50">
        <f t="shared" si="5"/>
        <v>-5091032</v>
      </c>
      <c r="I57" s="50">
        <f t="shared" si="5"/>
        <v>-6744121</v>
      </c>
      <c r="J57" s="50">
        <f t="shared" si="5"/>
        <v>-7091120</v>
      </c>
      <c r="K57" s="50">
        <f t="shared" si="5"/>
        <v>11961296</v>
      </c>
      <c r="L57" s="50">
        <f t="shared" si="5"/>
        <v>14805921</v>
      </c>
      <c r="M57" s="50">
        <f t="shared" si="5"/>
        <v>15038892</v>
      </c>
      <c r="N57" s="50">
        <f t="shared" si="5"/>
        <v>41806109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34714989</v>
      </c>
      <c r="X57" s="50">
        <f t="shared" si="5"/>
        <v>48506034</v>
      </c>
      <c r="Y57" s="50">
        <f t="shared" si="5"/>
        <v>-13791045</v>
      </c>
      <c r="Z57" s="51">
        <f>+IF(X57&lt;&gt;0,+(Y57/X57)*100,0)</f>
        <v>-28.43160708624416</v>
      </c>
      <c r="AA57" s="48">
        <f>SUM(AA54:AA56)</f>
        <v>97012124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-539862022</v>
      </c>
      <c r="D60" s="65">
        <f>SUM(D57:D59)</f>
        <v>0</v>
      </c>
      <c r="E60" s="66">
        <f t="shared" si="6"/>
        <v>97012124</v>
      </c>
      <c r="F60" s="67">
        <f t="shared" si="6"/>
        <v>97012124</v>
      </c>
      <c r="G60" s="67">
        <f t="shared" si="6"/>
        <v>4744033</v>
      </c>
      <c r="H60" s="67">
        <f t="shared" si="6"/>
        <v>-5091032</v>
      </c>
      <c r="I60" s="67">
        <f t="shared" si="6"/>
        <v>-6744121</v>
      </c>
      <c r="J60" s="67">
        <f t="shared" si="6"/>
        <v>-7091120</v>
      </c>
      <c r="K60" s="67">
        <f t="shared" si="6"/>
        <v>11961296</v>
      </c>
      <c r="L60" s="67">
        <f t="shared" si="6"/>
        <v>14805921</v>
      </c>
      <c r="M60" s="67">
        <f t="shared" si="6"/>
        <v>15038892</v>
      </c>
      <c r="N60" s="67">
        <f t="shared" si="6"/>
        <v>41806109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34714989</v>
      </c>
      <c r="X60" s="67">
        <f t="shared" si="6"/>
        <v>48506034</v>
      </c>
      <c r="Y60" s="67">
        <f t="shared" si="6"/>
        <v>-13791045</v>
      </c>
      <c r="Z60" s="68">
        <f>+IF(X60&lt;&gt;0,+(Y60/X60)*100,0)</f>
        <v>-28.43160708624416</v>
      </c>
      <c r="AA60" s="65">
        <f>SUM(AA57:AA59)</f>
        <v>97012124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390008105</v>
      </c>
      <c r="D7" s="20"/>
      <c r="E7" s="21">
        <v>516886192</v>
      </c>
      <c r="F7" s="22">
        <v>516886192</v>
      </c>
      <c r="G7" s="22">
        <v>31072815</v>
      </c>
      <c r="H7" s="22">
        <v>37410186</v>
      </c>
      <c r="I7" s="22">
        <v>30927223</v>
      </c>
      <c r="J7" s="22">
        <v>99410224</v>
      </c>
      <c r="K7" s="22">
        <v>34088444</v>
      </c>
      <c r="L7" s="22">
        <v>34543818</v>
      </c>
      <c r="M7" s="22">
        <v>30796950</v>
      </c>
      <c r="N7" s="22">
        <v>99429212</v>
      </c>
      <c r="O7" s="22"/>
      <c r="P7" s="22"/>
      <c r="Q7" s="22"/>
      <c r="R7" s="22"/>
      <c r="S7" s="22"/>
      <c r="T7" s="22"/>
      <c r="U7" s="22"/>
      <c r="V7" s="22"/>
      <c r="W7" s="22">
        <v>198839436</v>
      </c>
      <c r="X7" s="22">
        <v>261711439</v>
      </c>
      <c r="Y7" s="22">
        <v>-62872003</v>
      </c>
      <c r="Z7" s="23">
        <v>-24.023406558090876</v>
      </c>
      <c r="AA7" s="20">
        <v>516886192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15756</v>
      </c>
      <c r="F10" s="22">
        <v>15756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7878</v>
      </c>
      <c r="Y10" s="22">
        <v>-7878</v>
      </c>
      <c r="Z10" s="23">
        <v>-100</v>
      </c>
      <c r="AA10" s="20">
        <v>15756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27151608</v>
      </c>
      <c r="F13" s="22">
        <v>27151608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13575804</v>
      </c>
      <c r="Y13" s="22">
        <v>-13575804</v>
      </c>
      <c r="Z13" s="23">
        <v>-100</v>
      </c>
      <c r="AA13" s="20">
        <v>27151608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30562</v>
      </c>
      <c r="J20" s="22">
        <v>30562</v>
      </c>
      <c r="K20" s="22">
        <v>6129</v>
      </c>
      <c r="L20" s="22">
        <v>17325</v>
      </c>
      <c r="M20" s="22">
        <v>129397</v>
      </c>
      <c r="N20" s="22">
        <v>152851</v>
      </c>
      <c r="O20" s="22"/>
      <c r="P20" s="22"/>
      <c r="Q20" s="22"/>
      <c r="R20" s="22"/>
      <c r="S20" s="22"/>
      <c r="T20" s="22"/>
      <c r="U20" s="22"/>
      <c r="V20" s="22"/>
      <c r="W20" s="22">
        <v>183413</v>
      </c>
      <c r="X20" s="22"/>
      <c r="Y20" s="22">
        <v>183413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4376600</v>
      </c>
      <c r="D26" s="20"/>
      <c r="E26" s="21">
        <v>31502580</v>
      </c>
      <c r="F26" s="22">
        <v>31502580</v>
      </c>
      <c r="G26" s="22"/>
      <c r="H26" s="22">
        <v>13126080</v>
      </c>
      <c r="I26" s="22"/>
      <c r="J26" s="22">
        <v>13126080</v>
      </c>
      <c r="K26" s="22"/>
      <c r="L26" s="22"/>
      <c r="M26" s="22">
        <v>10494512</v>
      </c>
      <c r="N26" s="22">
        <v>10494512</v>
      </c>
      <c r="O26" s="22"/>
      <c r="P26" s="22"/>
      <c r="Q26" s="22"/>
      <c r="R26" s="22"/>
      <c r="S26" s="22"/>
      <c r="T26" s="22"/>
      <c r="U26" s="22"/>
      <c r="V26" s="22"/>
      <c r="W26" s="22">
        <v>23620592</v>
      </c>
      <c r="X26" s="22">
        <v>21001720</v>
      </c>
      <c r="Y26" s="22">
        <v>2618872</v>
      </c>
      <c r="Z26" s="23">
        <v>12.469797711806461</v>
      </c>
      <c r="AA26" s="20">
        <v>31502580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-461335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393923370</v>
      </c>
      <c r="D33" s="29">
        <f t="shared" ref="D33:Y33" si="0">SUM(D6:D32)</f>
        <v>0</v>
      </c>
      <c r="E33" s="30">
        <f t="shared" si="0"/>
        <v>575556136</v>
      </c>
      <c r="F33" s="31">
        <f t="shared" si="0"/>
        <v>575556136</v>
      </c>
      <c r="G33" s="31">
        <f t="shared" si="0"/>
        <v>31072815</v>
      </c>
      <c r="H33" s="31">
        <f t="shared" si="0"/>
        <v>50536266</v>
      </c>
      <c r="I33" s="31">
        <f t="shared" si="0"/>
        <v>30957785</v>
      </c>
      <c r="J33" s="31">
        <f t="shared" si="0"/>
        <v>112566866</v>
      </c>
      <c r="K33" s="31">
        <f t="shared" si="0"/>
        <v>34094573</v>
      </c>
      <c r="L33" s="31">
        <f t="shared" si="0"/>
        <v>34561143</v>
      </c>
      <c r="M33" s="31">
        <f t="shared" si="0"/>
        <v>41420859</v>
      </c>
      <c r="N33" s="31">
        <f t="shared" si="0"/>
        <v>110076575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222643441</v>
      </c>
      <c r="X33" s="31">
        <f t="shared" si="0"/>
        <v>296296841</v>
      </c>
      <c r="Y33" s="31">
        <f t="shared" si="0"/>
        <v>-73653400</v>
      </c>
      <c r="Z33" s="32">
        <f>+IF(X33&lt;&gt;0,+(Y33/X33)*100,0)</f>
        <v>-24.857976801716898</v>
      </c>
      <c r="AA33" s="29">
        <f>SUM(AA6:AA32)</f>
        <v>575556136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32279778</v>
      </c>
      <c r="D35" s="20"/>
      <c r="E35" s="21">
        <v>30723330</v>
      </c>
      <c r="F35" s="22">
        <v>30723330</v>
      </c>
      <c r="G35" s="22">
        <v>2960975</v>
      </c>
      <c r="H35" s="22">
        <v>2747934</v>
      </c>
      <c r="I35" s="22">
        <v>2920111</v>
      </c>
      <c r="J35" s="22">
        <v>8629020</v>
      </c>
      <c r="K35" s="22">
        <v>2879621</v>
      </c>
      <c r="L35" s="22">
        <v>2787114</v>
      </c>
      <c r="M35" s="22">
        <v>2973031</v>
      </c>
      <c r="N35" s="22">
        <v>8639766</v>
      </c>
      <c r="O35" s="22"/>
      <c r="P35" s="22"/>
      <c r="Q35" s="22"/>
      <c r="R35" s="22"/>
      <c r="S35" s="22"/>
      <c r="T35" s="22"/>
      <c r="U35" s="22"/>
      <c r="V35" s="22"/>
      <c r="W35" s="22">
        <v>17268786</v>
      </c>
      <c r="X35" s="22">
        <v>15361668</v>
      </c>
      <c r="Y35" s="22">
        <v>1907118</v>
      </c>
      <c r="Z35" s="23">
        <v>12.414784644480013</v>
      </c>
      <c r="AA35" s="20">
        <v>30723330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395655572</v>
      </c>
      <c r="D38" s="20"/>
      <c r="E38" s="21">
        <v>445762819</v>
      </c>
      <c r="F38" s="22">
        <v>445762819</v>
      </c>
      <c r="G38" s="22"/>
      <c r="H38" s="22">
        <v>75412751</v>
      </c>
      <c r="I38" s="22"/>
      <c r="J38" s="22">
        <v>75412751</v>
      </c>
      <c r="K38" s="22">
        <v>34118831</v>
      </c>
      <c r="L38" s="22">
        <v>64197396</v>
      </c>
      <c r="M38" s="22">
        <v>30057740</v>
      </c>
      <c r="N38" s="22">
        <v>128373967</v>
      </c>
      <c r="O38" s="22"/>
      <c r="P38" s="22"/>
      <c r="Q38" s="22"/>
      <c r="R38" s="22"/>
      <c r="S38" s="22"/>
      <c r="T38" s="22"/>
      <c r="U38" s="22"/>
      <c r="V38" s="22"/>
      <c r="W38" s="22">
        <v>203786718</v>
      </c>
      <c r="X38" s="22">
        <v>222881412</v>
      </c>
      <c r="Y38" s="22">
        <v>-19094694</v>
      </c>
      <c r="Z38" s="23">
        <v>-8.5671989551107117</v>
      </c>
      <c r="AA38" s="20">
        <v>445762819</v>
      </c>
    </row>
    <row r="39" spans="1:27" x14ac:dyDescent="0.25">
      <c r="A39" s="19" t="s">
        <v>65</v>
      </c>
      <c r="B39" s="15" t="s">
        <v>32</v>
      </c>
      <c r="C39" s="20">
        <v>-264433008</v>
      </c>
      <c r="D39" s="20"/>
      <c r="E39" s="21">
        <v>54071952</v>
      </c>
      <c r="F39" s="22">
        <v>54071952</v>
      </c>
      <c r="G39" s="22"/>
      <c r="H39" s="22"/>
      <c r="I39" s="22"/>
      <c r="J39" s="22"/>
      <c r="K39" s="22"/>
      <c r="L39" s="22"/>
      <c r="M39" s="22">
        <v>2625215</v>
      </c>
      <c r="N39" s="22">
        <v>2625215</v>
      </c>
      <c r="O39" s="22"/>
      <c r="P39" s="22"/>
      <c r="Q39" s="22"/>
      <c r="R39" s="22"/>
      <c r="S39" s="22"/>
      <c r="T39" s="22"/>
      <c r="U39" s="22"/>
      <c r="V39" s="22"/>
      <c r="W39" s="22">
        <v>2625215</v>
      </c>
      <c r="X39" s="22">
        <v>27035976</v>
      </c>
      <c r="Y39" s="22">
        <v>-24410761</v>
      </c>
      <c r="Z39" s="23">
        <v>-90.289919624133418</v>
      </c>
      <c r="AA39" s="20">
        <v>54071952</v>
      </c>
    </row>
    <row r="40" spans="1:27" x14ac:dyDescent="0.25">
      <c r="A40" s="19" t="s">
        <v>66</v>
      </c>
      <c r="B40" s="15" t="s">
        <v>32</v>
      </c>
      <c r="C40" s="20">
        <v>17970661</v>
      </c>
      <c r="D40" s="20"/>
      <c r="E40" s="21">
        <v>25938848</v>
      </c>
      <c r="F40" s="22">
        <v>25938848</v>
      </c>
      <c r="G40" s="22">
        <v>2358077</v>
      </c>
      <c r="H40" s="22">
        <v>2358077</v>
      </c>
      <c r="I40" s="22">
        <v>1296942</v>
      </c>
      <c r="J40" s="22">
        <v>6013096</v>
      </c>
      <c r="K40" s="22">
        <v>1296942</v>
      </c>
      <c r="L40" s="22">
        <v>1296942</v>
      </c>
      <c r="M40" s="22">
        <v>1296942</v>
      </c>
      <c r="N40" s="22">
        <v>3890826</v>
      </c>
      <c r="O40" s="22"/>
      <c r="P40" s="22"/>
      <c r="Q40" s="22"/>
      <c r="R40" s="22"/>
      <c r="S40" s="22"/>
      <c r="T40" s="22"/>
      <c r="U40" s="22"/>
      <c r="V40" s="22"/>
      <c r="W40" s="22">
        <v>9903922</v>
      </c>
      <c r="X40" s="22">
        <v>12969426</v>
      </c>
      <c r="Y40" s="22">
        <v>-3065504</v>
      </c>
      <c r="Z40" s="23">
        <v>-23.636389150915392</v>
      </c>
      <c r="AA40" s="20">
        <v>25938848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9850177</v>
      </c>
      <c r="D42" s="20"/>
      <c r="E42" s="21">
        <v>19287596</v>
      </c>
      <c r="F42" s="22">
        <v>19287596</v>
      </c>
      <c r="G42" s="22"/>
      <c r="H42" s="22">
        <v>765977</v>
      </c>
      <c r="I42" s="22">
        <v>28201</v>
      </c>
      <c r="J42" s="22">
        <v>794178</v>
      </c>
      <c r="K42" s="22">
        <v>190696</v>
      </c>
      <c r="L42" s="22">
        <v>3768907</v>
      </c>
      <c r="M42" s="22">
        <v>2592232</v>
      </c>
      <c r="N42" s="22">
        <v>6551835</v>
      </c>
      <c r="O42" s="22"/>
      <c r="P42" s="22"/>
      <c r="Q42" s="22"/>
      <c r="R42" s="22"/>
      <c r="S42" s="22"/>
      <c r="T42" s="22"/>
      <c r="U42" s="22"/>
      <c r="V42" s="22"/>
      <c r="W42" s="22">
        <v>7346013</v>
      </c>
      <c r="X42" s="22">
        <v>9643800</v>
      </c>
      <c r="Y42" s="22">
        <v>-2297787</v>
      </c>
      <c r="Z42" s="23">
        <v>-23.826572512909848</v>
      </c>
      <c r="AA42" s="20">
        <v>19287596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105544627</v>
      </c>
      <c r="D44" s="20"/>
      <c r="E44" s="21"/>
      <c r="F44" s="22"/>
      <c r="G44" s="22">
        <v>-116030</v>
      </c>
      <c r="H44" s="22">
        <v>536256</v>
      </c>
      <c r="I44" s="22">
        <v>167144</v>
      </c>
      <c r="J44" s="22">
        <v>587370</v>
      </c>
      <c r="K44" s="22">
        <v>374404</v>
      </c>
      <c r="L44" s="22">
        <v>200997</v>
      </c>
      <c r="M44" s="22">
        <v>81108</v>
      </c>
      <c r="N44" s="22">
        <v>656509</v>
      </c>
      <c r="O44" s="22"/>
      <c r="P44" s="22"/>
      <c r="Q44" s="22"/>
      <c r="R44" s="22"/>
      <c r="S44" s="22"/>
      <c r="T44" s="22"/>
      <c r="U44" s="22"/>
      <c r="V44" s="22"/>
      <c r="W44" s="22">
        <v>1243879</v>
      </c>
      <c r="X44" s="22"/>
      <c r="Y44" s="22">
        <v>1243879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15388352</v>
      </c>
      <c r="D45" s="20"/>
      <c r="E45" s="21">
        <v>5131943</v>
      </c>
      <c r="F45" s="22">
        <v>5131943</v>
      </c>
      <c r="G45" s="22">
        <v>1018528</v>
      </c>
      <c r="H45" s="22">
        <v>1115151</v>
      </c>
      <c r="I45" s="22">
        <v>1194959</v>
      </c>
      <c r="J45" s="22">
        <v>3328638</v>
      </c>
      <c r="K45" s="22">
        <v>1037896</v>
      </c>
      <c r="L45" s="22">
        <v>1111269</v>
      </c>
      <c r="M45" s="22">
        <v>1028488</v>
      </c>
      <c r="N45" s="22">
        <v>3177653</v>
      </c>
      <c r="O45" s="22"/>
      <c r="P45" s="22"/>
      <c r="Q45" s="22"/>
      <c r="R45" s="22"/>
      <c r="S45" s="22"/>
      <c r="T45" s="22"/>
      <c r="U45" s="22"/>
      <c r="V45" s="22"/>
      <c r="W45" s="22">
        <v>6506291</v>
      </c>
      <c r="X45" s="22">
        <v>2898960</v>
      </c>
      <c r="Y45" s="22">
        <v>3607331</v>
      </c>
      <c r="Z45" s="23">
        <v>124.43534922868891</v>
      </c>
      <c r="AA45" s="20">
        <v>5131943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312256159</v>
      </c>
      <c r="D48" s="29">
        <f t="shared" ref="D48:Y48" si="1">SUM(D35:D47)</f>
        <v>0</v>
      </c>
      <c r="E48" s="30">
        <f t="shared" si="1"/>
        <v>580916488</v>
      </c>
      <c r="F48" s="31">
        <f t="shared" si="1"/>
        <v>580916488</v>
      </c>
      <c r="G48" s="31">
        <f t="shared" si="1"/>
        <v>6221550</v>
      </c>
      <c r="H48" s="31">
        <f t="shared" si="1"/>
        <v>82936146</v>
      </c>
      <c r="I48" s="31">
        <f t="shared" si="1"/>
        <v>5607357</v>
      </c>
      <c r="J48" s="31">
        <f t="shared" si="1"/>
        <v>94765053</v>
      </c>
      <c r="K48" s="31">
        <f t="shared" si="1"/>
        <v>39898390</v>
      </c>
      <c r="L48" s="31">
        <f t="shared" si="1"/>
        <v>73362625</v>
      </c>
      <c r="M48" s="31">
        <f t="shared" si="1"/>
        <v>40654756</v>
      </c>
      <c r="N48" s="31">
        <f t="shared" si="1"/>
        <v>153915771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248680824</v>
      </c>
      <c r="X48" s="31">
        <f t="shared" si="1"/>
        <v>290791242</v>
      </c>
      <c r="Y48" s="31">
        <f t="shared" si="1"/>
        <v>-42110418</v>
      </c>
      <c r="Z48" s="32">
        <f>+IF(X48&lt;&gt;0,+(Y48/X48)*100,0)</f>
        <v>-14.481322652764076</v>
      </c>
      <c r="AA48" s="29">
        <f>SUM(AA35:AA47)</f>
        <v>580916488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81667211</v>
      </c>
      <c r="D49" s="39">
        <f t="shared" si="2"/>
        <v>0</v>
      </c>
      <c r="E49" s="40">
        <f t="shared" si="2"/>
        <v>-5360352</v>
      </c>
      <c r="F49" s="41">
        <f t="shared" si="2"/>
        <v>-5360352</v>
      </c>
      <c r="G49" s="41">
        <f t="shared" si="2"/>
        <v>24851265</v>
      </c>
      <c r="H49" s="41">
        <f t="shared" si="2"/>
        <v>-32399880</v>
      </c>
      <c r="I49" s="41">
        <f t="shared" si="2"/>
        <v>25350428</v>
      </c>
      <c r="J49" s="41">
        <f t="shared" si="2"/>
        <v>17801813</v>
      </c>
      <c r="K49" s="41">
        <f t="shared" si="2"/>
        <v>-5803817</v>
      </c>
      <c r="L49" s="41">
        <f t="shared" si="2"/>
        <v>-38801482</v>
      </c>
      <c r="M49" s="41">
        <f t="shared" si="2"/>
        <v>766103</v>
      </c>
      <c r="N49" s="41">
        <f t="shared" si="2"/>
        <v>-43839196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-26037383</v>
      </c>
      <c r="X49" s="41">
        <f t="shared" si="2"/>
        <v>5505599</v>
      </c>
      <c r="Y49" s="41">
        <f t="shared" si="2"/>
        <v>-31542982</v>
      </c>
      <c r="Z49" s="42">
        <f>+IF(X49&lt;&gt;0,+(Y49/X49)*100,0)</f>
        <v>-572.92552545145406</v>
      </c>
      <c r="AA49" s="39">
        <f>+AA33-AA48</f>
        <v>-5360352</v>
      </c>
    </row>
    <row r="50" spans="1:27" x14ac:dyDescent="0.25">
      <c r="A50" s="43" t="s">
        <v>75</v>
      </c>
      <c r="B50" s="15" t="s">
        <v>32</v>
      </c>
      <c r="C50" s="20">
        <v>61250780</v>
      </c>
      <c r="D50" s="20"/>
      <c r="E50" s="21">
        <v>54637000</v>
      </c>
      <c r="F50" s="22">
        <v>54637000</v>
      </c>
      <c r="G50" s="22"/>
      <c r="H50" s="22"/>
      <c r="I50" s="22">
        <v>5537145</v>
      </c>
      <c r="J50" s="22">
        <v>5537145</v>
      </c>
      <c r="K50" s="22"/>
      <c r="L50" s="22">
        <v>5732123</v>
      </c>
      <c r="M50" s="22">
        <v>11697251</v>
      </c>
      <c r="N50" s="22">
        <v>17429374</v>
      </c>
      <c r="O50" s="22"/>
      <c r="P50" s="22"/>
      <c r="Q50" s="22"/>
      <c r="R50" s="22"/>
      <c r="S50" s="22"/>
      <c r="T50" s="22"/>
      <c r="U50" s="22"/>
      <c r="V50" s="22"/>
      <c r="W50" s="22">
        <v>22966519</v>
      </c>
      <c r="X50" s="22">
        <v>36424666</v>
      </c>
      <c r="Y50" s="22">
        <v>-13458147</v>
      </c>
      <c r="Z50" s="23">
        <v>-36.947894045205523</v>
      </c>
      <c r="AA50" s="20">
        <v>54637000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142917991</v>
      </c>
      <c r="D52" s="48">
        <f t="shared" si="3"/>
        <v>0</v>
      </c>
      <c r="E52" s="49">
        <f t="shared" si="3"/>
        <v>49276648</v>
      </c>
      <c r="F52" s="50">
        <f t="shared" si="3"/>
        <v>49276648</v>
      </c>
      <c r="G52" s="50">
        <f t="shared" si="3"/>
        <v>24851265</v>
      </c>
      <c r="H52" s="50">
        <f t="shared" si="3"/>
        <v>-32399880</v>
      </c>
      <c r="I52" s="50">
        <f t="shared" si="3"/>
        <v>30887573</v>
      </c>
      <c r="J52" s="50">
        <f t="shared" si="3"/>
        <v>23338958</v>
      </c>
      <c r="K52" s="50">
        <f t="shared" si="3"/>
        <v>-5803817</v>
      </c>
      <c r="L52" s="50">
        <f t="shared" si="3"/>
        <v>-33069359</v>
      </c>
      <c r="M52" s="50">
        <f t="shared" si="3"/>
        <v>12463354</v>
      </c>
      <c r="N52" s="50">
        <f t="shared" si="3"/>
        <v>-26409822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-3070864</v>
      </c>
      <c r="X52" s="50">
        <f t="shared" si="3"/>
        <v>41930265</v>
      </c>
      <c r="Y52" s="50">
        <f t="shared" si="3"/>
        <v>-45001129</v>
      </c>
      <c r="Z52" s="51">
        <f>+IF(X52&lt;&gt;0,+(Y52/X52)*100,0)</f>
        <v>-107.32374097802627</v>
      </c>
      <c r="AA52" s="48">
        <f>SUM(AA49:AA51)</f>
        <v>49276648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142917991</v>
      </c>
      <c r="D54" s="54">
        <f>+D52-D53</f>
        <v>0</v>
      </c>
      <c r="E54" s="55">
        <f t="shared" si="4"/>
        <v>49276648</v>
      </c>
      <c r="F54" s="56">
        <f t="shared" si="4"/>
        <v>49276648</v>
      </c>
      <c r="G54" s="56">
        <f t="shared" si="4"/>
        <v>24851265</v>
      </c>
      <c r="H54" s="56">
        <f t="shared" si="4"/>
        <v>-32399880</v>
      </c>
      <c r="I54" s="56">
        <f t="shared" si="4"/>
        <v>30887573</v>
      </c>
      <c r="J54" s="56">
        <f t="shared" si="4"/>
        <v>23338958</v>
      </c>
      <c r="K54" s="56">
        <f t="shared" si="4"/>
        <v>-5803817</v>
      </c>
      <c r="L54" s="56">
        <f t="shared" si="4"/>
        <v>-33069359</v>
      </c>
      <c r="M54" s="56">
        <f t="shared" si="4"/>
        <v>12463354</v>
      </c>
      <c r="N54" s="56">
        <f t="shared" si="4"/>
        <v>-26409822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-3070864</v>
      </c>
      <c r="X54" s="56">
        <f t="shared" si="4"/>
        <v>41930265</v>
      </c>
      <c r="Y54" s="56">
        <f t="shared" si="4"/>
        <v>-45001129</v>
      </c>
      <c r="Z54" s="57">
        <f>+IF(X54&lt;&gt;0,+(Y54/X54)*100,0)</f>
        <v>-107.32374097802627</v>
      </c>
      <c r="AA54" s="54">
        <f>+AA52-AA53</f>
        <v>49276648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142917991</v>
      </c>
      <c r="D57" s="48">
        <f>SUM(D54:D56)</f>
        <v>0</v>
      </c>
      <c r="E57" s="49">
        <f t="shared" si="5"/>
        <v>49276648</v>
      </c>
      <c r="F57" s="50">
        <f t="shared" si="5"/>
        <v>49276648</v>
      </c>
      <c r="G57" s="50">
        <f t="shared" si="5"/>
        <v>24851265</v>
      </c>
      <c r="H57" s="50">
        <f t="shared" si="5"/>
        <v>-32399880</v>
      </c>
      <c r="I57" s="50">
        <f t="shared" si="5"/>
        <v>30887573</v>
      </c>
      <c r="J57" s="50">
        <f t="shared" si="5"/>
        <v>23338958</v>
      </c>
      <c r="K57" s="50">
        <f t="shared" si="5"/>
        <v>-5803817</v>
      </c>
      <c r="L57" s="50">
        <f t="shared" si="5"/>
        <v>-33069359</v>
      </c>
      <c r="M57" s="50">
        <f t="shared" si="5"/>
        <v>12463354</v>
      </c>
      <c r="N57" s="50">
        <f t="shared" si="5"/>
        <v>-26409822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-3070864</v>
      </c>
      <c r="X57" s="50">
        <f t="shared" si="5"/>
        <v>41930265</v>
      </c>
      <c r="Y57" s="50">
        <f t="shared" si="5"/>
        <v>-45001129</v>
      </c>
      <c r="Z57" s="51">
        <f>+IF(X57&lt;&gt;0,+(Y57/X57)*100,0)</f>
        <v>-107.32374097802627</v>
      </c>
      <c r="AA57" s="48">
        <f>SUM(AA54:AA56)</f>
        <v>49276648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142917991</v>
      </c>
      <c r="D60" s="65">
        <f>SUM(D57:D59)</f>
        <v>0</v>
      </c>
      <c r="E60" s="66">
        <f t="shared" si="6"/>
        <v>49276648</v>
      </c>
      <c r="F60" s="67">
        <f t="shared" si="6"/>
        <v>49276648</v>
      </c>
      <c r="G60" s="67">
        <f t="shared" si="6"/>
        <v>24851265</v>
      </c>
      <c r="H60" s="67">
        <f t="shared" si="6"/>
        <v>-32399880</v>
      </c>
      <c r="I60" s="67">
        <f t="shared" si="6"/>
        <v>30887573</v>
      </c>
      <c r="J60" s="67">
        <f t="shared" si="6"/>
        <v>23338958</v>
      </c>
      <c r="K60" s="67">
        <f t="shared" si="6"/>
        <v>-5803817</v>
      </c>
      <c r="L60" s="67">
        <f t="shared" si="6"/>
        <v>-33069359</v>
      </c>
      <c r="M60" s="67">
        <f t="shared" si="6"/>
        <v>12463354</v>
      </c>
      <c r="N60" s="67">
        <f t="shared" si="6"/>
        <v>-26409822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-3070864</v>
      </c>
      <c r="X60" s="67">
        <f t="shared" si="6"/>
        <v>41930265</v>
      </c>
      <c r="Y60" s="67">
        <f t="shared" si="6"/>
        <v>-45001129</v>
      </c>
      <c r="Z60" s="68">
        <f>+IF(X60&lt;&gt;0,+(Y60/X60)*100,0)</f>
        <v>-107.32374097802627</v>
      </c>
      <c r="AA60" s="65">
        <f>SUM(AA57:AA59)</f>
        <v>49276648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7283848562</v>
      </c>
      <c r="D7" s="20"/>
      <c r="E7" s="21">
        <v>8889108260</v>
      </c>
      <c r="F7" s="22">
        <v>8889108260</v>
      </c>
      <c r="G7" s="22">
        <v>583563491</v>
      </c>
      <c r="H7" s="22">
        <v>692641538</v>
      </c>
      <c r="I7" s="22">
        <v>589950261</v>
      </c>
      <c r="J7" s="22">
        <v>1866155290</v>
      </c>
      <c r="K7" s="22">
        <v>651617591</v>
      </c>
      <c r="L7" s="22">
        <v>721894814</v>
      </c>
      <c r="M7" s="22">
        <v>794189838</v>
      </c>
      <c r="N7" s="22">
        <v>2167702243</v>
      </c>
      <c r="O7" s="22"/>
      <c r="P7" s="22"/>
      <c r="Q7" s="22"/>
      <c r="R7" s="22"/>
      <c r="S7" s="22"/>
      <c r="T7" s="22"/>
      <c r="U7" s="22"/>
      <c r="V7" s="22"/>
      <c r="W7" s="22">
        <v>4033857533</v>
      </c>
      <c r="X7" s="22">
        <v>4444553754</v>
      </c>
      <c r="Y7" s="22">
        <v>-410696221</v>
      </c>
      <c r="Z7" s="23">
        <v>-9.2404377071687449</v>
      </c>
      <c r="AA7" s="20">
        <v>8889108260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8627</v>
      </c>
      <c r="D10" s="20"/>
      <c r="E10" s="21">
        <v>3157230</v>
      </c>
      <c r="F10" s="22">
        <v>3157230</v>
      </c>
      <c r="G10" s="22">
        <v>719</v>
      </c>
      <c r="H10" s="22">
        <v>719</v>
      </c>
      <c r="I10" s="22">
        <v>15</v>
      </c>
      <c r="J10" s="22">
        <v>1453</v>
      </c>
      <c r="K10" s="22">
        <v>15</v>
      </c>
      <c r="L10" s="22">
        <v>15</v>
      </c>
      <c r="M10" s="22">
        <v>15</v>
      </c>
      <c r="N10" s="22">
        <v>45</v>
      </c>
      <c r="O10" s="22"/>
      <c r="P10" s="22"/>
      <c r="Q10" s="22"/>
      <c r="R10" s="22"/>
      <c r="S10" s="22"/>
      <c r="T10" s="22"/>
      <c r="U10" s="22"/>
      <c r="V10" s="22"/>
      <c r="W10" s="22">
        <v>1498</v>
      </c>
      <c r="X10" s="22">
        <v>1578612</v>
      </c>
      <c r="Y10" s="22">
        <v>-1577114</v>
      </c>
      <c r="Z10" s="23">
        <v>-99.905106511289659</v>
      </c>
      <c r="AA10" s="20">
        <v>3157230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1046000496</v>
      </c>
      <c r="D13" s="20"/>
      <c r="E13" s="21">
        <v>247640940</v>
      </c>
      <c r="F13" s="22">
        <v>247640940</v>
      </c>
      <c r="G13" s="22">
        <v>94143960</v>
      </c>
      <c r="H13" s="22">
        <v>84962247</v>
      </c>
      <c r="I13" s="22">
        <v>94484167</v>
      </c>
      <c r="J13" s="22">
        <v>273590374</v>
      </c>
      <c r="K13" s="22">
        <v>97418344</v>
      </c>
      <c r="L13" s="22">
        <v>97370635</v>
      </c>
      <c r="M13" s="22">
        <v>99345781</v>
      </c>
      <c r="N13" s="22">
        <v>294134760</v>
      </c>
      <c r="O13" s="22"/>
      <c r="P13" s="22"/>
      <c r="Q13" s="22"/>
      <c r="R13" s="22"/>
      <c r="S13" s="22"/>
      <c r="T13" s="22"/>
      <c r="U13" s="22"/>
      <c r="V13" s="22"/>
      <c r="W13" s="22">
        <v>567725134</v>
      </c>
      <c r="X13" s="22">
        <v>123820470</v>
      </c>
      <c r="Y13" s="22">
        <v>443904664</v>
      </c>
      <c r="Z13" s="23">
        <v>358.50668633385095</v>
      </c>
      <c r="AA13" s="20">
        <v>247640940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16951285</v>
      </c>
      <c r="D17" s="20"/>
      <c r="E17" s="21">
        <v>22260050</v>
      </c>
      <c r="F17" s="22">
        <v>22260050</v>
      </c>
      <c r="G17" s="22">
        <v>1437112</v>
      </c>
      <c r="H17" s="22">
        <v>1245882</v>
      </c>
      <c r="I17" s="22">
        <v>1429347</v>
      </c>
      <c r="J17" s="22">
        <v>4112341</v>
      </c>
      <c r="K17" s="22">
        <v>1664427</v>
      </c>
      <c r="L17" s="22">
        <v>1453334</v>
      </c>
      <c r="M17" s="22">
        <v>1444716</v>
      </c>
      <c r="N17" s="22">
        <v>4562477</v>
      </c>
      <c r="O17" s="22"/>
      <c r="P17" s="22"/>
      <c r="Q17" s="22"/>
      <c r="R17" s="22"/>
      <c r="S17" s="22"/>
      <c r="T17" s="22"/>
      <c r="U17" s="22"/>
      <c r="V17" s="22"/>
      <c r="W17" s="22">
        <v>8674818</v>
      </c>
      <c r="X17" s="22">
        <v>11130030</v>
      </c>
      <c r="Y17" s="22">
        <v>-2455212</v>
      </c>
      <c r="Z17" s="23">
        <v>-22.059347548928439</v>
      </c>
      <c r="AA17" s="20">
        <v>22260050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26564350</v>
      </c>
      <c r="D20" s="20"/>
      <c r="E20" s="21">
        <v>29639580</v>
      </c>
      <c r="F20" s="22">
        <v>29639580</v>
      </c>
      <c r="G20" s="22">
        <v>277870</v>
      </c>
      <c r="H20" s="22">
        <v>344677</v>
      </c>
      <c r="I20" s="22">
        <v>377799</v>
      </c>
      <c r="J20" s="22">
        <v>1000346</v>
      </c>
      <c r="K20" s="22">
        <v>608649</v>
      </c>
      <c r="L20" s="22">
        <v>311408</v>
      </c>
      <c r="M20" s="22">
        <v>235979</v>
      </c>
      <c r="N20" s="22">
        <v>1156036</v>
      </c>
      <c r="O20" s="22"/>
      <c r="P20" s="22"/>
      <c r="Q20" s="22"/>
      <c r="R20" s="22"/>
      <c r="S20" s="22"/>
      <c r="T20" s="22"/>
      <c r="U20" s="22"/>
      <c r="V20" s="22"/>
      <c r="W20" s="22">
        <v>2156382</v>
      </c>
      <c r="X20" s="22">
        <v>14819784</v>
      </c>
      <c r="Y20" s="22">
        <v>-12663402</v>
      </c>
      <c r="Z20" s="18">
        <v>-85.449302095091255</v>
      </c>
      <c r="AA20" s="20">
        <v>29639580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239660210</v>
      </c>
      <c r="D23" s="20"/>
      <c r="E23" s="21"/>
      <c r="F23" s="22"/>
      <c r="G23" s="22"/>
      <c r="H23" s="22">
        <v>16523409</v>
      </c>
      <c r="I23" s="22">
        <v>22286896</v>
      </c>
      <c r="J23" s="22">
        <v>38810305</v>
      </c>
      <c r="K23" s="22"/>
      <c r="L23" s="22">
        <v>40278755</v>
      </c>
      <c r="M23" s="22"/>
      <c r="N23" s="22">
        <v>40278755</v>
      </c>
      <c r="O23" s="22"/>
      <c r="P23" s="22"/>
      <c r="Q23" s="22"/>
      <c r="R23" s="22"/>
      <c r="S23" s="22"/>
      <c r="T23" s="22"/>
      <c r="U23" s="22"/>
      <c r="V23" s="22"/>
      <c r="W23" s="22">
        <v>79089060</v>
      </c>
      <c r="X23" s="22"/>
      <c r="Y23" s="22">
        <v>79089060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243133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1494295130</v>
      </c>
      <c r="D26" s="20"/>
      <c r="E26" s="21">
        <v>1819709200</v>
      </c>
      <c r="F26" s="22">
        <v>1819709200</v>
      </c>
      <c r="G26" s="22"/>
      <c r="H26" s="22"/>
      <c r="I26" s="22">
        <v>758211991</v>
      </c>
      <c r="J26" s="22">
        <v>758211991</v>
      </c>
      <c r="K26" s="22"/>
      <c r="L26" s="22"/>
      <c r="M26" s="22">
        <v>606569733</v>
      </c>
      <c r="N26" s="22">
        <v>606569733</v>
      </c>
      <c r="O26" s="22"/>
      <c r="P26" s="22"/>
      <c r="Q26" s="22"/>
      <c r="R26" s="22"/>
      <c r="S26" s="22"/>
      <c r="T26" s="22"/>
      <c r="U26" s="22"/>
      <c r="V26" s="22"/>
      <c r="W26" s="22">
        <v>1364781724</v>
      </c>
      <c r="X26" s="22">
        <v>909854598</v>
      </c>
      <c r="Y26" s="22">
        <v>454927126</v>
      </c>
      <c r="Z26" s="23">
        <v>49.999980985972883</v>
      </c>
      <c r="AA26" s="20">
        <v>1819709200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6009839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2807144</v>
      </c>
      <c r="D31" s="20"/>
      <c r="E31" s="21">
        <v>2998490</v>
      </c>
      <c r="F31" s="22">
        <v>2998490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1499244</v>
      </c>
      <c r="Y31" s="22">
        <v>-1499244</v>
      </c>
      <c r="Z31" s="23">
        <v>-100</v>
      </c>
      <c r="AA31" s="20">
        <v>2998490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10116388776</v>
      </c>
      <c r="D33" s="29">
        <f t="shared" ref="D33:Y33" si="0">SUM(D6:D32)</f>
        <v>0</v>
      </c>
      <c r="E33" s="30">
        <f t="shared" si="0"/>
        <v>11014513750</v>
      </c>
      <c r="F33" s="31">
        <f t="shared" si="0"/>
        <v>11014513750</v>
      </c>
      <c r="G33" s="31">
        <f t="shared" si="0"/>
        <v>679423152</v>
      </c>
      <c r="H33" s="31">
        <f t="shared" si="0"/>
        <v>795718472</v>
      </c>
      <c r="I33" s="31">
        <f t="shared" si="0"/>
        <v>1466740476</v>
      </c>
      <c r="J33" s="31">
        <f t="shared" si="0"/>
        <v>2941882100</v>
      </c>
      <c r="K33" s="31">
        <f t="shared" si="0"/>
        <v>751309026</v>
      </c>
      <c r="L33" s="31">
        <f t="shared" si="0"/>
        <v>861308961</v>
      </c>
      <c r="M33" s="31">
        <f t="shared" si="0"/>
        <v>1501786062</v>
      </c>
      <c r="N33" s="31">
        <f t="shared" si="0"/>
        <v>3114404049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6056286149</v>
      </c>
      <c r="X33" s="31">
        <f t="shared" si="0"/>
        <v>5507256492</v>
      </c>
      <c r="Y33" s="31">
        <f t="shared" si="0"/>
        <v>549029657</v>
      </c>
      <c r="Z33" s="32">
        <f>+IF(X33&lt;&gt;0,+(Y33/X33)*100,0)</f>
        <v>9.9692044087203193</v>
      </c>
      <c r="AA33" s="29">
        <f>SUM(AA6:AA32)</f>
        <v>11014513750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1038888121</v>
      </c>
      <c r="D35" s="20"/>
      <c r="E35" s="21">
        <v>1163985030</v>
      </c>
      <c r="F35" s="22">
        <v>1163985030</v>
      </c>
      <c r="G35" s="22">
        <v>91059572</v>
      </c>
      <c r="H35" s="22">
        <v>53862655</v>
      </c>
      <c r="I35" s="22">
        <v>95437250</v>
      </c>
      <c r="J35" s="22">
        <v>240359477</v>
      </c>
      <c r="K35" s="22">
        <v>87231632</v>
      </c>
      <c r="L35" s="22">
        <v>136979300</v>
      </c>
      <c r="M35" s="22">
        <v>97398599</v>
      </c>
      <c r="N35" s="22">
        <v>321609531</v>
      </c>
      <c r="O35" s="22"/>
      <c r="P35" s="22"/>
      <c r="Q35" s="22"/>
      <c r="R35" s="22"/>
      <c r="S35" s="22"/>
      <c r="T35" s="22"/>
      <c r="U35" s="22"/>
      <c r="V35" s="22"/>
      <c r="W35" s="22">
        <v>561969008</v>
      </c>
      <c r="X35" s="22">
        <v>610684771</v>
      </c>
      <c r="Y35" s="22">
        <v>-48715763</v>
      </c>
      <c r="Z35" s="23">
        <v>-7.9772356072065858</v>
      </c>
      <c r="AA35" s="20">
        <v>1163985030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2405913745</v>
      </c>
      <c r="D38" s="20"/>
      <c r="E38" s="21">
        <v>3958954100</v>
      </c>
      <c r="F38" s="22">
        <v>3955781263</v>
      </c>
      <c r="G38" s="22">
        <v>58867511</v>
      </c>
      <c r="H38" s="22">
        <v>235289415</v>
      </c>
      <c r="I38" s="22">
        <v>241594609</v>
      </c>
      <c r="J38" s="22">
        <v>535751535</v>
      </c>
      <c r="K38" s="22">
        <v>239280815</v>
      </c>
      <c r="L38" s="22">
        <v>247151006</v>
      </c>
      <c r="M38" s="22">
        <v>288530949</v>
      </c>
      <c r="N38" s="22">
        <v>774962770</v>
      </c>
      <c r="O38" s="22"/>
      <c r="P38" s="22"/>
      <c r="Q38" s="22"/>
      <c r="R38" s="22"/>
      <c r="S38" s="22"/>
      <c r="T38" s="22"/>
      <c r="U38" s="22"/>
      <c r="V38" s="22"/>
      <c r="W38" s="22">
        <v>1310714305</v>
      </c>
      <c r="X38" s="22">
        <v>1992537895</v>
      </c>
      <c r="Y38" s="22">
        <v>-681823590</v>
      </c>
      <c r="Z38" s="23">
        <v>-34.218851832677437</v>
      </c>
      <c r="AA38" s="20">
        <v>3955781263</v>
      </c>
    </row>
    <row r="39" spans="1:27" x14ac:dyDescent="0.25">
      <c r="A39" s="19" t="s">
        <v>65</v>
      </c>
      <c r="B39" s="15" t="s">
        <v>32</v>
      </c>
      <c r="C39" s="20">
        <v>3824707270</v>
      </c>
      <c r="D39" s="20"/>
      <c r="E39" s="21">
        <v>899115720</v>
      </c>
      <c r="F39" s="22">
        <v>899115720</v>
      </c>
      <c r="G39" s="22">
        <v>899115724</v>
      </c>
      <c r="H39" s="22"/>
      <c r="I39" s="22"/>
      <c r="J39" s="22">
        <v>899115724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899115724</v>
      </c>
      <c r="X39" s="22">
        <v>899115724</v>
      </c>
      <c r="Y39" s="22"/>
      <c r="Z39" s="23"/>
      <c r="AA39" s="20">
        <v>899115720</v>
      </c>
    </row>
    <row r="40" spans="1:27" x14ac:dyDescent="0.25">
      <c r="A40" s="19" t="s">
        <v>66</v>
      </c>
      <c r="B40" s="15" t="s">
        <v>32</v>
      </c>
      <c r="C40" s="20">
        <v>338566293</v>
      </c>
      <c r="D40" s="20"/>
      <c r="E40" s="21">
        <v>370933080</v>
      </c>
      <c r="F40" s="22">
        <v>370933080</v>
      </c>
      <c r="G40" s="22">
        <v>30911085</v>
      </c>
      <c r="H40" s="22">
        <v>30911085</v>
      </c>
      <c r="I40" s="22">
        <v>30911085</v>
      </c>
      <c r="J40" s="22">
        <v>92733255</v>
      </c>
      <c r="K40" s="22">
        <v>32819188</v>
      </c>
      <c r="L40" s="22">
        <v>31329483</v>
      </c>
      <c r="M40" s="22">
        <v>31318351</v>
      </c>
      <c r="N40" s="22">
        <v>95467022</v>
      </c>
      <c r="O40" s="22"/>
      <c r="P40" s="22"/>
      <c r="Q40" s="22"/>
      <c r="R40" s="22"/>
      <c r="S40" s="22"/>
      <c r="T40" s="22"/>
      <c r="U40" s="22"/>
      <c r="V40" s="22"/>
      <c r="W40" s="22">
        <v>188200277</v>
      </c>
      <c r="X40" s="22">
        <v>185459094</v>
      </c>
      <c r="Y40" s="22">
        <v>2741183</v>
      </c>
      <c r="Z40" s="23">
        <v>1.4780526211348795</v>
      </c>
      <c r="AA40" s="20">
        <v>370933080</v>
      </c>
    </row>
    <row r="41" spans="1:27" x14ac:dyDescent="0.25">
      <c r="A41" s="19" t="s">
        <v>40</v>
      </c>
      <c r="B41" s="15" t="s">
        <v>32</v>
      </c>
      <c r="C41" s="20">
        <v>200342071</v>
      </c>
      <c r="D41" s="20"/>
      <c r="E41" s="21">
        <v>192290110</v>
      </c>
      <c r="F41" s="22">
        <v>192290110</v>
      </c>
      <c r="G41" s="22">
        <v>21297325</v>
      </c>
      <c r="H41" s="22">
        <v>21272444</v>
      </c>
      <c r="I41" s="22">
        <v>21888242</v>
      </c>
      <c r="J41" s="22">
        <v>64458011</v>
      </c>
      <c r="K41" s="22">
        <v>21709101</v>
      </c>
      <c r="L41" s="22">
        <v>21008808</v>
      </c>
      <c r="M41" s="22">
        <v>21589718</v>
      </c>
      <c r="N41" s="22">
        <v>64307627</v>
      </c>
      <c r="O41" s="22"/>
      <c r="P41" s="22"/>
      <c r="Q41" s="22"/>
      <c r="R41" s="22"/>
      <c r="S41" s="22"/>
      <c r="T41" s="22"/>
      <c r="U41" s="22"/>
      <c r="V41" s="22"/>
      <c r="W41" s="22">
        <v>128765638</v>
      </c>
      <c r="X41" s="22">
        <v>123200096</v>
      </c>
      <c r="Y41" s="22">
        <v>5565542</v>
      </c>
      <c r="Z41" s="23">
        <v>4.517481869494647</v>
      </c>
      <c r="AA41" s="20">
        <v>192290110</v>
      </c>
    </row>
    <row r="42" spans="1:27" x14ac:dyDescent="0.25">
      <c r="A42" s="19" t="s">
        <v>67</v>
      </c>
      <c r="B42" s="15" t="s">
        <v>32</v>
      </c>
      <c r="C42" s="20">
        <v>925660219</v>
      </c>
      <c r="D42" s="20"/>
      <c r="E42" s="21">
        <v>898449970</v>
      </c>
      <c r="F42" s="22">
        <v>890925267</v>
      </c>
      <c r="G42" s="22">
        <v>49618211</v>
      </c>
      <c r="H42" s="22">
        <v>65763140</v>
      </c>
      <c r="I42" s="22">
        <v>85329033</v>
      </c>
      <c r="J42" s="22">
        <v>200710384</v>
      </c>
      <c r="K42" s="22">
        <v>108301546</v>
      </c>
      <c r="L42" s="22">
        <v>70600537</v>
      </c>
      <c r="M42" s="22">
        <v>65914474</v>
      </c>
      <c r="N42" s="22">
        <v>244816557</v>
      </c>
      <c r="O42" s="22"/>
      <c r="P42" s="22"/>
      <c r="Q42" s="22"/>
      <c r="R42" s="22"/>
      <c r="S42" s="22"/>
      <c r="T42" s="22"/>
      <c r="U42" s="22"/>
      <c r="V42" s="22"/>
      <c r="W42" s="22">
        <v>445526941</v>
      </c>
      <c r="X42" s="22">
        <v>405388359</v>
      </c>
      <c r="Y42" s="22">
        <v>40138582</v>
      </c>
      <c r="Z42" s="23">
        <v>9.90126655314244</v>
      </c>
      <c r="AA42" s="20">
        <v>890925267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643896703</v>
      </c>
      <c r="D45" s="20"/>
      <c r="E45" s="21">
        <v>198863360</v>
      </c>
      <c r="F45" s="22">
        <v>209392900</v>
      </c>
      <c r="G45" s="22">
        <v>30344431</v>
      </c>
      <c r="H45" s="22">
        <v>20664670</v>
      </c>
      <c r="I45" s="22">
        <v>56134292</v>
      </c>
      <c r="J45" s="22">
        <v>107143393</v>
      </c>
      <c r="K45" s="22">
        <v>18553348</v>
      </c>
      <c r="L45" s="22">
        <v>11058813</v>
      </c>
      <c r="M45" s="22">
        <v>30392800</v>
      </c>
      <c r="N45" s="22">
        <v>60004961</v>
      </c>
      <c r="O45" s="22"/>
      <c r="P45" s="22"/>
      <c r="Q45" s="22"/>
      <c r="R45" s="22"/>
      <c r="S45" s="22"/>
      <c r="T45" s="22"/>
      <c r="U45" s="22"/>
      <c r="V45" s="22"/>
      <c r="W45" s="22">
        <v>167148354</v>
      </c>
      <c r="X45" s="22">
        <v>119587148</v>
      </c>
      <c r="Y45" s="22">
        <v>47561206</v>
      </c>
      <c r="Z45" s="23">
        <v>39.771168386756742</v>
      </c>
      <c r="AA45" s="20">
        <v>209392900</v>
      </c>
    </row>
    <row r="46" spans="1:27" x14ac:dyDescent="0.25">
      <c r="A46" s="19" t="s">
        <v>71</v>
      </c>
      <c r="B46" s="15" t="s">
        <v>32</v>
      </c>
      <c r="C46" s="20">
        <v>27277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2909622613</v>
      </c>
      <c r="D47" s="20"/>
      <c r="E47" s="21">
        <v>2000874080</v>
      </c>
      <c r="F47" s="22">
        <v>2000874080</v>
      </c>
      <c r="G47" s="22">
        <v>333226967</v>
      </c>
      <c r="H47" s="22">
        <v>249300893</v>
      </c>
      <c r="I47" s="22">
        <v>236917500</v>
      </c>
      <c r="J47" s="22">
        <v>819445360</v>
      </c>
      <c r="K47" s="22">
        <v>232193380</v>
      </c>
      <c r="L47" s="22">
        <v>230370972</v>
      </c>
      <c r="M47" s="22">
        <v>227532186</v>
      </c>
      <c r="N47" s="22">
        <v>690096538</v>
      </c>
      <c r="O47" s="22"/>
      <c r="P47" s="22"/>
      <c r="Q47" s="22"/>
      <c r="R47" s="22"/>
      <c r="S47" s="22"/>
      <c r="T47" s="22"/>
      <c r="U47" s="22"/>
      <c r="V47" s="22"/>
      <c r="W47" s="22">
        <v>1509541898</v>
      </c>
      <c r="X47" s="22">
        <v>1000437036</v>
      </c>
      <c r="Y47" s="22">
        <v>509104862</v>
      </c>
      <c r="Z47" s="23">
        <v>50.888246204431795</v>
      </c>
      <c r="AA47" s="20">
        <v>2000874080</v>
      </c>
    </row>
    <row r="48" spans="1:27" x14ac:dyDescent="0.25">
      <c r="A48" s="37" t="s">
        <v>73</v>
      </c>
      <c r="B48" s="28" t="s">
        <v>32</v>
      </c>
      <c r="C48" s="29">
        <f>SUM(C35:C47)</f>
        <v>12287624312</v>
      </c>
      <c r="D48" s="29">
        <f t="shared" ref="D48:Y48" si="1">SUM(D35:D47)</f>
        <v>0</v>
      </c>
      <c r="E48" s="30">
        <f t="shared" si="1"/>
        <v>9683465450</v>
      </c>
      <c r="F48" s="31">
        <f t="shared" si="1"/>
        <v>9683297450</v>
      </c>
      <c r="G48" s="31">
        <f t="shared" si="1"/>
        <v>1514440826</v>
      </c>
      <c r="H48" s="31">
        <f t="shared" si="1"/>
        <v>677064302</v>
      </c>
      <c r="I48" s="31">
        <f t="shared" si="1"/>
        <v>768212011</v>
      </c>
      <c r="J48" s="31">
        <f t="shared" si="1"/>
        <v>2959717139</v>
      </c>
      <c r="K48" s="31">
        <f t="shared" si="1"/>
        <v>740089010</v>
      </c>
      <c r="L48" s="31">
        <f t="shared" si="1"/>
        <v>748498919</v>
      </c>
      <c r="M48" s="31">
        <f t="shared" si="1"/>
        <v>762677077</v>
      </c>
      <c r="N48" s="31">
        <f t="shared" si="1"/>
        <v>2251265006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5210982145</v>
      </c>
      <c r="X48" s="31">
        <f t="shared" si="1"/>
        <v>5336410123</v>
      </c>
      <c r="Y48" s="31">
        <f t="shared" si="1"/>
        <v>-125427978</v>
      </c>
      <c r="Z48" s="32">
        <f>+IF(X48&lt;&gt;0,+(Y48/X48)*100,0)</f>
        <v>-2.3504186355430914</v>
      </c>
      <c r="AA48" s="29">
        <f>SUM(AA35:AA47)</f>
        <v>9683297450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-2171235536</v>
      </c>
      <c r="D49" s="39">
        <f t="shared" si="2"/>
        <v>0</v>
      </c>
      <c r="E49" s="40">
        <f t="shared" si="2"/>
        <v>1331048300</v>
      </c>
      <c r="F49" s="41">
        <f t="shared" si="2"/>
        <v>1331216300</v>
      </c>
      <c r="G49" s="41">
        <f t="shared" si="2"/>
        <v>-835017674</v>
      </c>
      <c r="H49" s="41">
        <f t="shared" si="2"/>
        <v>118654170</v>
      </c>
      <c r="I49" s="41">
        <f t="shared" si="2"/>
        <v>698528465</v>
      </c>
      <c r="J49" s="41">
        <f t="shared" si="2"/>
        <v>-17835039</v>
      </c>
      <c r="K49" s="41">
        <f t="shared" si="2"/>
        <v>11220016</v>
      </c>
      <c r="L49" s="41">
        <f t="shared" si="2"/>
        <v>112810042</v>
      </c>
      <c r="M49" s="41">
        <f t="shared" si="2"/>
        <v>739108985</v>
      </c>
      <c r="N49" s="41">
        <f t="shared" si="2"/>
        <v>863139043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845304004</v>
      </c>
      <c r="X49" s="41">
        <f t="shared" si="2"/>
        <v>170846369</v>
      </c>
      <c r="Y49" s="41">
        <f t="shared" si="2"/>
        <v>674457635</v>
      </c>
      <c r="Z49" s="42">
        <f>+IF(X49&lt;&gt;0,+(Y49/X49)*100,0)</f>
        <v>394.7743454822853</v>
      </c>
      <c r="AA49" s="39">
        <f>+AA33-AA48</f>
        <v>1331216300</v>
      </c>
    </row>
    <row r="50" spans="1:27" x14ac:dyDescent="0.25">
      <c r="A50" s="43" t="s">
        <v>75</v>
      </c>
      <c r="B50" s="15" t="s">
        <v>32</v>
      </c>
      <c r="C50" s="20">
        <v>299905398</v>
      </c>
      <c r="D50" s="20"/>
      <c r="E50" s="21">
        <v>365000000</v>
      </c>
      <c r="F50" s="22">
        <v>365000000</v>
      </c>
      <c r="G50" s="22"/>
      <c r="H50" s="22">
        <v>3784000</v>
      </c>
      <c r="I50" s="22">
        <v>7378000</v>
      </c>
      <c r="J50" s="22">
        <v>11162000</v>
      </c>
      <c r="K50" s="22">
        <v>43243000</v>
      </c>
      <c r="L50" s="22">
        <v>50423000</v>
      </c>
      <c r="M50" s="22">
        <v>113798000</v>
      </c>
      <c r="N50" s="22">
        <v>207464000</v>
      </c>
      <c r="O50" s="22"/>
      <c r="P50" s="22"/>
      <c r="Q50" s="22"/>
      <c r="R50" s="22"/>
      <c r="S50" s="22"/>
      <c r="T50" s="22"/>
      <c r="U50" s="22"/>
      <c r="V50" s="22"/>
      <c r="W50" s="22">
        <v>218626000</v>
      </c>
      <c r="X50" s="22">
        <v>154500004</v>
      </c>
      <c r="Y50" s="22">
        <v>64125996</v>
      </c>
      <c r="Z50" s="23">
        <v>41.505497954550215</v>
      </c>
      <c r="AA50" s="20">
        <v>365000000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-1871330138</v>
      </c>
      <c r="D52" s="48">
        <f t="shared" si="3"/>
        <v>0</v>
      </c>
      <c r="E52" s="49">
        <f t="shared" si="3"/>
        <v>1696048300</v>
      </c>
      <c r="F52" s="50">
        <f t="shared" si="3"/>
        <v>1696216300</v>
      </c>
      <c r="G52" s="50">
        <f t="shared" si="3"/>
        <v>-835017674</v>
      </c>
      <c r="H52" s="50">
        <f t="shared" si="3"/>
        <v>122438170</v>
      </c>
      <c r="I52" s="50">
        <f t="shared" si="3"/>
        <v>705906465</v>
      </c>
      <c r="J52" s="50">
        <f t="shared" si="3"/>
        <v>-6673039</v>
      </c>
      <c r="K52" s="50">
        <f t="shared" si="3"/>
        <v>54463016</v>
      </c>
      <c r="L52" s="50">
        <f t="shared" si="3"/>
        <v>163233042</v>
      </c>
      <c r="M52" s="50">
        <f t="shared" si="3"/>
        <v>852906985</v>
      </c>
      <c r="N52" s="50">
        <f t="shared" si="3"/>
        <v>1070603043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1063930004</v>
      </c>
      <c r="X52" s="50">
        <f t="shared" si="3"/>
        <v>325346373</v>
      </c>
      <c r="Y52" s="50">
        <f t="shared" si="3"/>
        <v>738583631</v>
      </c>
      <c r="Z52" s="51">
        <f>+IF(X52&lt;&gt;0,+(Y52/X52)*100,0)</f>
        <v>227.01455811219384</v>
      </c>
      <c r="AA52" s="48">
        <f>SUM(AA49:AA51)</f>
        <v>1696216300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-1871330138</v>
      </c>
      <c r="D54" s="54">
        <f>+D52-D53</f>
        <v>0</v>
      </c>
      <c r="E54" s="55">
        <f t="shared" si="4"/>
        <v>1696048300</v>
      </c>
      <c r="F54" s="56">
        <f t="shared" si="4"/>
        <v>1696216300</v>
      </c>
      <c r="G54" s="56">
        <f t="shared" si="4"/>
        <v>-835017674</v>
      </c>
      <c r="H54" s="56">
        <f t="shared" si="4"/>
        <v>122438170</v>
      </c>
      <c r="I54" s="56">
        <f t="shared" si="4"/>
        <v>705906465</v>
      </c>
      <c r="J54" s="56">
        <f t="shared" si="4"/>
        <v>-6673039</v>
      </c>
      <c r="K54" s="56">
        <f t="shared" si="4"/>
        <v>54463016</v>
      </c>
      <c r="L54" s="56">
        <f t="shared" si="4"/>
        <v>163233042</v>
      </c>
      <c r="M54" s="56">
        <f t="shared" si="4"/>
        <v>852906985</v>
      </c>
      <c r="N54" s="56">
        <f t="shared" si="4"/>
        <v>1070603043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1063930004</v>
      </c>
      <c r="X54" s="56">
        <f t="shared" si="4"/>
        <v>325346373</v>
      </c>
      <c r="Y54" s="56">
        <f t="shared" si="4"/>
        <v>738583631</v>
      </c>
      <c r="Z54" s="57">
        <f>+IF(X54&lt;&gt;0,+(Y54/X54)*100,0)</f>
        <v>227.01455811219384</v>
      </c>
      <c r="AA54" s="54">
        <f>+AA52-AA53</f>
        <v>1696216300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-1871330138</v>
      </c>
      <c r="D57" s="48">
        <f>SUM(D54:D56)</f>
        <v>0</v>
      </c>
      <c r="E57" s="49">
        <f t="shared" si="5"/>
        <v>1696048300</v>
      </c>
      <c r="F57" s="50">
        <f t="shared" si="5"/>
        <v>1696216300</v>
      </c>
      <c r="G57" s="50">
        <f t="shared" si="5"/>
        <v>-835017674</v>
      </c>
      <c r="H57" s="50">
        <f t="shared" si="5"/>
        <v>122438170</v>
      </c>
      <c r="I57" s="50">
        <f t="shared" si="5"/>
        <v>705906465</v>
      </c>
      <c r="J57" s="50">
        <f t="shared" si="5"/>
        <v>-6673039</v>
      </c>
      <c r="K57" s="50">
        <f t="shared" si="5"/>
        <v>54463016</v>
      </c>
      <c r="L57" s="50">
        <f t="shared" si="5"/>
        <v>163233042</v>
      </c>
      <c r="M57" s="50">
        <f t="shared" si="5"/>
        <v>852906985</v>
      </c>
      <c r="N57" s="50">
        <f t="shared" si="5"/>
        <v>1070603043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1063930004</v>
      </c>
      <c r="X57" s="50">
        <f t="shared" si="5"/>
        <v>325346373</v>
      </c>
      <c r="Y57" s="50">
        <f t="shared" si="5"/>
        <v>738583631</v>
      </c>
      <c r="Z57" s="51">
        <f>+IF(X57&lt;&gt;0,+(Y57/X57)*100,0)</f>
        <v>227.01455811219384</v>
      </c>
      <c r="AA57" s="48">
        <f>SUM(AA54:AA56)</f>
        <v>1696216300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17199170</v>
      </c>
      <c r="F59" s="45">
        <v>17199170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8599800</v>
      </c>
      <c r="Y59" s="22">
        <v>-8599800</v>
      </c>
      <c r="Z59" s="23">
        <v>-100</v>
      </c>
      <c r="AA59" s="20">
        <v>17199170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-1871330138</v>
      </c>
      <c r="D60" s="65">
        <f>SUM(D57:D59)</f>
        <v>0</v>
      </c>
      <c r="E60" s="66">
        <f t="shared" si="6"/>
        <v>1713247470</v>
      </c>
      <c r="F60" s="67">
        <f t="shared" si="6"/>
        <v>1713415470</v>
      </c>
      <c r="G60" s="67">
        <f t="shared" si="6"/>
        <v>-835017674</v>
      </c>
      <c r="H60" s="67">
        <f t="shared" si="6"/>
        <v>122438170</v>
      </c>
      <c r="I60" s="67">
        <f t="shared" si="6"/>
        <v>705906465</v>
      </c>
      <c r="J60" s="67">
        <f t="shared" si="6"/>
        <v>-6673039</v>
      </c>
      <c r="K60" s="67">
        <f t="shared" si="6"/>
        <v>54463016</v>
      </c>
      <c r="L60" s="67">
        <f t="shared" si="6"/>
        <v>163233042</v>
      </c>
      <c r="M60" s="67">
        <f t="shared" si="6"/>
        <v>852906985</v>
      </c>
      <c r="N60" s="67">
        <f t="shared" si="6"/>
        <v>1070603043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1063930004</v>
      </c>
      <c r="X60" s="67">
        <f t="shared" si="6"/>
        <v>333946173</v>
      </c>
      <c r="Y60" s="67">
        <f t="shared" si="6"/>
        <v>729983831</v>
      </c>
      <c r="Z60" s="68">
        <f>+IF(X60&lt;&gt;0,+(Y60/X60)*100,0)</f>
        <v>218.59326143557874</v>
      </c>
      <c r="AA60" s="65">
        <f>SUM(AA57:AA59)</f>
        <v>1713415470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405129121</v>
      </c>
      <c r="D7" s="20"/>
      <c r="E7" s="21">
        <v>496566360</v>
      </c>
      <c r="F7" s="22">
        <v>496566360</v>
      </c>
      <c r="G7" s="22">
        <v>21275456</v>
      </c>
      <c r="H7" s="22">
        <v>33442611</v>
      </c>
      <c r="I7" s="22">
        <v>29320982</v>
      </c>
      <c r="J7" s="22">
        <v>84039049</v>
      </c>
      <c r="K7" s="22">
        <v>28630018</v>
      </c>
      <c r="L7" s="22">
        <v>21400764</v>
      </c>
      <c r="M7" s="22">
        <v>32319198</v>
      </c>
      <c r="N7" s="22">
        <v>82349980</v>
      </c>
      <c r="O7" s="22"/>
      <c r="P7" s="22"/>
      <c r="Q7" s="22"/>
      <c r="R7" s="22"/>
      <c r="S7" s="22"/>
      <c r="T7" s="22"/>
      <c r="U7" s="22"/>
      <c r="V7" s="22"/>
      <c r="W7" s="22">
        <v>166389029</v>
      </c>
      <c r="X7" s="22">
        <v>248283180</v>
      </c>
      <c r="Y7" s="22">
        <v>-81894151</v>
      </c>
      <c r="Z7" s="23">
        <v>-32.984171944309722</v>
      </c>
      <c r="AA7" s="20">
        <v>496566360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21993</v>
      </c>
      <c r="D10" s="20"/>
      <c r="E10" s="21"/>
      <c r="F10" s="22"/>
      <c r="G10" s="22"/>
      <c r="H10" s="22">
        <v>1739</v>
      </c>
      <c r="I10" s="22">
        <v>1739</v>
      </c>
      <c r="J10" s="22">
        <v>3478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3478</v>
      </c>
      <c r="X10" s="22"/>
      <c r="Y10" s="22">
        <v>3478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3296781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3289036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411736931</v>
      </c>
      <c r="D33" s="29">
        <f t="shared" ref="D33:Y33" si="0">SUM(D6:D32)</f>
        <v>0</v>
      </c>
      <c r="E33" s="30">
        <f t="shared" si="0"/>
        <v>496566360</v>
      </c>
      <c r="F33" s="31">
        <f t="shared" si="0"/>
        <v>496566360</v>
      </c>
      <c r="G33" s="31">
        <f t="shared" si="0"/>
        <v>21275456</v>
      </c>
      <c r="H33" s="31">
        <f t="shared" si="0"/>
        <v>33444350</v>
      </c>
      <c r="I33" s="31">
        <f t="shared" si="0"/>
        <v>29322721</v>
      </c>
      <c r="J33" s="31">
        <f t="shared" si="0"/>
        <v>84042527</v>
      </c>
      <c r="K33" s="31">
        <f t="shared" si="0"/>
        <v>28630018</v>
      </c>
      <c r="L33" s="31">
        <f t="shared" si="0"/>
        <v>21400764</v>
      </c>
      <c r="M33" s="31">
        <f t="shared" si="0"/>
        <v>32319198</v>
      </c>
      <c r="N33" s="31">
        <f t="shared" si="0"/>
        <v>82349980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166392507</v>
      </c>
      <c r="X33" s="31">
        <f t="shared" si="0"/>
        <v>248283180</v>
      </c>
      <c r="Y33" s="31">
        <f t="shared" si="0"/>
        <v>-81890673</v>
      </c>
      <c r="Z33" s="32">
        <f>+IF(X33&lt;&gt;0,+(Y33/X33)*100,0)</f>
        <v>-32.982771124487769</v>
      </c>
      <c r="AA33" s="29">
        <f>SUM(AA6:AA32)</f>
        <v>496566360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235915006</v>
      </c>
      <c r="D35" s="20"/>
      <c r="E35" s="21">
        <v>90568832</v>
      </c>
      <c r="F35" s="22">
        <v>90568832</v>
      </c>
      <c r="G35" s="22">
        <v>19422381</v>
      </c>
      <c r="H35" s="22">
        <v>30121271</v>
      </c>
      <c r="I35" s="22">
        <v>19846225</v>
      </c>
      <c r="J35" s="22">
        <v>69389877</v>
      </c>
      <c r="K35" s="22">
        <v>19435298</v>
      </c>
      <c r="L35" s="22">
        <v>19762586</v>
      </c>
      <c r="M35" s="22">
        <v>20245204</v>
      </c>
      <c r="N35" s="22">
        <v>59443088</v>
      </c>
      <c r="O35" s="22"/>
      <c r="P35" s="22"/>
      <c r="Q35" s="22"/>
      <c r="R35" s="22"/>
      <c r="S35" s="22"/>
      <c r="T35" s="22"/>
      <c r="U35" s="22"/>
      <c r="V35" s="22"/>
      <c r="W35" s="22">
        <v>128832965</v>
      </c>
      <c r="X35" s="22">
        <v>45284436</v>
      </c>
      <c r="Y35" s="22">
        <v>83548529</v>
      </c>
      <c r="Z35" s="23">
        <v>184.49722770092575</v>
      </c>
      <c r="AA35" s="20">
        <v>90568832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247876879</v>
      </c>
      <c r="D38" s="20"/>
      <c r="E38" s="21">
        <v>67533719</v>
      </c>
      <c r="F38" s="22">
        <v>67533719</v>
      </c>
      <c r="G38" s="22">
        <v>17424275</v>
      </c>
      <c r="H38" s="22">
        <v>20410538</v>
      </c>
      <c r="I38" s="22">
        <v>22871193</v>
      </c>
      <c r="J38" s="22">
        <v>60706006</v>
      </c>
      <c r="K38" s="22">
        <v>23100030</v>
      </c>
      <c r="L38" s="22">
        <v>23273406</v>
      </c>
      <c r="M38" s="22">
        <v>24967409</v>
      </c>
      <c r="N38" s="22">
        <v>71340845</v>
      </c>
      <c r="O38" s="22"/>
      <c r="P38" s="22"/>
      <c r="Q38" s="22"/>
      <c r="R38" s="22"/>
      <c r="S38" s="22"/>
      <c r="T38" s="22"/>
      <c r="U38" s="22"/>
      <c r="V38" s="22"/>
      <c r="W38" s="22">
        <v>132046851</v>
      </c>
      <c r="X38" s="22">
        <v>33766860</v>
      </c>
      <c r="Y38" s="22">
        <v>98279991</v>
      </c>
      <c r="Z38" s="23">
        <v>291.05457540322078</v>
      </c>
      <c r="AA38" s="20">
        <v>67533719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216576413</v>
      </c>
      <c r="D40" s="20"/>
      <c r="E40" s="21"/>
      <c r="F40" s="22"/>
      <c r="G40" s="22">
        <v>18031914</v>
      </c>
      <c r="H40" s="22">
        <v>18310035</v>
      </c>
      <c r="I40" s="22">
        <v>18310035</v>
      </c>
      <c r="J40" s="22">
        <v>54651984</v>
      </c>
      <c r="K40" s="22">
        <v>18310035</v>
      </c>
      <c r="L40" s="22">
        <v>18310035</v>
      </c>
      <c r="M40" s="22">
        <v>18310035</v>
      </c>
      <c r="N40" s="22">
        <v>54930105</v>
      </c>
      <c r="O40" s="22"/>
      <c r="P40" s="22"/>
      <c r="Q40" s="22"/>
      <c r="R40" s="22"/>
      <c r="S40" s="22"/>
      <c r="T40" s="22"/>
      <c r="U40" s="22"/>
      <c r="V40" s="22"/>
      <c r="W40" s="22">
        <v>109582089</v>
      </c>
      <c r="X40" s="22"/>
      <c r="Y40" s="22">
        <v>109582089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68168708</v>
      </c>
      <c r="D42" s="20"/>
      <c r="E42" s="21">
        <v>51981199</v>
      </c>
      <c r="F42" s="22">
        <v>51981199</v>
      </c>
      <c r="G42" s="22">
        <v>1368129</v>
      </c>
      <c r="H42" s="22">
        <v>2752145</v>
      </c>
      <c r="I42" s="22">
        <v>3717156</v>
      </c>
      <c r="J42" s="22">
        <v>7837430</v>
      </c>
      <c r="K42" s="22">
        <v>3231031</v>
      </c>
      <c r="L42" s="22">
        <v>9804346</v>
      </c>
      <c r="M42" s="22">
        <v>10321026</v>
      </c>
      <c r="N42" s="22">
        <v>23356403</v>
      </c>
      <c r="O42" s="22"/>
      <c r="P42" s="22"/>
      <c r="Q42" s="22"/>
      <c r="R42" s="22"/>
      <c r="S42" s="22"/>
      <c r="T42" s="22"/>
      <c r="U42" s="22"/>
      <c r="V42" s="22"/>
      <c r="W42" s="22">
        <v>31193833</v>
      </c>
      <c r="X42" s="22">
        <v>25990614</v>
      </c>
      <c r="Y42" s="22">
        <v>5203219</v>
      </c>
      <c r="Z42" s="23">
        <v>20.019607847663774</v>
      </c>
      <c r="AA42" s="20">
        <v>51981199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181430668</v>
      </c>
      <c r="D45" s="20"/>
      <c r="E45" s="21">
        <v>19226964</v>
      </c>
      <c r="F45" s="22">
        <v>19226964</v>
      </c>
      <c r="G45" s="22">
        <v>3316183</v>
      </c>
      <c r="H45" s="22">
        <v>22860321</v>
      </c>
      <c r="I45" s="22">
        <v>7828476</v>
      </c>
      <c r="J45" s="22">
        <v>34004980</v>
      </c>
      <c r="K45" s="22">
        <v>18059912</v>
      </c>
      <c r="L45" s="22">
        <v>20030708</v>
      </c>
      <c r="M45" s="22">
        <v>8499323</v>
      </c>
      <c r="N45" s="22">
        <v>46589943</v>
      </c>
      <c r="O45" s="22"/>
      <c r="P45" s="22"/>
      <c r="Q45" s="22"/>
      <c r="R45" s="22"/>
      <c r="S45" s="22"/>
      <c r="T45" s="22"/>
      <c r="U45" s="22"/>
      <c r="V45" s="22"/>
      <c r="W45" s="22">
        <v>80594923</v>
      </c>
      <c r="X45" s="22">
        <v>9613482</v>
      </c>
      <c r="Y45" s="22">
        <v>70981441</v>
      </c>
      <c r="Z45" s="23">
        <v>738.35308580179378</v>
      </c>
      <c r="AA45" s="20">
        <v>19226964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949967674</v>
      </c>
      <c r="D48" s="29">
        <f t="shared" ref="D48:Y48" si="1">SUM(D35:D47)</f>
        <v>0</v>
      </c>
      <c r="E48" s="30">
        <f t="shared" si="1"/>
        <v>229310714</v>
      </c>
      <c r="F48" s="31">
        <f t="shared" si="1"/>
        <v>229310714</v>
      </c>
      <c r="G48" s="31">
        <f t="shared" si="1"/>
        <v>59562882</v>
      </c>
      <c r="H48" s="31">
        <f t="shared" si="1"/>
        <v>94454310</v>
      </c>
      <c r="I48" s="31">
        <f t="shared" si="1"/>
        <v>72573085</v>
      </c>
      <c r="J48" s="31">
        <f t="shared" si="1"/>
        <v>226590277</v>
      </c>
      <c r="K48" s="31">
        <f t="shared" si="1"/>
        <v>82136306</v>
      </c>
      <c r="L48" s="31">
        <f t="shared" si="1"/>
        <v>91181081</v>
      </c>
      <c r="M48" s="31">
        <f t="shared" si="1"/>
        <v>82342997</v>
      </c>
      <c r="N48" s="31">
        <f t="shared" si="1"/>
        <v>255660384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482250661</v>
      </c>
      <c r="X48" s="31">
        <f t="shared" si="1"/>
        <v>114655392</v>
      </c>
      <c r="Y48" s="31">
        <f t="shared" si="1"/>
        <v>367595269</v>
      </c>
      <c r="Z48" s="32">
        <f>+IF(X48&lt;&gt;0,+(Y48/X48)*100,0)</f>
        <v>320.60879352276777</v>
      </c>
      <c r="AA48" s="29">
        <f>SUM(AA35:AA47)</f>
        <v>229310714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-538230743</v>
      </c>
      <c r="D49" s="39">
        <f t="shared" si="2"/>
        <v>0</v>
      </c>
      <c r="E49" s="40">
        <f t="shared" si="2"/>
        <v>267255646</v>
      </c>
      <c r="F49" s="41">
        <f t="shared" si="2"/>
        <v>267255646</v>
      </c>
      <c r="G49" s="41">
        <f t="shared" si="2"/>
        <v>-38287426</v>
      </c>
      <c r="H49" s="41">
        <f t="shared" si="2"/>
        <v>-61009960</v>
      </c>
      <c r="I49" s="41">
        <f t="shared" si="2"/>
        <v>-43250364</v>
      </c>
      <c r="J49" s="41">
        <f t="shared" si="2"/>
        <v>-142547750</v>
      </c>
      <c r="K49" s="41">
        <f t="shared" si="2"/>
        <v>-53506288</v>
      </c>
      <c r="L49" s="41">
        <f t="shared" si="2"/>
        <v>-69780317</v>
      </c>
      <c r="M49" s="41">
        <f t="shared" si="2"/>
        <v>-50023799</v>
      </c>
      <c r="N49" s="41">
        <f t="shared" si="2"/>
        <v>-173310404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-315858154</v>
      </c>
      <c r="X49" s="41">
        <f t="shared" si="2"/>
        <v>133627788</v>
      </c>
      <c r="Y49" s="41">
        <f t="shared" si="2"/>
        <v>-449485942</v>
      </c>
      <c r="Z49" s="42">
        <f>+IF(X49&lt;&gt;0,+(Y49/X49)*100,0)</f>
        <v>-336.37161007259959</v>
      </c>
      <c r="AA49" s="39">
        <f>+AA33-AA48</f>
        <v>267255646</v>
      </c>
    </row>
    <row r="50" spans="1:27" x14ac:dyDescent="0.25">
      <c r="A50" s="43" t="s">
        <v>75</v>
      </c>
      <c r="B50" s="15" t="s">
        <v>32</v>
      </c>
      <c r="C50" s="20">
        <v>407532238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-130698505</v>
      </c>
      <c r="D52" s="48">
        <f t="shared" si="3"/>
        <v>0</v>
      </c>
      <c r="E52" s="49">
        <f t="shared" si="3"/>
        <v>267255646</v>
      </c>
      <c r="F52" s="50">
        <f t="shared" si="3"/>
        <v>267255646</v>
      </c>
      <c r="G52" s="50">
        <f t="shared" si="3"/>
        <v>-38287426</v>
      </c>
      <c r="H52" s="50">
        <f t="shared" si="3"/>
        <v>-61009960</v>
      </c>
      <c r="I52" s="50">
        <f t="shared" si="3"/>
        <v>-43250364</v>
      </c>
      <c r="J52" s="50">
        <f t="shared" si="3"/>
        <v>-142547750</v>
      </c>
      <c r="K52" s="50">
        <f t="shared" si="3"/>
        <v>-53506288</v>
      </c>
      <c r="L52" s="50">
        <f t="shared" si="3"/>
        <v>-69780317</v>
      </c>
      <c r="M52" s="50">
        <f t="shared" si="3"/>
        <v>-50023799</v>
      </c>
      <c r="N52" s="50">
        <f t="shared" si="3"/>
        <v>-173310404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-315858154</v>
      </c>
      <c r="X52" s="50">
        <f t="shared" si="3"/>
        <v>133627788</v>
      </c>
      <c r="Y52" s="50">
        <f t="shared" si="3"/>
        <v>-449485942</v>
      </c>
      <c r="Z52" s="51">
        <f>+IF(X52&lt;&gt;0,+(Y52/X52)*100,0)</f>
        <v>-336.37161007259959</v>
      </c>
      <c r="AA52" s="48">
        <f>SUM(AA49:AA51)</f>
        <v>267255646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-130698505</v>
      </c>
      <c r="D54" s="54">
        <f>+D52-D53</f>
        <v>0</v>
      </c>
      <c r="E54" s="55">
        <f t="shared" si="4"/>
        <v>267255646</v>
      </c>
      <c r="F54" s="56">
        <f t="shared" si="4"/>
        <v>267255646</v>
      </c>
      <c r="G54" s="56">
        <f t="shared" si="4"/>
        <v>-38287426</v>
      </c>
      <c r="H54" s="56">
        <f t="shared" si="4"/>
        <v>-61009960</v>
      </c>
      <c r="I54" s="56">
        <f t="shared" si="4"/>
        <v>-43250364</v>
      </c>
      <c r="J54" s="56">
        <f t="shared" si="4"/>
        <v>-142547750</v>
      </c>
      <c r="K54" s="56">
        <f t="shared" si="4"/>
        <v>-53506288</v>
      </c>
      <c r="L54" s="56">
        <f t="shared" si="4"/>
        <v>-69780317</v>
      </c>
      <c r="M54" s="56">
        <f t="shared" si="4"/>
        <v>-50023799</v>
      </c>
      <c r="N54" s="56">
        <f t="shared" si="4"/>
        <v>-173310404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-315858154</v>
      </c>
      <c r="X54" s="56">
        <f t="shared" si="4"/>
        <v>133627788</v>
      </c>
      <c r="Y54" s="56">
        <f t="shared" si="4"/>
        <v>-449485942</v>
      </c>
      <c r="Z54" s="57">
        <f>+IF(X54&lt;&gt;0,+(Y54/X54)*100,0)</f>
        <v>-336.37161007259959</v>
      </c>
      <c r="AA54" s="54">
        <f>+AA52-AA53</f>
        <v>267255646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-130698505</v>
      </c>
      <c r="D57" s="48">
        <f>SUM(D54:D56)</f>
        <v>0</v>
      </c>
      <c r="E57" s="49">
        <f t="shared" si="5"/>
        <v>267255646</v>
      </c>
      <c r="F57" s="50">
        <f t="shared" si="5"/>
        <v>267255646</v>
      </c>
      <c r="G57" s="50">
        <f t="shared" si="5"/>
        <v>-38287426</v>
      </c>
      <c r="H57" s="50">
        <f t="shared" si="5"/>
        <v>-61009960</v>
      </c>
      <c r="I57" s="50">
        <f t="shared" si="5"/>
        <v>-43250364</v>
      </c>
      <c r="J57" s="50">
        <f t="shared" si="5"/>
        <v>-142547750</v>
      </c>
      <c r="K57" s="50">
        <f t="shared" si="5"/>
        <v>-53506288</v>
      </c>
      <c r="L57" s="50">
        <f t="shared" si="5"/>
        <v>-69780317</v>
      </c>
      <c r="M57" s="50">
        <f t="shared" si="5"/>
        <v>-50023799</v>
      </c>
      <c r="N57" s="50">
        <f t="shared" si="5"/>
        <v>-173310404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-315858154</v>
      </c>
      <c r="X57" s="50">
        <f t="shared" si="5"/>
        <v>133627788</v>
      </c>
      <c r="Y57" s="50">
        <f t="shared" si="5"/>
        <v>-449485942</v>
      </c>
      <c r="Z57" s="51">
        <f>+IF(X57&lt;&gt;0,+(Y57/X57)*100,0)</f>
        <v>-336.37161007259959</v>
      </c>
      <c r="AA57" s="48">
        <f>SUM(AA54:AA56)</f>
        <v>267255646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-130698505</v>
      </c>
      <c r="D60" s="65">
        <f>SUM(D57:D59)</f>
        <v>0</v>
      </c>
      <c r="E60" s="66">
        <f t="shared" si="6"/>
        <v>267255646</v>
      </c>
      <c r="F60" s="67">
        <f t="shared" si="6"/>
        <v>267255646</v>
      </c>
      <c r="G60" s="67">
        <f t="shared" si="6"/>
        <v>-38287426</v>
      </c>
      <c r="H60" s="67">
        <f t="shared" si="6"/>
        <v>-61009960</v>
      </c>
      <c r="I60" s="67">
        <f t="shared" si="6"/>
        <v>-43250364</v>
      </c>
      <c r="J60" s="67">
        <f t="shared" si="6"/>
        <v>-142547750</v>
      </c>
      <c r="K60" s="67">
        <f t="shared" si="6"/>
        <v>-53506288</v>
      </c>
      <c r="L60" s="67">
        <f t="shared" si="6"/>
        <v>-69780317</v>
      </c>
      <c r="M60" s="67">
        <f t="shared" si="6"/>
        <v>-50023799</v>
      </c>
      <c r="N60" s="67">
        <f t="shared" si="6"/>
        <v>-173310404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-315858154</v>
      </c>
      <c r="X60" s="67">
        <f t="shared" si="6"/>
        <v>133627788</v>
      </c>
      <c r="Y60" s="67">
        <f t="shared" si="6"/>
        <v>-449485942</v>
      </c>
      <c r="Z60" s="68">
        <f>+IF(X60&lt;&gt;0,+(Y60/X60)*100,0)</f>
        <v>-336.37161007259959</v>
      </c>
      <c r="AA60" s="65">
        <f>SUM(AA57:AA59)</f>
        <v>267255646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1534074</v>
      </c>
      <c r="D45" s="20"/>
      <c r="E45" s="21">
        <v>1700000</v>
      </c>
      <c r="F45" s="22">
        <v>1700000</v>
      </c>
      <c r="G45" s="22"/>
      <c r="H45" s="22">
        <v>458320</v>
      </c>
      <c r="I45" s="22">
        <v>87962</v>
      </c>
      <c r="J45" s="22">
        <v>546282</v>
      </c>
      <c r="K45" s="22">
        <v>124798</v>
      </c>
      <c r="L45" s="22">
        <v>156164</v>
      </c>
      <c r="M45" s="22">
        <v>164942</v>
      </c>
      <c r="N45" s="22">
        <v>445904</v>
      </c>
      <c r="O45" s="22"/>
      <c r="P45" s="22"/>
      <c r="Q45" s="22"/>
      <c r="R45" s="22"/>
      <c r="S45" s="22"/>
      <c r="T45" s="22"/>
      <c r="U45" s="22"/>
      <c r="V45" s="22"/>
      <c r="W45" s="22">
        <v>992186</v>
      </c>
      <c r="X45" s="22">
        <v>850002</v>
      </c>
      <c r="Y45" s="22">
        <v>142184</v>
      </c>
      <c r="Z45" s="23">
        <v>16.72749005296458</v>
      </c>
      <c r="AA45" s="20">
        <v>1700000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1534074</v>
      </c>
      <c r="D48" s="29">
        <f t="shared" ref="D48:Y48" si="1">SUM(D35:D47)</f>
        <v>0</v>
      </c>
      <c r="E48" s="30">
        <f t="shared" si="1"/>
        <v>1700000</v>
      </c>
      <c r="F48" s="31">
        <f t="shared" si="1"/>
        <v>1700000</v>
      </c>
      <c r="G48" s="31">
        <f t="shared" si="1"/>
        <v>0</v>
      </c>
      <c r="H48" s="31">
        <f t="shared" si="1"/>
        <v>458320</v>
      </c>
      <c r="I48" s="31">
        <f t="shared" si="1"/>
        <v>87962</v>
      </c>
      <c r="J48" s="31">
        <f t="shared" si="1"/>
        <v>546282</v>
      </c>
      <c r="K48" s="31">
        <f t="shared" si="1"/>
        <v>124798</v>
      </c>
      <c r="L48" s="31">
        <f t="shared" si="1"/>
        <v>156164</v>
      </c>
      <c r="M48" s="31">
        <f t="shared" si="1"/>
        <v>164942</v>
      </c>
      <c r="N48" s="31">
        <f t="shared" si="1"/>
        <v>445904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992186</v>
      </c>
      <c r="X48" s="31">
        <f t="shared" si="1"/>
        <v>850002</v>
      </c>
      <c r="Y48" s="31">
        <f t="shared" si="1"/>
        <v>142184</v>
      </c>
      <c r="Z48" s="32">
        <f>+IF(X48&lt;&gt;0,+(Y48/X48)*100,0)</f>
        <v>16.72749005296458</v>
      </c>
      <c r="AA48" s="29">
        <f>SUM(AA35:AA47)</f>
        <v>1700000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-1534074</v>
      </c>
      <c r="D49" s="39">
        <f t="shared" si="2"/>
        <v>0</v>
      </c>
      <c r="E49" s="40">
        <f t="shared" si="2"/>
        <v>-1700000</v>
      </c>
      <c r="F49" s="41">
        <f t="shared" si="2"/>
        <v>-1700000</v>
      </c>
      <c r="G49" s="41">
        <f t="shared" si="2"/>
        <v>0</v>
      </c>
      <c r="H49" s="41">
        <f t="shared" si="2"/>
        <v>-458320</v>
      </c>
      <c r="I49" s="41">
        <f t="shared" si="2"/>
        <v>-87962</v>
      </c>
      <c r="J49" s="41">
        <f t="shared" si="2"/>
        <v>-546282</v>
      </c>
      <c r="K49" s="41">
        <f t="shared" si="2"/>
        <v>-124798</v>
      </c>
      <c r="L49" s="41">
        <f t="shared" si="2"/>
        <v>-156164</v>
      </c>
      <c r="M49" s="41">
        <f t="shared" si="2"/>
        <v>-164942</v>
      </c>
      <c r="N49" s="41">
        <f t="shared" si="2"/>
        <v>-445904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-992186</v>
      </c>
      <c r="X49" s="41">
        <f t="shared" si="2"/>
        <v>-850002</v>
      </c>
      <c r="Y49" s="41">
        <f t="shared" si="2"/>
        <v>-142184</v>
      </c>
      <c r="Z49" s="42">
        <f>+IF(X49&lt;&gt;0,+(Y49/X49)*100,0)</f>
        <v>16.72749005296458</v>
      </c>
      <c r="AA49" s="39">
        <f>+AA33-AA48</f>
        <v>-1700000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-1534074</v>
      </c>
      <c r="D52" s="48">
        <f t="shared" si="3"/>
        <v>0</v>
      </c>
      <c r="E52" s="49">
        <f t="shared" si="3"/>
        <v>-1700000</v>
      </c>
      <c r="F52" s="50">
        <f t="shared" si="3"/>
        <v>-1700000</v>
      </c>
      <c r="G52" s="50">
        <f t="shared" si="3"/>
        <v>0</v>
      </c>
      <c r="H52" s="50">
        <f t="shared" si="3"/>
        <v>-458320</v>
      </c>
      <c r="I52" s="50">
        <f t="shared" si="3"/>
        <v>-87962</v>
      </c>
      <c r="J52" s="50">
        <f t="shared" si="3"/>
        <v>-546282</v>
      </c>
      <c r="K52" s="50">
        <f t="shared" si="3"/>
        <v>-124798</v>
      </c>
      <c r="L52" s="50">
        <f t="shared" si="3"/>
        <v>-156164</v>
      </c>
      <c r="M52" s="50">
        <f t="shared" si="3"/>
        <v>-164942</v>
      </c>
      <c r="N52" s="50">
        <f t="shared" si="3"/>
        <v>-445904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-992186</v>
      </c>
      <c r="X52" s="50">
        <f t="shared" si="3"/>
        <v>-850002</v>
      </c>
      <c r="Y52" s="50">
        <f t="shared" si="3"/>
        <v>-142184</v>
      </c>
      <c r="Z52" s="51">
        <f>+IF(X52&lt;&gt;0,+(Y52/X52)*100,0)</f>
        <v>16.72749005296458</v>
      </c>
      <c r="AA52" s="48">
        <f>SUM(AA49:AA51)</f>
        <v>-1700000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-1534074</v>
      </c>
      <c r="D54" s="54">
        <f>+D52-D53</f>
        <v>0</v>
      </c>
      <c r="E54" s="55">
        <f t="shared" si="4"/>
        <v>-1700000</v>
      </c>
      <c r="F54" s="56">
        <f t="shared" si="4"/>
        <v>-1700000</v>
      </c>
      <c r="G54" s="56">
        <f t="shared" si="4"/>
        <v>0</v>
      </c>
      <c r="H54" s="56">
        <f t="shared" si="4"/>
        <v>-458320</v>
      </c>
      <c r="I54" s="56">
        <f t="shared" si="4"/>
        <v>-87962</v>
      </c>
      <c r="J54" s="56">
        <f t="shared" si="4"/>
        <v>-546282</v>
      </c>
      <c r="K54" s="56">
        <f t="shared" si="4"/>
        <v>-124798</v>
      </c>
      <c r="L54" s="56">
        <f t="shared" si="4"/>
        <v>-156164</v>
      </c>
      <c r="M54" s="56">
        <f t="shared" si="4"/>
        <v>-164942</v>
      </c>
      <c r="N54" s="56">
        <f t="shared" si="4"/>
        <v>-445904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-992186</v>
      </c>
      <c r="X54" s="56">
        <f t="shared" si="4"/>
        <v>-850002</v>
      </c>
      <c r="Y54" s="56">
        <f t="shared" si="4"/>
        <v>-142184</v>
      </c>
      <c r="Z54" s="57">
        <f>+IF(X54&lt;&gt;0,+(Y54/X54)*100,0)</f>
        <v>16.72749005296458</v>
      </c>
      <c r="AA54" s="54">
        <f>+AA52-AA53</f>
        <v>-1700000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-1534074</v>
      </c>
      <c r="D57" s="48">
        <f>SUM(D54:D56)</f>
        <v>0</v>
      </c>
      <c r="E57" s="49">
        <f t="shared" si="5"/>
        <v>-1700000</v>
      </c>
      <c r="F57" s="50">
        <f t="shared" si="5"/>
        <v>-1700000</v>
      </c>
      <c r="G57" s="50">
        <f t="shared" si="5"/>
        <v>0</v>
      </c>
      <c r="H57" s="50">
        <f t="shared" si="5"/>
        <v>-458320</v>
      </c>
      <c r="I57" s="50">
        <f t="shared" si="5"/>
        <v>-87962</v>
      </c>
      <c r="J57" s="50">
        <f t="shared" si="5"/>
        <v>-546282</v>
      </c>
      <c r="K57" s="50">
        <f t="shared" si="5"/>
        <v>-124798</v>
      </c>
      <c r="L57" s="50">
        <f t="shared" si="5"/>
        <v>-156164</v>
      </c>
      <c r="M57" s="50">
        <f t="shared" si="5"/>
        <v>-164942</v>
      </c>
      <c r="N57" s="50">
        <f t="shared" si="5"/>
        <v>-445904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-992186</v>
      </c>
      <c r="X57" s="50">
        <f t="shared" si="5"/>
        <v>-850002</v>
      </c>
      <c r="Y57" s="50">
        <f t="shared" si="5"/>
        <v>-142184</v>
      </c>
      <c r="Z57" s="51">
        <f>+IF(X57&lt;&gt;0,+(Y57/X57)*100,0)</f>
        <v>16.72749005296458</v>
      </c>
      <c r="AA57" s="48">
        <f>SUM(AA54:AA56)</f>
        <v>-1700000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-1534074</v>
      </c>
      <c r="D60" s="65">
        <f>SUM(D57:D59)</f>
        <v>0</v>
      </c>
      <c r="E60" s="66">
        <f t="shared" si="6"/>
        <v>-1700000</v>
      </c>
      <c r="F60" s="67">
        <f t="shared" si="6"/>
        <v>-1700000</v>
      </c>
      <c r="G60" s="67">
        <f t="shared" si="6"/>
        <v>0</v>
      </c>
      <c r="H60" s="67">
        <f t="shared" si="6"/>
        <v>-458320</v>
      </c>
      <c r="I60" s="67">
        <f t="shared" si="6"/>
        <v>-87962</v>
      </c>
      <c r="J60" s="67">
        <f t="shared" si="6"/>
        <v>-546282</v>
      </c>
      <c r="K60" s="67">
        <f t="shared" si="6"/>
        <v>-124798</v>
      </c>
      <c r="L60" s="67">
        <f t="shared" si="6"/>
        <v>-156164</v>
      </c>
      <c r="M60" s="67">
        <f t="shared" si="6"/>
        <v>-164942</v>
      </c>
      <c r="N60" s="67">
        <f t="shared" si="6"/>
        <v>-445904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-992186</v>
      </c>
      <c r="X60" s="67">
        <f t="shared" si="6"/>
        <v>-850002</v>
      </c>
      <c r="Y60" s="67">
        <f t="shared" si="6"/>
        <v>-142184</v>
      </c>
      <c r="Z60" s="68">
        <f>+IF(X60&lt;&gt;0,+(Y60/X60)*100,0)</f>
        <v>16.72749005296458</v>
      </c>
      <c r="AA60" s="65">
        <f>SUM(AA57:AA59)</f>
        <v>-1700000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6024</v>
      </c>
      <c r="F6" s="22">
        <v>6024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3012</v>
      </c>
      <c r="Y6" s="22">
        <v>-3012</v>
      </c>
      <c r="Z6" s="23">
        <v>-100</v>
      </c>
      <c r="AA6" s="20">
        <v>6024</v>
      </c>
    </row>
    <row r="7" spans="1:27" x14ac:dyDescent="0.25">
      <c r="A7" s="19" t="s">
        <v>35</v>
      </c>
      <c r="B7" s="15" t="s">
        <v>32</v>
      </c>
      <c r="C7" s="20">
        <v>1116556874</v>
      </c>
      <c r="D7" s="20"/>
      <c r="E7" s="21">
        <v>1161224094</v>
      </c>
      <c r="F7" s="22">
        <v>1161224094</v>
      </c>
      <c r="G7" s="22">
        <v>90183585</v>
      </c>
      <c r="H7" s="22">
        <v>99749719</v>
      </c>
      <c r="I7" s="22">
        <v>84577682</v>
      </c>
      <c r="J7" s="22">
        <v>274510986</v>
      </c>
      <c r="K7" s="22">
        <v>87903852</v>
      </c>
      <c r="L7" s="22">
        <v>87903852</v>
      </c>
      <c r="M7" s="22">
        <v>92824852</v>
      </c>
      <c r="N7" s="22">
        <v>268632556</v>
      </c>
      <c r="O7" s="22"/>
      <c r="P7" s="22"/>
      <c r="Q7" s="22"/>
      <c r="R7" s="22"/>
      <c r="S7" s="22"/>
      <c r="T7" s="22"/>
      <c r="U7" s="22"/>
      <c r="V7" s="22"/>
      <c r="W7" s="22">
        <v>543143542</v>
      </c>
      <c r="X7" s="22">
        <v>580612050</v>
      </c>
      <c r="Y7" s="22">
        <v>-37468508</v>
      </c>
      <c r="Z7" s="23">
        <v>-6.4532777092724825</v>
      </c>
      <c r="AA7" s="20">
        <v>1161224094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283210992</v>
      </c>
      <c r="D13" s="20"/>
      <c r="E13" s="21">
        <v>154685852</v>
      </c>
      <c r="F13" s="22">
        <v>154685852</v>
      </c>
      <c r="G13" s="22">
        <v>24759960</v>
      </c>
      <c r="H13" s="22">
        <v>25071479</v>
      </c>
      <c r="I13" s="22">
        <v>24926732</v>
      </c>
      <c r="J13" s="22">
        <v>74758171</v>
      </c>
      <c r="K13" s="22">
        <v>24464252</v>
      </c>
      <c r="L13" s="22">
        <v>24464252</v>
      </c>
      <c r="M13" s="22">
        <v>24674504</v>
      </c>
      <c r="N13" s="22">
        <v>73603008</v>
      </c>
      <c r="O13" s="22"/>
      <c r="P13" s="22"/>
      <c r="Q13" s="22"/>
      <c r="R13" s="22"/>
      <c r="S13" s="22"/>
      <c r="T13" s="22"/>
      <c r="U13" s="22"/>
      <c r="V13" s="22"/>
      <c r="W13" s="22">
        <v>148361179</v>
      </c>
      <c r="X13" s="22">
        <v>77342928</v>
      </c>
      <c r="Y13" s="22">
        <v>71018251</v>
      </c>
      <c r="Z13" s="23">
        <v>91.822552929467577</v>
      </c>
      <c r="AA13" s="20">
        <v>154685852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>
        <v>252572</v>
      </c>
      <c r="H24" s="22"/>
      <c r="I24" s="22">
        <v>685795</v>
      </c>
      <c r="J24" s="22">
        <v>938367</v>
      </c>
      <c r="K24" s="22">
        <v>334489</v>
      </c>
      <c r="L24" s="22">
        <v>334489</v>
      </c>
      <c r="M24" s="22">
        <v>716057</v>
      </c>
      <c r="N24" s="22">
        <v>1385035</v>
      </c>
      <c r="O24" s="22"/>
      <c r="P24" s="22"/>
      <c r="Q24" s="22"/>
      <c r="R24" s="22"/>
      <c r="S24" s="22"/>
      <c r="T24" s="22"/>
      <c r="U24" s="22"/>
      <c r="V24" s="22"/>
      <c r="W24" s="22">
        <v>2323402</v>
      </c>
      <c r="X24" s="22"/>
      <c r="Y24" s="22">
        <v>2323402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50543761</v>
      </c>
      <c r="D26" s="20"/>
      <c r="E26" s="21"/>
      <c r="F26" s="22"/>
      <c r="G26" s="22">
        <v>121398159</v>
      </c>
      <c r="H26" s="22"/>
      <c r="I26" s="22"/>
      <c r="J26" s="22">
        <v>121398159</v>
      </c>
      <c r="K26" s="22"/>
      <c r="L26" s="22"/>
      <c r="M26" s="22">
        <v>97118328</v>
      </c>
      <c r="N26" s="22">
        <v>97118328</v>
      </c>
      <c r="O26" s="22"/>
      <c r="P26" s="22"/>
      <c r="Q26" s="22"/>
      <c r="R26" s="22"/>
      <c r="S26" s="22"/>
      <c r="T26" s="22"/>
      <c r="U26" s="22"/>
      <c r="V26" s="22"/>
      <c r="W26" s="22">
        <v>218516487</v>
      </c>
      <c r="X26" s="22"/>
      <c r="Y26" s="22">
        <v>218516487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1450311627</v>
      </c>
      <c r="D33" s="29">
        <f t="shared" ref="D33:Y33" si="0">SUM(D6:D32)</f>
        <v>0</v>
      </c>
      <c r="E33" s="30">
        <f t="shared" si="0"/>
        <v>1315915970</v>
      </c>
      <c r="F33" s="31">
        <f t="shared" si="0"/>
        <v>1315915970</v>
      </c>
      <c r="G33" s="31">
        <f t="shared" si="0"/>
        <v>236594276</v>
      </c>
      <c r="H33" s="31">
        <f t="shared" si="0"/>
        <v>124821198</v>
      </c>
      <c r="I33" s="31">
        <f t="shared" si="0"/>
        <v>110190209</v>
      </c>
      <c r="J33" s="31">
        <f t="shared" si="0"/>
        <v>471605683</v>
      </c>
      <c r="K33" s="31">
        <f t="shared" si="0"/>
        <v>112702593</v>
      </c>
      <c r="L33" s="31">
        <f t="shared" si="0"/>
        <v>112702593</v>
      </c>
      <c r="M33" s="31">
        <f t="shared" si="0"/>
        <v>215333741</v>
      </c>
      <c r="N33" s="31">
        <f t="shared" si="0"/>
        <v>440738927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912344610</v>
      </c>
      <c r="X33" s="31">
        <f t="shared" si="0"/>
        <v>657957990</v>
      </c>
      <c r="Y33" s="31">
        <f t="shared" si="0"/>
        <v>254386620</v>
      </c>
      <c r="Z33" s="32">
        <f>+IF(X33&lt;&gt;0,+(Y33/X33)*100,0)</f>
        <v>38.663048988887574</v>
      </c>
      <c r="AA33" s="29">
        <f>SUM(AA6:AA32)</f>
        <v>1315915970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140528825</v>
      </c>
      <c r="F35" s="22">
        <v>140528825</v>
      </c>
      <c r="G35" s="22">
        <v>9947257</v>
      </c>
      <c r="H35" s="22">
        <v>10018439</v>
      </c>
      <c r="I35" s="22">
        <v>10149591</v>
      </c>
      <c r="J35" s="22">
        <v>30115287</v>
      </c>
      <c r="K35" s="22">
        <v>15246124</v>
      </c>
      <c r="L35" s="22">
        <v>15246124</v>
      </c>
      <c r="M35" s="22">
        <v>1182035</v>
      </c>
      <c r="N35" s="22">
        <v>31674283</v>
      </c>
      <c r="O35" s="22"/>
      <c r="P35" s="22"/>
      <c r="Q35" s="22"/>
      <c r="R35" s="22"/>
      <c r="S35" s="22"/>
      <c r="T35" s="22"/>
      <c r="U35" s="22"/>
      <c r="V35" s="22"/>
      <c r="W35" s="22">
        <v>61789570</v>
      </c>
      <c r="X35" s="22">
        <v>70264422</v>
      </c>
      <c r="Y35" s="22">
        <v>-8474852</v>
      </c>
      <c r="Z35" s="23">
        <v>-12.061370119859522</v>
      </c>
      <c r="AA35" s="20">
        <v>140528825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873400000</v>
      </c>
      <c r="F38" s="22">
        <v>873400000</v>
      </c>
      <c r="G38" s="22">
        <v>103263740</v>
      </c>
      <c r="H38" s="22">
        <v>148977850</v>
      </c>
      <c r="I38" s="22">
        <v>16503314</v>
      </c>
      <c r="J38" s="22">
        <v>268744904</v>
      </c>
      <c r="K38" s="22">
        <v>90804571</v>
      </c>
      <c r="L38" s="22">
        <v>90804571</v>
      </c>
      <c r="M38" s="22">
        <v>179538357</v>
      </c>
      <c r="N38" s="22">
        <v>361147499</v>
      </c>
      <c r="O38" s="22"/>
      <c r="P38" s="22"/>
      <c r="Q38" s="22"/>
      <c r="R38" s="22"/>
      <c r="S38" s="22"/>
      <c r="T38" s="22"/>
      <c r="U38" s="22"/>
      <c r="V38" s="22"/>
      <c r="W38" s="22">
        <v>629892403</v>
      </c>
      <c r="X38" s="22">
        <v>436700004</v>
      </c>
      <c r="Y38" s="22">
        <v>193192399</v>
      </c>
      <c r="Z38" s="23">
        <v>44.239156682031997</v>
      </c>
      <c r="AA38" s="20">
        <v>873400000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30897535</v>
      </c>
      <c r="D40" s="20"/>
      <c r="E40" s="21">
        <v>42384667</v>
      </c>
      <c r="F40" s="22">
        <v>42384667</v>
      </c>
      <c r="G40" s="22">
        <v>3414155</v>
      </c>
      <c r="H40" s="22">
        <v>3414156</v>
      </c>
      <c r="I40" s="22">
        <v>3305715</v>
      </c>
      <c r="J40" s="22">
        <v>10134026</v>
      </c>
      <c r="K40" s="22">
        <v>3415905</v>
      </c>
      <c r="L40" s="22">
        <v>3415905</v>
      </c>
      <c r="M40" s="22">
        <v>3311631</v>
      </c>
      <c r="N40" s="22">
        <v>10143441</v>
      </c>
      <c r="O40" s="22"/>
      <c r="P40" s="22"/>
      <c r="Q40" s="22"/>
      <c r="R40" s="22"/>
      <c r="S40" s="22"/>
      <c r="T40" s="22"/>
      <c r="U40" s="22"/>
      <c r="V40" s="22"/>
      <c r="W40" s="22">
        <v>20277467</v>
      </c>
      <c r="X40" s="22">
        <v>21192336</v>
      </c>
      <c r="Y40" s="22">
        <v>-914869</v>
      </c>
      <c r="Z40" s="23">
        <v>-4.3169804404762173</v>
      </c>
      <c r="AA40" s="20">
        <v>42384667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23680000</v>
      </c>
      <c r="F42" s="22">
        <v>23680000</v>
      </c>
      <c r="G42" s="22">
        <v>-4000</v>
      </c>
      <c r="H42" s="22">
        <v>21272</v>
      </c>
      <c r="I42" s="22">
        <v>535100</v>
      </c>
      <c r="J42" s="22">
        <v>552372</v>
      </c>
      <c r="K42" s="22">
        <v>3208907</v>
      </c>
      <c r="L42" s="22">
        <v>3208907</v>
      </c>
      <c r="M42" s="22">
        <v>-787721</v>
      </c>
      <c r="N42" s="22">
        <v>5630093</v>
      </c>
      <c r="O42" s="22"/>
      <c r="P42" s="22"/>
      <c r="Q42" s="22"/>
      <c r="R42" s="22"/>
      <c r="S42" s="22"/>
      <c r="T42" s="22"/>
      <c r="U42" s="22"/>
      <c r="V42" s="22"/>
      <c r="W42" s="22">
        <v>6182465</v>
      </c>
      <c r="X42" s="22">
        <v>11839998</v>
      </c>
      <c r="Y42" s="22">
        <v>-5657533</v>
      </c>
      <c r="Z42" s="23">
        <v>-47.783225976896283</v>
      </c>
      <c r="AA42" s="20">
        <v>23680000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71379</v>
      </c>
      <c r="H43" s="22">
        <v>71379</v>
      </c>
      <c r="I43" s="22">
        <v>71379</v>
      </c>
      <c r="J43" s="22">
        <v>214137</v>
      </c>
      <c r="K43" s="22">
        <v>71379</v>
      </c>
      <c r="L43" s="22">
        <v>71379</v>
      </c>
      <c r="M43" s="22">
        <v>50705</v>
      </c>
      <c r="N43" s="22">
        <v>193463</v>
      </c>
      <c r="O43" s="22"/>
      <c r="P43" s="22"/>
      <c r="Q43" s="22"/>
      <c r="R43" s="22"/>
      <c r="S43" s="22"/>
      <c r="T43" s="22"/>
      <c r="U43" s="22"/>
      <c r="V43" s="22"/>
      <c r="W43" s="22">
        <v>407600</v>
      </c>
      <c r="X43" s="22"/>
      <c r="Y43" s="22">
        <v>407600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21530000</v>
      </c>
      <c r="F45" s="22">
        <v>21530000</v>
      </c>
      <c r="G45" s="22">
        <v>1054414</v>
      </c>
      <c r="H45" s="22">
        <v>901032</v>
      </c>
      <c r="I45" s="22">
        <v>1601143</v>
      </c>
      <c r="J45" s="22">
        <v>3556589</v>
      </c>
      <c r="K45" s="22">
        <v>2280847</v>
      </c>
      <c r="L45" s="22">
        <v>2280847</v>
      </c>
      <c r="M45" s="22">
        <v>971885</v>
      </c>
      <c r="N45" s="22">
        <v>5533579</v>
      </c>
      <c r="O45" s="22"/>
      <c r="P45" s="22"/>
      <c r="Q45" s="22"/>
      <c r="R45" s="22"/>
      <c r="S45" s="22"/>
      <c r="T45" s="22"/>
      <c r="U45" s="22"/>
      <c r="V45" s="22"/>
      <c r="W45" s="22">
        <v>9090168</v>
      </c>
      <c r="X45" s="22">
        <v>10765008</v>
      </c>
      <c r="Y45" s="22">
        <v>-1674840</v>
      </c>
      <c r="Z45" s="23">
        <v>-15.558186301394294</v>
      </c>
      <c r="AA45" s="20">
        <v>21530000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>
        <v>-452889</v>
      </c>
      <c r="H47" s="22">
        <v>-31173</v>
      </c>
      <c r="I47" s="22">
        <v>-59238</v>
      </c>
      <c r="J47" s="22">
        <v>-543300</v>
      </c>
      <c r="K47" s="22">
        <v>182107</v>
      </c>
      <c r="L47" s="22">
        <v>182107</v>
      </c>
      <c r="M47" s="22">
        <v>-471860</v>
      </c>
      <c r="N47" s="22">
        <v>-107646</v>
      </c>
      <c r="O47" s="22"/>
      <c r="P47" s="22"/>
      <c r="Q47" s="22"/>
      <c r="R47" s="22"/>
      <c r="S47" s="22"/>
      <c r="T47" s="22"/>
      <c r="U47" s="22"/>
      <c r="V47" s="22"/>
      <c r="W47" s="22">
        <v>-650946</v>
      </c>
      <c r="X47" s="22"/>
      <c r="Y47" s="22">
        <v>-650946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30897535</v>
      </c>
      <c r="D48" s="29">
        <f t="shared" ref="D48:Y48" si="1">SUM(D35:D47)</f>
        <v>0</v>
      </c>
      <c r="E48" s="30">
        <f t="shared" si="1"/>
        <v>1101523492</v>
      </c>
      <c r="F48" s="31">
        <f t="shared" si="1"/>
        <v>1101523492</v>
      </c>
      <c r="G48" s="31">
        <f t="shared" si="1"/>
        <v>117294056</v>
      </c>
      <c r="H48" s="31">
        <f t="shared" si="1"/>
        <v>163372955</v>
      </c>
      <c r="I48" s="31">
        <f t="shared" si="1"/>
        <v>32107004</v>
      </c>
      <c r="J48" s="31">
        <f t="shared" si="1"/>
        <v>312774015</v>
      </c>
      <c r="K48" s="31">
        <f t="shared" si="1"/>
        <v>115209840</v>
      </c>
      <c r="L48" s="31">
        <f t="shared" si="1"/>
        <v>115209840</v>
      </c>
      <c r="M48" s="31">
        <f t="shared" si="1"/>
        <v>183795032</v>
      </c>
      <c r="N48" s="31">
        <f t="shared" si="1"/>
        <v>414214712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726988727</v>
      </c>
      <c r="X48" s="31">
        <f t="shared" si="1"/>
        <v>550761768</v>
      </c>
      <c r="Y48" s="31">
        <f t="shared" si="1"/>
        <v>176226959</v>
      </c>
      <c r="Z48" s="32">
        <f>+IF(X48&lt;&gt;0,+(Y48/X48)*100,0)</f>
        <v>31.996948451948466</v>
      </c>
      <c r="AA48" s="29">
        <f>SUM(AA35:AA47)</f>
        <v>1101523492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1419414092</v>
      </c>
      <c r="D49" s="39">
        <f t="shared" si="2"/>
        <v>0</v>
      </c>
      <c r="E49" s="40">
        <f t="shared" si="2"/>
        <v>214392478</v>
      </c>
      <c r="F49" s="41">
        <f t="shared" si="2"/>
        <v>214392478</v>
      </c>
      <c r="G49" s="41">
        <f t="shared" si="2"/>
        <v>119300220</v>
      </c>
      <c r="H49" s="41">
        <f t="shared" si="2"/>
        <v>-38551757</v>
      </c>
      <c r="I49" s="41">
        <f t="shared" si="2"/>
        <v>78083205</v>
      </c>
      <c r="J49" s="41">
        <f t="shared" si="2"/>
        <v>158831668</v>
      </c>
      <c r="K49" s="41">
        <f t="shared" si="2"/>
        <v>-2507247</v>
      </c>
      <c r="L49" s="41">
        <f t="shared" si="2"/>
        <v>-2507247</v>
      </c>
      <c r="M49" s="41">
        <f t="shared" si="2"/>
        <v>31538709</v>
      </c>
      <c r="N49" s="41">
        <f t="shared" si="2"/>
        <v>26524215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185355883</v>
      </c>
      <c r="X49" s="41">
        <f t="shared" si="2"/>
        <v>107196222</v>
      </c>
      <c r="Y49" s="41">
        <f t="shared" si="2"/>
        <v>78159661</v>
      </c>
      <c r="Z49" s="42">
        <f>+IF(X49&lt;&gt;0,+(Y49/X49)*100,0)</f>
        <v>72.912701158441948</v>
      </c>
      <c r="AA49" s="39">
        <f>+AA33-AA48</f>
        <v>214392478</v>
      </c>
    </row>
    <row r="50" spans="1:27" x14ac:dyDescent="0.25">
      <c r="A50" s="43" t="s">
        <v>75</v>
      </c>
      <c r="B50" s="15" t="s">
        <v>32</v>
      </c>
      <c r="C50" s="20">
        <v>214934171</v>
      </c>
      <c r="D50" s="20"/>
      <c r="E50" s="21">
        <v>50000000</v>
      </c>
      <c r="F50" s="22">
        <v>50000000</v>
      </c>
      <c r="G50" s="22">
        <v>1276500</v>
      </c>
      <c r="H50" s="22">
        <v>2660123</v>
      </c>
      <c r="I50" s="22">
        <v>2265681</v>
      </c>
      <c r="J50" s="22">
        <v>6202304</v>
      </c>
      <c r="K50" s="22">
        <v>5659134</v>
      </c>
      <c r="L50" s="22">
        <v>5659134</v>
      </c>
      <c r="M50" s="22">
        <v>2581391</v>
      </c>
      <c r="N50" s="22">
        <v>13899659</v>
      </c>
      <c r="O50" s="22"/>
      <c r="P50" s="22"/>
      <c r="Q50" s="22"/>
      <c r="R50" s="22"/>
      <c r="S50" s="22"/>
      <c r="T50" s="22"/>
      <c r="U50" s="22"/>
      <c r="V50" s="22"/>
      <c r="W50" s="22">
        <v>20101963</v>
      </c>
      <c r="X50" s="22">
        <v>25000002</v>
      </c>
      <c r="Y50" s="22">
        <v>-4898039</v>
      </c>
      <c r="Z50" s="23">
        <v>-19.592154432627645</v>
      </c>
      <c r="AA50" s="20">
        <v>50000000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1634348263</v>
      </c>
      <c r="D52" s="48">
        <f t="shared" si="3"/>
        <v>0</v>
      </c>
      <c r="E52" s="49">
        <f t="shared" si="3"/>
        <v>264392478</v>
      </c>
      <c r="F52" s="50">
        <f t="shared" si="3"/>
        <v>264392478</v>
      </c>
      <c r="G52" s="50">
        <f t="shared" si="3"/>
        <v>120576720</v>
      </c>
      <c r="H52" s="50">
        <f t="shared" si="3"/>
        <v>-35891634</v>
      </c>
      <c r="I52" s="50">
        <f t="shared" si="3"/>
        <v>80348886</v>
      </c>
      <c r="J52" s="50">
        <f t="shared" si="3"/>
        <v>165033972</v>
      </c>
      <c r="K52" s="50">
        <f t="shared" si="3"/>
        <v>3151887</v>
      </c>
      <c r="L52" s="50">
        <f t="shared" si="3"/>
        <v>3151887</v>
      </c>
      <c r="M52" s="50">
        <f t="shared" si="3"/>
        <v>34120100</v>
      </c>
      <c r="N52" s="50">
        <f t="shared" si="3"/>
        <v>40423874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205457846</v>
      </c>
      <c r="X52" s="50">
        <f t="shared" si="3"/>
        <v>132196224</v>
      </c>
      <c r="Y52" s="50">
        <f t="shared" si="3"/>
        <v>73261622</v>
      </c>
      <c r="Z52" s="51">
        <f>+IF(X52&lt;&gt;0,+(Y52/X52)*100,0)</f>
        <v>55.418846154032352</v>
      </c>
      <c r="AA52" s="48">
        <f>SUM(AA49:AA51)</f>
        <v>264392478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1634348263</v>
      </c>
      <c r="D54" s="54">
        <f>+D52-D53</f>
        <v>0</v>
      </c>
      <c r="E54" s="55">
        <f t="shared" si="4"/>
        <v>264392478</v>
      </c>
      <c r="F54" s="56">
        <f t="shared" si="4"/>
        <v>264392478</v>
      </c>
      <c r="G54" s="56">
        <f t="shared" si="4"/>
        <v>120576720</v>
      </c>
      <c r="H54" s="56">
        <f t="shared" si="4"/>
        <v>-35891634</v>
      </c>
      <c r="I54" s="56">
        <f t="shared" si="4"/>
        <v>80348886</v>
      </c>
      <c r="J54" s="56">
        <f t="shared" si="4"/>
        <v>165033972</v>
      </c>
      <c r="K54" s="56">
        <f t="shared" si="4"/>
        <v>3151887</v>
      </c>
      <c r="L54" s="56">
        <f t="shared" si="4"/>
        <v>3151887</v>
      </c>
      <c r="M54" s="56">
        <f t="shared" si="4"/>
        <v>34120100</v>
      </c>
      <c r="N54" s="56">
        <f t="shared" si="4"/>
        <v>40423874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205457846</v>
      </c>
      <c r="X54" s="56">
        <f t="shared" si="4"/>
        <v>132196224</v>
      </c>
      <c r="Y54" s="56">
        <f t="shared" si="4"/>
        <v>73261622</v>
      </c>
      <c r="Z54" s="57">
        <f>+IF(X54&lt;&gt;0,+(Y54/X54)*100,0)</f>
        <v>55.418846154032352</v>
      </c>
      <c r="AA54" s="54">
        <f>+AA52-AA53</f>
        <v>264392478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1634348263</v>
      </c>
      <c r="D57" s="48">
        <f>SUM(D54:D56)</f>
        <v>0</v>
      </c>
      <c r="E57" s="49">
        <f t="shared" si="5"/>
        <v>264392478</v>
      </c>
      <c r="F57" s="50">
        <f t="shared" si="5"/>
        <v>264392478</v>
      </c>
      <c r="G57" s="50">
        <f t="shared" si="5"/>
        <v>120576720</v>
      </c>
      <c r="H57" s="50">
        <f t="shared" si="5"/>
        <v>-35891634</v>
      </c>
      <c r="I57" s="50">
        <f t="shared" si="5"/>
        <v>80348886</v>
      </c>
      <c r="J57" s="50">
        <f t="shared" si="5"/>
        <v>165033972</v>
      </c>
      <c r="K57" s="50">
        <f t="shared" si="5"/>
        <v>3151887</v>
      </c>
      <c r="L57" s="50">
        <f t="shared" si="5"/>
        <v>3151887</v>
      </c>
      <c r="M57" s="50">
        <f t="shared" si="5"/>
        <v>34120100</v>
      </c>
      <c r="N57" s="50">
        <f t="shared" si="5"/>
        <v>40423874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205457846</v>
      </c>
      <c r="X57" s="50">
        <f t="shared" si="5"/>
        <v>132196224</v>
      </c>
      <c r="Y57" s="50">
        <f t="shared" si="5"/>
        <v>73261622</v>
      </c>
      <c r="Z57" s="51">
        <f>+IF(X57&lt;&gt;0,+(Y57/X57)*100,0)</f>
        <v>55.418846154032352</v>
      </c>
      <c r="AA57" s="48">
        <f>SUM(AA54:AA56)</f>
        <v>264392478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1634348263</v>
      </c>
      <c r="D60" s="65">
        <f>SUM(D57:D59)</f>
        <v>0</v>
      </c>
      <c r="E60" s="66">
        <f t="shared" si="6"/>
        <v>264392478</v>
      </c>
      <c r="F60" s="67">
        <f t="shared" si="6"/>
        <v>264392478</v>
      </c>
      <c r="G60" s="67">
        <f t="shared" si="6"/>
        <v>120576720</v>
      </c>
      <c r="H60" s="67">
        <f t="shared" si="6"/>
        <v>-35891634</v>
      </c>
      <c r="I60" s="67">
        <f t="shared" si="6"/>
        <v>80348886</v>
      </c>
      <c r="J60" s="67">
        <f t="shared" si="6"/>
        <v>165033972</v>
      </c>
      <c r="K60" s="67">
        <f t="shared" si="6"/>
        <v>3151887</v>
      </c>
      <c r="L60" s="67">
        <f t="shared" si="6"/>
        <v>3151887</v>
      </c>
      <c r="M60" s="67">
        <f t="shared" si="6"/>
        <v>34120100</v>
      </c>
      <c r="N60" s="67">
        <f t="shared" si="6"/>
        <v>40423874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205457846</v>
      </c>
      <c r="X60" s="67">
        <f t="shared" si="6"/>
        <v>132196224</v>
      </c>
      <c r="Y60" s="67">
        <f t="shared" si="6"/>
        <v>73261622</v>
      </c>
      <c r="Z60" s="68">
        <f>+IF(X60&lt;&gt;0,+(Y60/X60)*100,0)</f>
        <v>55.418846154032352</v>
      </c>
      <c r="AA60" s="65">
        <f>SUM(AA57:AA59)</f>
        <v>264392478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469482140</v>
      </c>
      <c r="D7" s="20"/>
      <c r="E7" s="21">
        <v>544182380</v>
      </c>
      <c r="F7" s="22">
        <v>544182380</v>
      </c>
      <c r="G7" s="22">
        <v>42400821</v>
      </c>
      <c r="H7" s="22">
        <v>40232334</v>
      </c>
      <c r="I7" s="22">
        <v>42277774</v>
      </c>
      <c r="J7" s="22">
        <v>124910929</v>
      </c>
      <c r="K7" s="22">
        <v>42801565</v>
      </c>
      <c r="L7" s="22">
        <v>44725748</v>
      </c>
      <c r="M7" s="22">
        <v>34886390</v>
      </c>
      <c r="N7" s="22">
        <v>122413703</v>
      </c>
      <c r="O7" s="22"/>
      <c r="P7" s="22"/>
      <c r="Q7" s="22"/>
      <c r="R7" s="22"/>
      <c r="S7" s="22"/>
      <c r="T7" s="22"/>
      <c r="U7" s="22"/>
      <c r="V7" s="22"/>
      <c r="W7" s="22">
        <v>247324632</v>
      </c>
      <c r="X7" s="22">
        <v>272091192</v>
      </c>
      <c r="Y7" s="22">
        <v>-24766560</v>
      </c>
      <c r="Z7" s="23">
        <v>-9.1023012608214096</v>
      </c>
      <c r="AA7" s="20">
        <v>544182380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90347007</v>
      </c>
      <c r="D13" s="20"/>
      <c r="E13" s="21">
        <v>94615669</v>
      </c>
      <c r="F13" s="22">
        <v>94615669</v>
      </c>
      <c r="G13" s="22">
        <v>6630871</v>
      </c>
      <c r="H13" s="22">
        <v>6318386</v>
      </c>
      <c r="I13" s="22">
        <v>6282154</v>
      </c>
      <c r="J13" s="22">
        <v>19231411</v>
      </c>
      <c r="K13" s="22">
        <v>6694831</v>
      </c>
      <c r="L13" s="22">
        <v>7133162</v>
      </c>
      <c r="M13" s="22">
        <v>6150980</v>
      </c>
      <c r="N13" s="22">
        <v>19978973</v>
      </c>
      <c r="O13" s="22"/>
      <c r="P13" s="22"/>
      <c r="Q13" s="22"/>
      <c r="R13" s="22"/>
      <c r="S13" s="22"/>
      <c r="T13" s="22"/>
      <c r="U13" s="22"/>
      <c r="V13" s="22"/>
      <c r="W13" s="22">
        <v>39210384</v>
      </c>
      <c r="X13" s="22">
        <v>47307834</v>
      </c>
      <c r="Y13" s="22">
        <v>-8097450</v>
      </c>
      <c r="Z13" s="23">
        <v>-17.116509709575798</v>
      </c>
      <c r="AA13" s="20">
        <v>94615669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21218049</v>
      </c>
      <c r="D26" s="20"/>
      <c r="E26" s="21">
        <v>6226974</v>
      </c>
      <c r="F26" s="22">
        <v>6226974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3113490</v>
      </c>
      <c r="Y26" s="22">
        <v>-3113490</v>
      </c>
      <c r="Z26" s="23">
        <v>-100</v>
      </c>
      <c r="AA26" s="20">
        <v>6226974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581047196</v>
      </c>
      <c r="D33" s="29">
        <f t="shared" ref="D33:Y33" si="0">SUM(D6:D32)</f>
        <v>0</v>
      </c>
      <c r="E33" s="30">
        <f t="shared" si="0"/>
        <v>645025023</v>
      </c>
      <c r="F33" s="31">
        <f t="shared" si="0"/>
        <v>645025023</v>
      </c>
      <c r="G33" s="31">
        <f t="shared" si="0"/>
        <v>49031692</v>
      </c>
      <c r="H33" s="31">
        <f t="shared" si="0"/>
        <v>46550720</v>
      </c>
      <c r="I33" s="31">
        <f t="shared" si="0"/>
        <v>48559928</v>
      </c>
      <c r="J33" s="31">
        <f t="shared" si="0"/>
        <v>144142340</v>
      </c>
      <c r="K33" s="31">
        <f t="shared" si="0"/>
        <v>49496396</v>
      </c>
      <c r="L33" s="31">
        <f t="shared" si="0"/>
        <v>51858910</v>
      </c>
      <c r="M33" s="31">
        <f t="shared" si="0"/>
        <v>41037370</v>
      </c>
      <c r="N33" s="31">
        <f t="shared" si="0"/>
        <v>142392676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286535016</v>
      </c>
      <c r="X33" s="31">
        <f t="shared" si="0"/>
        <v>322512516</v>
      </c>
      <c r="Y33" s="31">
        <f t="shared" si="0"/>
        <v>-35977500</v>
      </c>
      <c r="Z33" s="32">
        <f>+IF(X33&lt;&gt;0,+(Y33/X33)*100,0)</f>
        <v>-11.155381020933772</v>
      </c>
      <c r="AA33" s="29">
        <f>SUM(AA6:AA32)</f>
        <v>645025023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98117965</v>
      </c>
      <c r="D35" s="20"/>
      <c r="E35" s="21">
        <v>101407485</v>
      </c>
      <c r="F35" s="22">
        <v>101407485</v>
      </c>
      <c r="G35" s="22">
        <v>10078787</v>
      </c>
      <c r="H35" s="22">
        <v>5831637</v>
      </c>
      <c r="I35" s="22">
        <v>7927058</v>
      </c>
      <c r="J35" s="22">
        <v>23837482</v>
      </c>
      <c r="K35" s="22">
        <v>7663329</v>
      </c>
      <c r="L35" s="22">
        <v>7663329</v>
      </c>
      <c r="M35" s="22">
        <v>7633554</v>
      </c>
      <c r="N35" s="22">
        <v>22960212</v>
      </c>
      <c r="O35" s="22"/>
      <c r="P35" s="22"/>
      <c r="Q35" s="22"/>
      <c r="R35" s="22"/>
      <c r="S35" s="22"/>
      <c r="T35" s="22"/>
      <c r="U35" s="22"/>
      <c r="V35" s="22"/>
      <c r="W35" s="22">
        <v>46797694</v>
      </c>
      <c r="X35" s="22">
        <v>50703750</v>
      </c>
      <c r="Y35" s="22">
        <v>-3906056</v>
      </c>
      <c r="Z35" s="23">
        <v>-7.7036826664694429</v>
      </c>
      <c r="AA35" s="20">
        <v>101407485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198407487</v>
      </c>
      <c r="D38" s="20"/>
      <c r="E38" s="21">
        <v>289667139</v>
      </c>
      <c r="F38" s="22">
        <v>289667139</v>
      </c>
      <c r="G38" s="22">
        <v>21076762</v>
      </c>
      <c r="H38" s="22">
        <v>20837525</v>
      </c>
      <c r="I38" s="22">
        <v>20822184</v>
      </c>
      <c r="J38" s="22">
        <v>62736471</v>
      </c>
      <c r="K38" s="22">
        <v>24475186</v>
      </c>
      <c r="L38" s="22">
        <v>25000650</v>
      </c>
      <c r="M38" s="22">
        <v>26115265</v>
      </c>
      <c r="N38" s="22">
        <v>75591101</v>
      </c>
      <c r="O38" s="22"/>
      <c r="P38" s="22"/>
      <c r="Q38" s="22"/>
      <c r="R38" s="22"/>
      <c r="S38" s="22"/>
      <c r="T38" s="22"/>
      <c r="U38" s="22"/>
      <c r="V38" s="22"/>
      <c r="W38" s="22">
        <v>138327572</v>
      </c>
      <c r="X38" s="22">
        <v>144833568</v>
      </c>
      <c r="Y38" s="22">
        <v>-6505996</v>
      </c>
      <c r="Z38" s="23">
        <v>-4.4920497988422134</v>
      </c>
      <c r="AA38" s="20">
        <v>289667139</v>
      </c>
    </row>
    <row r="39" spans="1:27" x14ac:dyDescent="0.25">
      <c r="A39" s="19" t="s">
        <v>65</v>
      </c>
      <c r="B39" s="15" t="s">
        <v>32</v>
      </c>
      <c r="C39" s="20">
        <v>62720787</v>
      </c>
      <c r="D39" s="20"/>
      <c r="E39" s="21">
        <v>248666764</v>
      </c>
      <c r="F39" s="22">
        <v>248666764</v>
      </c>
      <c r="G39" s="22"/>
      <c r="H39" s="22"/>
      <c r="I39" s="22"/>
      <c r="J39" s="22"/>
      <c r="K39" s="22"/>
      <c r="L39" s="22"/>
      <c r="M39" s="22">
        <v>294277407</v>
      </c>
      <c r="N39" s="22">
        <v>294277407</v>
      </c>
      <c r="O39" s="22"/>
      <c r="P39" s="22"/>
      <c r="Q39" s="22"/>
      <c r="R39" s="22"/>
      <c r="S39" s="22"/>
      <c r="T39" s="22"/>
      <c r="U39" s="22"/>
      <c r="V39" s="22"/>
      <c r="W39" s="22">
        <v>294277407</v>
      </c>
      <c r="X39" s="22">
        <v>124333380</v>
      </c>
      <c r="Y39" s="22">
        <v>169944027</v>
      </c>
      <c r="Z39" s="23">
        <v>136.68415271908475</v>
      </c>
      <c r="AA39" s="20">
        <v>248666764</v>
      </c>
    </row>
    <row r="40" spans="1:27" x14ac:dyDescent="0.25">
      <c r="A40" s="19" t="s">
        <v>66</v>
      </c>
      <c r="B40" s="15" t="s">
        <v>32</v>
      </c>
      <c r="C40" s="20">
        <v>61771620</v>
      </c>
      <c r="D40" s="20"/>
      <c r="E40" s="21">
        <v>64444006</v>
      </c>
      <c r="F40" s="22">
        <v>64444006</v>
      </c>
      <c r="G40" s="22">
        <v>5410064</v>
      </c>
      <c r="H40" s="22">
        <v>5724870</v>
      </c>
      <c r="I40" s="22">
        <v>5570899</v>
      </c>
      <c r="J40" s="22">
        <v>16705833</v>
      </c>
      <c r="K40" s="22">
        <v>5561843</v>
      </c>
      <c r="L40" s="22">
        <v>5759398</v>
      </c>
      <c r="M40" s="22">
        <v>5605414</v>
      </c>
      <c r="N40" s="22">
        <v>16926655</v>
      </c>
      <c r="O40" s="22"/>
      <c r="P40" s="22"/>
      <c r="Q40" s="22"/>
      <c r="R40" s="22"/>
      <c r="S40" s="22"/>
      <c r="T40" s="22"/>
      <c r="U40" s="22"/>
      <c r="V40" s="22"/>
      <c r="W40" s="22">
        <v>33632488</v>
      </c>
      <c r="X40" s="22">
        <v>32222004</v>
      </c>
      <c r="Y40" s="22">
        <v>1410484</v>
      </c>
      <c r="Z40" s="23">
        <v>4.3773937834530718</v>
      </c>
      <c r="AA40" s="20">
        <v>64444006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103439787</v>
      </c>
      <c r="D42" s="20"/>
      <c r="E42" s="21">
        <v>100195940</v>
      </c>
      <c r="F42" s="22">
        <v>100195940</v>
      </c>
      <c r="G42" s="22">
        <v>994885</v>
      </c>
      <c r="H42" s="22">
        <v>9163094</v>
      </c>
      <c r="I42" s="22">
        <v>11474769</v>
      </c>
      <c r="J42" s="22">
        <v>21632748</v>
      </c>
      <c r="K42" s="22">
        <v>11936599</v>
      </c>
      <c r="L42" s="22">
        <v>8178180</v>
      </c>
      <c r="M42" s="22">
        <v>9922648</v>
      </c>
      <c r="N42" s="22">
        <v>30037427</v>
      </c>
      <c r="O42" s="22"/>
      <c r="P42" s="22"/>
      <c r="Q42" s="22"/>
      <c r="R42" s="22"/>
      <c r="S42" s="22"/>
      <c r="T42" s="22"/>
      <c r="U42" s="22"/>
      <c r="V42" s="22"/>
      <c r="W42" s="22">
        <v>51670175</v>
      </c>
      <c r="X42" s="22">
        <v>50097972</v>
      </c>
      <c r="Y42" s="22">
        <v>1572203</v>
      </c>
      <c r="Z42" s="23">
        <v>3.1382567741464666</v>
      </c>
      <c r="AA42" s="20">
        <v>100195940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244280342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15676627</v>
      </c>
      <c r="D45" s="20"/>
      <c r="E45" s="21">
        <v>17106369</v>
      </c>
      <c r="F45" s="22">
        <v>17106369</v>
      </c>
      <c r="G45" s="22">
        <v>1264235</v>
      </c>
      <c r="H45" s="22">
        <v>843048</v>
      </c>
      <c r="I45" s="22">
        <v>1981336</v>
      </c>
      <c r="J45" s="22">
        <v>4088619</v>
      </c>
      <c r="K45" s="22">
        <v>1333350</v>
      </c>
      <c r="L45" s="22">
        <v>825536</v>
      </c>
      <c r="M45" s="22">
        <v>1525347</v>
      </c>
      <c r="N45" s="22">
        <v>3684233</v>
      </c>
      <c r="O45" s="22"/>
      <c r="P45" s="22"/>
      <c r="Q45" s="22"/>
      <c r="R45" s="22"/>
      <c r="S45" s="22"/>
      <c r="T45" s="22"/>
      <c r="U45" s="22"/>
      <c r="V45" s="22"/>
      <c r="W45" s="22">
        <v>7772852</v>
      </c>
      <c r="X45" s="22">
        <v>8553186</v>
      </c>
      <c r="Y45" s="22">
        <v>-780334</v>
      </c>
      <c r="Z45" s="23">
        <v>-9.1233138154601097</v>
      </c>
      <c r="AA45" s="20">
        <v>17106369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166251407</v>
      </c>
      <c r="D47" s="20"/>
      <c r="E47" s="21">
        <v>121470189</v>
      </c>
      <c r="F47" s="22">
        <v>121470189</v>
      </c>
      <c r="G47" s="22">
        <v>8196498</v>
      </c>
      <c r="H47" s="22">
        <v>7849027</v>
      </c>
      <c r="I47" s="22">
        <v>7989454</v>
      </c>
      <c r="J47" s="22">
        <v>24034979</v>
      </c>
      <c r="K47" s="22">
        <v>9466331</v>
      </c>
      <c r="L47" s="22">
        <v>9639202</v>
      </c>
      <c r="M47" s="22">
        <v>10068267</v>
      </c>
      <c r="N47" s="22">
        <v>29173800</v>
      </c>
      <c r="O47" s="22"/>
      <c r="P47" s="22"/>
      <c r="Q47" s="22"/>
      <c r="R47" s="22"/>
      <c r="S47" s="22"/>
      <c r="T47" s="22"/>
      <c r="U47" s="22"/>
      <c r="V47" s="22"/>
      <c r="W47" s="22">
        <v>53208779</v>
      </c>
      <c r="X47" s="22">
        <v>60735096</v>
      </c>
      <c r="Y47" s="22">
        <v>-7526317</v>
      </c>
      <c r="Z47" s="23">
        <v>-12.392039357277051</v>
      </c>
      <c r="AA47" s="20">
        <v>121470189</v>
      </c>
    </row>
    <row r="48" spans="1:27" x14ac:dyDescent="0.25">
      <c r="A48" s="37" t="s">
        <v>73</v>
      </c>
      <c r="B48" s="28" t="s">
        <v>32</v>
      </c>
      <c r="C48" s="29">
        <f>SUM(C35:C47)</f>
        <v>950666022</v>
      </c>
      <c r="D48" s="29">
        <f t="shared" ref="D48:Y48" si="1">SUM(D35:D47)</f>
        <v>0</v>
      </c>
      <c r="E48" s="30">
        <f t="shared" si="1"/>
        <v>942957892</v>
      </c>
      <c r="F48" s="31">
        <f t="shared" si="1"/>
        <v>942957892</v>
      </c>
      <c r="G48" s="31">
        <f t="shared" si="1"/>
        <v>47021231</v>
      </c>
      <c r="H48" s="31">
        <f t="shared" si="1"/>
        <v>50249201</v>
      </c>
      <c r="I48" s="31">
        <f t="shared" si="1"/>
        <v>55765700</v>
      </c>
      <c r="J48" s="31">
        <f t="shared" si="1"/>
        <v>153036132</v>
      </c>
      <c r="K48" s="31">
        <f t="shared" si="1"/>
        <v>60436638</v>
      </c>
      <c r="L48" s="31">
        <f t="shared" si="1"/>
        <v>57066295</v>
      </c>
      <c r="M48" s="31">
        <f t="shared" si="1"/>
        <v>355147902</v>
      </c>
      <c r="N48" s="31">
        <f t="shared" si="1"/>
        <v>472650835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625686967</v>
      </c>
      <c r="X48" s="31">
        <f t="shared" si="1"/>
        <v>471478956</v>
      </c>
      <c r="Y48" s="31">
        <f t="shared" si="1"/>
        <v>154208011</v>
      </c>
      <c r="Z48" s="32">
        <f>+IF(X48&lt;&gt;0,+(Y48/X48)*100,0)</f>
        <v>32.707294575412611</v>
      </c>
      <c r="AA48" s="29">
        <f>SUM(AA35:AA47)</f>
        <v>942957892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-369618826</v>
      </c>
      <c r="D49" s="39">
        <f t="shared" si="2"/>
        <v>0</v>
      </c>
      <c r="E49" s="40">
        <f t="shared" si="2"/>
        <v>-297932869</v>
      </c>
      <c r="F49" s="41">
        <f t="shared" si="2"/>
        <v>-297932869</v>
      </c>
      <c r="G49" s="41">
        <f t="shared" si="2"/>
        <v>2010461</v>
      </c>
      <c r="H49" s="41">
        <f t="shared" si="2"/>
        <v>-3698481</v>
      </c>
      <c r="I49" s="41">
        <f t="shared" si="2"/>
        <v>-7205772</v>
      </c>
      <c r="J49" s="41">
        <f t="shared" si="2"/>
        <v>-8893792</v>
      </c>
      <c r="K49" s="41">
        <f t="shared" si="2"/>
        <v>-10940242</v>
      </c>
      <c r="L49" s="41">
        <f t="shared" si="2"/>
        <v>-5207385</v>
      </c>
      <c r="M49" s="41">
        <f t="shared" si="2"/>
        <v>-314110532</v>
      </c>
      <c r="N49" s="41">
        <f t="shared" si="2"/>
        <v>-330258159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-339151951</v>
      </c>
      <c r="X49" s="41">
        <f t="shared" si="2"/>
        <v>-148966440</v>
      </c>
      <c r="Y49" s="41">
        <f t="shared" si="2"/>
        <v>-190185511</v>
      </c>
      <c r="Z49" s="42">
        <f>+IF(X49&lt;&gt;0,+(Y49/X49)*100,0)</f>
        <v>127.67003829855905</v>
      </c>
      <c r="AA49" s="39">
        <f>+AA33-AA48</f>
        <v>-297932869</v>
      </c>
    </row>
    <row r="50" spans="1:27" x14ac:dyDescent="0.25">
      <c r="A50" s="43" t="s">
        <v>75</v>
      </c>
      <c r="B50" s="15" t="s">
        <v>32</v>
      </c>
      <c r="C50" s="20">
        <v>175508379</v>
      </c>
      <c r="D50" s="20"/>
      <c r="E50" s="21">
        <v>200693190</v>
      </c>
      <c r="F50" s="22">
        <v>200693190</v>
      </c>
      <c r="G50" s="22">
        <v>7010494</v>
      </c>
      <c r="H50" s="22">
        <v>20603546</v>
      </c>
      <c r="I50" s="22">
        <v>8055248</v>
      </c>
      <c r="J50" s="22">
        <v>35669288</v>
      </c>
      <c r="K50" s="22">
        <v>15359364</v>
      </c>
      <c r="L50" s="22">
        <v>35829571</v>
      </c>
      <c r="M50" s="22">
        <v>35570628</v>
      </c>
      <c r="N50" s="22">
        <v>86759563</v>
      </c>
      <c r="O50" s="22"/>
      <c r="P50" s="22"/>
      <c r="Q50" s="22"/>
      <c r="R50" s="22"/>
      <c r="S50" s="22"/>
      <c r="T50" s="22"/>
      <c r="U50" s="22"/>
      <c r="V50" s="22"/>
      <c r="W50" s="22">
        <v>122428851</v>
      </c>
      <c r="X50" s="22">
        <v>100346592</v>
      </c>
      <c r="Y50" s="22">
        <v>22082259</v>
      </c>
      <c r="Z50" s="23">
        <v>22.005988006050071</v>
      </c>
      <c r="AA50" s="20">
        <v>200693190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-194110447</v>
      </c>
      <c r="D52" s="48">
        <f t="shared" si="3"/>
        <v>0</v>
      </c>
      <c r="E52" s="49">
        <f t="shared" si="3"/>
        <v>-97239679</v>
      </c>
      <c r="F52" s="50">
        <f t="shared" si="3"/>
        <v>-97239679</v>
      </c>
      <c r="G52" s="50">
        <f t="shared" si="3"/>
        <v>9020955</v>
      </c>
      <c r="H52" s="50">
        <f t="shared" si="3"/>
        <v>16905065</v>
      </c>
      <c r="I52" s="50">
        <f t="shared" si="3"/>
        <v>849476</v>
      </c>
      <c r="J52" s="50">
        <f t="shared" si="3"/>
        <v>26775496</v>
      </c>
      <c r="K52" s="50">
        <f t="shared" si="3"/>
        <v>4419122</v>
      </c>
      <c r="L52" s="50">
        <f t="shared" si="3"/>
        <v>30622186</v>
      </c>
      <c r="M52" s="50">
        <f t="shared" si="3"/>
        <v>-278539904</v>
      </c>
      <c r="N52" s="50">
        <f t="shared" si="3"/>
        <v>-243498596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-216723100</v>
      </c>
      <c r="X52" s="50">
        <f t="shared" si="3"/>
        <v>-48619848</v>
      </c>
      <c r="Y52" s="50">
        <f t="shared" si="3"/>
        <v>-168103252</v>
      </c>
      <c r="Z52" s="51">
        <f>+IF(X52&lt;&gt;0,+(Y52/X52)*100,0)</f>
        <v>345.75026232085298</v>
      </c>
      <c r="AA52" s="48">
        <f>SUM(AA49:AA51)</f>
        <v>-97239679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-194110447</v>
      </c>
      <c r="D54" s="54">
        <f>+D52-D53</f>
        <v>0</v>
      </c>
      <c r="E54" s="55">
        <f t="shared" si="4"/>
        <v>-97239679</v>
      </c>
      <c r="F54" s="56">
        <f t="shared" si="4"/>
        <v>-97239679</v>
      </c>
      <c r="G54" s="56">
        <f t="shared" si="4"/>
        <v>9020955</v>
      </c>
      <c r="H54" s="56">
        <f t="shared" si="4"/>
        <v>16905065</v>
      </c>
      <c r="I54" s="56">
        <f t="shared" si="4"/>
        <v>849476</v>
      </c>
      <c r="J54" s="56">
        <f t="shared" si="4"/>
        <v>26775496</v>
      </c>
      <c r="K54" s="56">
        <f t="shared" si="4"/>
        <v>4419122</v>
      </c>
      <c r="L54" s="56">
        <f t="shared" si="4"/>
        <v>30622186</v>
      </c>
      <c r="M54" s="56">
        <f t="shared" si="4"/>
        <v>-278539904</v>
      </c>
      <c r="N54" s="56">
        <f t="shared" si="4"/>
        <v>-243498596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-216723100</v>
      </c>
      <c r="X54" s="56">
        <f t="shared" si="4"/>
        <v>-48619848</v>
      </c>
      <c r="Y54" s="56">
        <f t="shared" si="4"/>
        <v>-168103252</v>
      </c>
      <c r="Z54" s="57">
        <f>+IF(X54&lt;&gt;0,+(Y54/X54)*100,0)</f>
        <v>345.75026232085298</v>
      </c>
      <c r="AA54" s="54">
        <f>+AA52-AA53</f>
        <v>-97239679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-194110447</v>
      </c>
      <c r="D57" s="48">
        <f>SUM(D54:D56)</f>
        <v>0</v>
      </c>
      <c r="E57" s="49">
        <f t="shared" si="5"/>
        <v>-97239679</v>
      </c>
      <c r="F57" s="50">
        <f t="shared" si="5"/>
        <v>-97239679</v>
      </c>
      <c r="G57" s="50">
        <f t="shared" si="5"/>
        <v>9020955</v>
      </c>
      <c r="H57" s="50">
        <f t="shared" si="5"/>
        <v>16905065</v>
      </c>
      <c r="I57" s="50">
        <f t="shared" si="5"/>
        <v>849476</v>
      </c>
      <c r="J57" s="50">
        <f t="shared" si="5"/>
        <v>26775496</v>
      </c>
      <c r="K57" s="50">
        <f t="shared" si="5"/>
        <v>4419122</v>
      </c>
      <c r="L57" s="50">
        <f t="shared" si="5"/>
        <v>30622186</v>
      </c>
      <c r="M57" s="50">
        <f t="shared" si="5"/>
        <v>-278539904</v>
      </c>
      <c r="N57" s="50">
        <f t="shared" si="5"/>
        <v>-243498596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-216723100</v>
      </c>
      <c r="X57" s="50">
        <f t="shared" si="5"/>
        <v>-48619848</v>
      </c>
      <c r="Y57" s="50">
        <f t="shared" si="5"/>
        <v>-168103252</v>
      </c>
      <c r="Z57" s="51">
        <f>+IF(X57&lt;&gt;0,+(Y57/X57)*100,0)</f>
        <v>345.75026232085298</v>
      </c>
      <c r="AA57" s="48">
        <f>SUM(AA54:AA56)</f>
        <v>-97239679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-194110447</v>
      </c>
      <c r="D60" s="65">
        <f>SUM(D57:D59)</f>
        <v>0</v>
      </c>
      <c r="E60" s="66">
        <f t="shared" si="6"/>
        <v>-97239679</v>
      </c>
      <c r="F60" s="67">
        <f t="shared" si="6"/>
        <v>-97239679</v>
      </c>
      <c r="G60" s="67">
        <f t="shared" si="6"/>
        <v>9020955</v>
      </c>
      <c r="H60" s="67">
        <f t="shared" si="6"/>
        <v>16905065</v>
      </c>
      <c r="I60" s="67">
        <f t="shared" si="6"/>
        <v>849476</v>
      </c>
      <c r="J60" s="67">
        <f t="shared" si="6"/>
        <v>26775496</v>
      </c>
      <c r="K60" s="67">
        <f t="shared" si="6"/>
        <v>4419122</v>
      </c>
      <c r="L60" s="67">
        <f t="shared" si="6"/>
        <v>30622186</v>
      </c>
      <c r="M60" s="67">
        <f t="shared" si="6"/>
        <v>-278539904</v>
      </c>
      <c r="N60" s="67">
        <f t="shared" si="6"/>
        <v>-243498596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-216723100</v>
      </c>
      <c r="X60" s="67">
        <f t="shared" si="6"/>
        <v>-48619848</v>
      </c>
      <c r="Y60" s="67">
        <f t="shared" si="6"/>
        <v>-168103252</v>
      </c>
      <c r="Z60" s="68">
        <f>+IF(X60&lt;&gt;0,+(Y60/X60)*100,0)</f>
        <v>345.75026232085298</v>
      </c>
      <c r="AA60" s="65">
        <f>SUM(AA57:AA59)</f>
        <v>-97239679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-34196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-34196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34196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34196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34196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34196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34196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260779808</v>
      </c>
      <c r="D7" s="20"/>
      <c r="E7" s="21">
        <v>308162292</v>
      </c>
      <c r="F7" s="22">
        <v>308162292</v>
      </c>
      <c r="G7" s="22">
        <v>21729545</v>
      </c>
      <c r="H7" s="22">
        <v>23357637</v>
      </c>
      <c r="I7" s="22">
        <v>23488260</v>
      </c>
      <c r="J7" s="22">
        <v>68575442</v>
      </c>
      <c r="K7" s="22">
        <v>28517524</v>
      </c>
      <c r="L7" s="22">
        <v>23037378</v>
      </c>
      <c r="M7" s="22">
        <v>19151688</v>
      </c>
      <c r="N7" s="22">
        <v>70706590</v>
      </c>
      <c r="O7" s="22"/>
      <c r="P7" s="22"/>
      <c r="Q7" s="22"/>
      <c r="R7" s="22"/>
      <c r="S7" s="22"/>
      <c r="T7" s="22"/>
      <c r="U7" s="22"/>
      <c r="V7" s="22"/>
      <c r="W7" s="22">
        <v>139282032</v>
      </c>
      <c r="X7" s="22">
        <v>154081146</v>
      </c>
      <c r="Y7" s="22">
        <v>-14799114</v>
      </c>
      <c r="Z7" s="23">
        <v>-9.6047533291321709</v>
      </c>
      <c r="AA7" s="20">
        <v>308162292</v>
      </c>
    </row>
    <row r="8" spans="1:27" x14ac:dyDescent="0.25">
      <c r="A8" s="19" t="s">
        <v>36</v>
      </c>
      <c r="B8" s="15" t="s">
        <v>32</v>
      </c>
      <c r="C8" s="20">
        <v>19596364</v>
      </c>
      <c r="D8" s="20"/>
      <c r="E8" s="21">
        <v>21643128</v>
      </c>
      <c r="F8" s="22">
        <v>21643128</v>
      </c>
      <c r="G8" s="22">
        <v>1841741</v>
      </c>
      <c r="H8" s="22">
        <v>1883342</v>
      </c>
      <c r="I8" s="22">
        <v>1743770</v>
      </c>
      <c r="J8" s="22">
        <v>5468853</v>
      </c>
      <c r="K8" s="22">
        <v>1752091</v>
      </c>
      <c r="L8" s="22">
        <v>1698394</v>
      </c>
      <c r="M8" s="22">
        <v>1700185</v>
      </c>
      <c r="N8" s="22">
        <v>5150670</v>
      </c>
      <c r="O8" s="22"/>
      <c r="P8" s="22"/>
      <c r="Q8" s="22"/>
      <c r="R8" s="22"/>
      <c r="S8" s="22"/>
      <c r="T8" s="22"/>
      <c r="U8" s="22"/>
      <c r="V8" s="22"/>
      <c r="W8" s="22">
        <v>10619523</v>
      </c>
      <c r="X8" s="22">
        <v>10821564</v>
      </c>
      <c r="Y8" s="22">
        <v>-202041</v>
      </c>
      <c r="Z8" s="23">
        <v>-1.8670221790491652</v>
      </c>
      <c r="AA8" s="20">
        <v>21643128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340355</v>
      </c>
      <c r="D10" s="20"/>
      <c r="E10" s="21">
        <v>352800</v>
      </c>
      <c r="F10" s="22">
        <v>352800</v>
      </c>
      <c r="G10" s="22">
        <v>28445</v>
      </c>
      <c r="H10" s="22">
        <v>38945</v>
      </c>
      <c r="I10" s="22">
        <v>32108</v>
      </c>
      <c r="J10" s="22">
        <v>99498</v>
      </c>
      <c r="K10" s="22">
        <v>39033</v>
      </c>
      <c r="L10" s="22">
        <v>34434</v>
      </c>
      <c r="M10" s="22">
        <v>13032</v>
      </c>
      <c r="N10" s="22">
        <v>86499</v>
      </c>
      <c r="O10" s="22"/>
      <c r="P10" s="22"/>
      <c r="Q10" s="22"/>
      <c r="R10" s="22"/>
      <c r="S10" s="22"/>
      <c r="T10" s="22"/>
      <c r="U10" s="22"/>
      <c r="V10" s="22"/>
      <c r="W10" s="22">
        <v>185997</v>
      </c>
      <c r="X10" s="22">
        <v>176400</v>
      </c>
      <c r="Y10" s="22">
        <v>9597</v>
      </c>
      <c r="Z10" s="23">
        <v>5.4404761904761907</v>
      </c>
      <c r="AA10" s="20">
        <v>352800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71604966</v>
      </c>
      <c r="D13" s="20"/>
      <c r="E13" s="21"/>
      <c r="F13" s="22"/>
      <c r="G13" s="22">
        <v>6950287</v>
      </c>
      <c r="H13" s="22">
        <v>5799878</v>
      </c>
      <c r="I13" s="22">
        <v>5883982</v>
      </c>
      <c r="J13" s="22">
        <v>18634147</v>
      </c>
      <c r="K13" s="22">
        <v>5857811</v>
      </c>
      <c r="L13" s="22">
        <v>6115323</v>
      </c>
      <c r="M13" s="22">
        <v>6097316</v>
      </c>
      <c r="N13" s="22">
        <v>18070450</v>
      </c>
      <c r="O13" s="22"/>
      <c r="P13" s="22"/>
      <c r="Q13" s="22"/>
      <c r="R13" s="22"/>
      <c r="S13" s="22"/>
      <c r="T13" s="22"/>
      <c r="U13" s="22"/>
      <c r="V13" s="22"/>
      <c r="W13" s="22">
        <v>36704597</v>
      </c>
      <c r="X13" s="22"/>
      <c r="Y13" s="22">
        <v>36704597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351094</v>
      </c>
      <c r="D24" s="20"/>
      <c r="E24" s="21">
        <v>461712</v>
      </c>
      <c r="F24" s="22">
        <v>461712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230856</v>
      </c>
      <c r="Y24" s="22">
        <v>-230856</v>
      </c>
      <c r="Z24" s="23">
        <v>-100</v>
      </c>
      <c r="AA24" s="20">
        <v>461712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9076010</v>
      </c>
      <c r="D26" s="20"/>
      <c r="E26" s="21">
        <v>12378564</v>
      </c>
      <c r="F26" s="22">
        <v>12378564</v>
      </c>
      <c r="G26" s="22"/>
      <c r="H26" s="22"/>
      <c r="I26" s="22">
        <v>713897</v>
      </c>
      <c r="J26" s="22">
        <v>713897</v>
      </c>
      <c r="K26" s="22"/>
      <c r="L26" s="22"/>
      <c r="M26" s="22">
        <v>819128</v>
      </c>
      <c r="N26" s="22">
        <v>819128</v>
      </c>
      <c r="O26" s="22"/>
      <c r="P26" s="22"/>
      <c r="Q26" s="22"/>
      <c r="R26" s="22"/>
      <c r="S26" s="22"/>
      <c r="T26" s="22"/>
      <c r="U26" s="22"/>
      <c r="V26" s="22"/>
      <c r="W26" s="22">
        <v>1533025</v>
      </c>
      <c r="X26" s="22">
        <v>6189282</v>
      </c>
      <c r="Y26" s="22">
        <v>-4656257</v>
      </c>
      <c r="Z26" s="23">
        <v>-75.230971863941562</v>
      </c>
      <c r="AA26" s="20">
        <v>12378564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361748597</v>
      </c>
      <c r="D33" s="29">
        <f t="shared" ref="D33:Y33" si="0">SUM(D6:D32)</f>
        <v>0</v>
      </c>
      <c r="E33" s="30">
        <f t="shared" si="0"/>
        <v>342998496</v>
      </c>
      <c r="F33" s="31">
        <f t="shared" si="0"/>
        <v>342998496</v>
      </c>
      <c r="G33" s="31">
        <f t="shared" si="0"/>
        <v>30550018</v>
      </c>
      <c r="H33" s="31">
        <f t="shared" si="0"/>
        <v>31079802</v>
      </c>
      <c r="I33" s="31">
        <f t="shared" si="0"/>
        <v>31862017</v>
      </c>
      <c r="J33" s="31">
        <f t="shared" si="0"/>
        <v>93491837</v>
      </c>
      <c r="K33" s="31">
        <f t="shared" si="0"/>
        <v>36166459</v>
      </c>
      <c r="L33" s="31">
        <f t="shared" si="0"/>
        <v>30885529</v>
      </c>
      <c r="M33" s="31">
        <f t="shared" si="0"/>
        <v>27781349</v>
      </c>
      <c r="N33" s="31">
        <f t="shared" si="0"/>
        <v>94833337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188325174</v>
      </c>
      <c r="X33" s="31">
        <f t="shared" si="0"/>
        <v>171499248</v>
      </c>
      <c r="Y33" s="31">
        <f t="shared" si="0"/>
        <v>16825926</v>
      </c>
      <c r="Z33" s="32">
        <f>+IF(X33&lt;&gt;0,+(Y33/X33)*100,0)</f>
        <v>9.8110785885195249</v>
      </c>
      <c r="AA33" s="29">
        <f>SUM(AA6:AA32)</f>
        <v>342998496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202029391</v>
      </c>
      <c r="D35" s="20"/>
      <c r="E35" s="21">
        <v>181977072</v>
      </c>
      <c r="F35" s="22">
        <v>181977072</v>
      </c>
      <c r="G35" s="22">
        <v>16053533</v>
      </c>
      <c r="H35" s="22">
        <v>15633953</v>
      </c>
      <c r="I35" s="22">
        <v>16446381</v>
      </c>
      <c r="J35" s="22">
        <v>48133867</v>
      </c>
      <c r="K35" s="22">
        <v>15890713</v>
      </c>
      <c r="L35" s="22">
        <v>25485406</v>
      </c>
      <c r="M35" s="22">
        <v>15176957</v>
      </c>
      <c r="N35" s="22">
        <v>56553076</v>
      </c>
      <c r="O35" s="22"/>
      <c r="P35" s="22"/>
      <c r="Q35" s="22"/>
      <c r="R35" s="22"/>
      <c r="S35" s="22"/>
      <c r="T35" s="22"/>
      <c r="U35" s="22"/>
      <c r="V35" s="22"/>
      <c r="W35" s="22">
        <v>104686943</v>
      </c>
      <c r="X35" s="22">
        <v>90988536</v>
      </c>
      <c r="Y35" s="22">
        <v>13698407</v>
      </c>
      <c r="Z35" s="23">
        <v>15.05509111609401</v>
      </c>
      <c r="AA35" s="20">
        <v>181977072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106305014</v>
      </c>
      <c r="D38" s="20"/>
      <c r="E38" s="21">
        <v>67290420</v>
      </c>
      <c r="F38" s="22">
        <v>67290420</v>
      </c>
      <c r="G38" s="22"/>
      <c r="H38" s="22"/>
      <c r="I38" s="22">
        <v>3401164</v>
      </c>
      <c r="J38" s="22">
        <v>3401164</v>
      </c>
      <c r="K38" s="22">
        <v>4289639</v>
      </c>
      <c r="L38" s="22">
        <v>2089550</v>
      </c>
      <c r="M38" s="22">
        <v>556500</v>
      </c>
      <c r="N38" s="22">
        <v>6935689</v>
      </c>
      <c r="O38" s="22"/>
      <c r="P38" s="22"/>
      <c r="Q38" s="22"/>
      <c r="R38" s="22"/>
      <c r="S38" s="22"/>
      <c r="T38" s="22"/>
      <c r="U38" s="22"/>
      <c r="V38" s="22"/>
      <c r="W38" s="22">
        <v>10336853</v>
      </c>
      <c r="X38" s="22">
        <v>33645210</v>
      </c>
      <c r="Y38" s="22">
        <v>-23308357</v>
      </c>
      <c r="Z38" s="23">
        <v>-69.276895581867365</v>
      </c>
      <c r="AA38" s="20">
        <v>67290420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84948123</v>
      </c>
      <c r="D40" s="20"/>
      <c r="E40" s="21">
        <v>79148820</v>
      </c>
      <c r="F40" s="22">
        <v>79148820</v>
      </c>
      <c r="G40" s="22"/>
      <c r="H40" s="22">
        <v>14684850</v>
      </c>
      <c r="I40" s="22">
        <v>7096961</v>
      </c>
      <c r="J40" s="22">
        <v>21781811</v>
      </c>
      <c r="K40" s="22">
        <v>7333196</v>
      </c>
      <c r="L40" s="22">
        <v>7096961</v>
      </c>
      <c r="M40" s="22">
        <v>7333526</v>
      </c>
      <c r="N40" s="22">
        <v>21763683</v>
      </c>
      <c r="O40" s="22"/>
      <c r="P40" s="22"/>
      <c r="Q40" s="22"/>
      <c r="R40" s="22"/>
      <c r="S40" s="22"/>
      <c r="T40" s="22"/>
      <c r="U40" s="22"/>
      <c r="V40" s="22"/>
      <c r="W40" s="22">
        <v>43545494</v>
      </c>
      <c r="X40" s="22">
        <v>39574410</v>
      </c>
      <c r="Y40" s="22">
        <v>3971084</v>
      </c>
      <c r="Z40" s="23">
        <v>10.034474297911199</v>
      </c>
      <c r="AA40" s="20">
        <v>79148820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178800991</v>
      </c>
      <c r="D42" s="20"/>
      <c r="E42" s="21">
        <v>65918004</v>
      </c>
      <c r="F42" s="22">
        <v>65918004</v>
      </c>
      <c r="G42" s="22">
        <v>293770</v>
      </c>
      <c r="H42" s="22">
        <v>752431</v>
      </c>
      <c r="I42" s="22">
        <v>975505</v>
      </c>
      <c r="J42" s="22">
        <v>2021706</v>
      </c>
      <c r="K42" s="22">
        <v>2979095</v>
      </c>
      <c r="L42" s="22">
        <v>2517792</v>
      </c>
      <c r="M42" s="22">
        <v>11045220</v>
      </c>
      <c r="N42" s="22">
        <v>16542107</v>
      </c>
      <c r="O42" s="22"/>
      <c r="P42" s="22"/>
      <c r="Q42" s="22"/>
      <c r="R42" s="22"/>
      <c r="S42" s="22"/>
      <c r="T42" s="22"/>
      <c r="U42" s="22"/>
      <c r="V42" s="22"/>
      <c r="W42" s="22">
        <v>18563813</v>
      </c>
      <c r="X42" s="22">
        <v>32959002</v>
      </c>
      <c r="Y42" s="22">
        <v>-14395189</v>
      </c>
      <c r="Z42" s="23">
        <v>-43.67604638028785</v>
      </c>
      <c r="AA42" s="20">
        <v>65918004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260434891</v>
      </c>
      <c r="D44" s="20"/>
      <c r="E44" s="21">
        <v>83782176</v>
      </c>
      <c r="F44" s="22">
        <v>83782176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41891088</v>
      </c>
      <c r="Y44" s="22">
        <v>-41891088</v>
      </c>
      <c r="Z44" s="23">
        <v>-100</v>
      </c>
      <c r="AA44" s="20">
        <v>83782176</v>
      </c>
    </row>
    <row r="45" spans="1:27" x14ac:dyDescent="0.25">
      <c r="A45" s="19" t="s">
        <v>70</v>
      </c>
      <c r="B45" s="15" t="s">
        <v>32</v>
      </c>
      <c r="C45" s="20">
        <v>136900382</v>
      </c>
      <c r="D45" s="20"/>
      <c r="E45" s="21">
        <v>115095564</v>
      </c>
      <c r="F45" s="22">
        <v>115095564</v>
      </c>
      <c r="G45" s="22">
        <v>576813</v>
      </c>
      <c r="H45" s="22">
        <v>835432</v>
      </c>
      <c r="I45" s="22">
        <v>10244221</v>
      </c>
      <c r="J45" s="22">
        <v>11656466</v>
      </c>
      <c r="K45" s="22">
        <v>8548214</v>
      </c>
      <c r="L45" s="22">
        <v>1414535</v>
      </c>
      <c r="M45" s="22">
        <v>553712</v>
      </c>
      <c r="N45" s="22">
        <v>10516461</v>
      </c>
      <c r="O45" s="22"/>
      <c r="P45" s="22"/>
      <c r="Q45" s="22"/>
      <c r="R45" s="22"/>
      <c r="S45" s="22"/>
      <c r="T45" s="22"/>
      <c r="U45" s="22"/>
      <c r="V45" s="22"/>
      <c r="W45" s="22">
        <v>22172927</v>
      </c>
      <c r="X45" s="22">
        <v>57547782</v>
      </c>
      <c r="Y45" s="22">
        <v>-35374855</v>
      </c>
      <c r="Z45" s="23">
        <v>-61.470405584006691</v>
      </c>
      <c r="AA45" s="20">
        <v>115095564</v>
      </c>
    </row>
    <row r="46" spans="1:27" x14ac:dyDescent="0.25">
      <c r="A46" s="19" t="s">
        <v>71</v>
      </c>
      <c r="B46" s="15" t="s">
        <v>32</v>
      </c>
      <c r="C46" s="20">
        <v>2559376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7330</v>
      </c>
      <c r="N46" s="22">
        <v>7330</v>
      </c>
      <c r="O46" s="22"/>
      <c r="P46" s="22"/>
      <c r="Q46" s="22"/>
      <c r="R46" s="22"/>
      <c r="S46" s="22"/>
      <c r="T46" s="22"/>
      <c r="U46" s="22"/>
      <c r="V46" s="22"/>
      <c r="W46" s="22">
        <v>7330</v>
      </c>
      <c r="X46" s="22"/>
      <c r="Y46" s="22">
        <v>7330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971978168</v>
      </c>
      <c r="D48" s="29">
        <f t="shared" ref="D48:Y48" si="1">SUM(D35:D47)</f>
        <v>0</v>
      </c>
      <c r="E48" s="30">
        <f t="shared" si="1"/>
        <v>593212056</v>
      </c>
      <c r="F48" s="31">
        <f t="shared" si="1"/>
        <v>593212056</v>
      </c>
      <c r="G48" s="31">
        <f t="shared" si="1"/>
        <v>16924116</v>
      </c>
      <c r="H48" s="31">
        <f t="shared" si="1"/>
        <v>31906666</v>
      </c>
      <c r="I48" s="31">
        <f t="shared" si="1"/>
        <v>38164232</v>
      </c>
      <c r="J48" s="31">
        <f t="shared" si="1"/>
        <v>86995014</v>
      </c>
      <c r="K48" s="31">
        <f t="shared" si="1"/>
        <v>39040857</v>
      </c>
      <c r="L48" s="31">
        <f t="shared" si="1"/>
        <v>38604244</v>
      </c>
      <c r="M48" s="31">
        <f t="shared" si="1"/>
        <v>34673245</v>
      </c>
      <c r="N48" s="31">
        <f t="shared" si="1"/>
        <v>112318346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199313360</v>
      </c>
      <c r="X48" s="31">
        <f t="shared" si="1"/>
        <v>296606028</v>
      </c>
      <c r="Y48" s="31">
        <f t="shared" si="1"/>
        <v>-97292668</v>
      </c>
      <c r="Z48" s="32">
        <f>+IF(X48&lt;&gt;0,+(Y48/X48)*100,0)</f>
        <v>-32.801986074268186</v>
      </c>
      <c r="AA48" s="29">
        <f>SUM(AA35:AA47)</f>
        <v>593212056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-610229571</v>
      </c>
      <c r="D49" s="39">
        <f t="shared" si="2"/>
        <v>0</v>
      </c>
      <c r="E49" s="40">
        <f t="shared" si="2"/>
        <v>-250213560</v>
      </c>
      <c r="F49" s="41">
        <f t="shared" si="2"/>
        <v>-250213560</v>
      </c>
      <c r="G49" s="41">
        <f t="shared" si="2"/>
        <v>13625902</v>
      </c>
      <c r="H49" s="41">
        <f t="shared" si="2"/>
        <v>-826864</v>
      </c>
      <c r="I49" s="41">
        <f t="shared" si="2"/>
        <v>-6302215</v>
      </c>
      <c r="J49" s="41">
        <f t="shared" si="2"/>
        <v>6496823</v>
      </c>
      <c r="K49" s="41">
        <f t="shared" si="2"/>
        <v>-2874398</v>
      </c>
      <c r="L49" s="41">
        <f t="shared" si="2"/>
        <v>-7718715</v>
      </c>
      <c r="M49" s="41">
        <f t="shared" si="2"/>
        <v>-6891896</v>
      </c>
      <c r="N49" s="41">
        <f t="shared" si="2"/>
        <v>-17485009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-10988186</v>
      </c>
      <c r="X49" s="41">
        <f t="shared" si="2"/>
        <v>-125106780</v>
      </c>
      <c r="Y49" s="41">
        <f t="shared" si="2"/>
        <v>114118594</v>
      </c>
      <c r="Z49" s="42">
        <f>+IF(X49&lt;&gt;0,+(Y49/X49)*100,0)</f>
        <v>-91.216954029190106</v>
      </c>
      <c r="AA49" s="39">
        <f>+AA33-AA48</f>
        <v>-250213560</v>
      </c>
    </row>
    <row r="50" spans="1:27" x14ac:dyDescent="0.25">
      <c r="A50" s="43" t="s">
        <v>75</v>
      </c>
      <c r="B50" s="15" t="s">
        <v>32</v>
      </c>
      <c r="C50" s="20">
        <v>263634006</v>
      </c>
      <c r="D50" s="20"/>
      <c r="E50" s="21">
        <v>311791440</v>
      </c>
      <c r="F50" s="22">
        <v>311791440</v>
      </c>
      <c r="G50" s="22"/>
      <c r="H50" s="22"/>
      <c r="I50" s="22">
        <v>1547827</v>
      </c>
      <c r="J50" s="22">
        <v>1547827</v>
      </c>
      <c r="K50" s="22"/>
      <c r="L50" s="22"/>
      <c r="M50" s="22">
        <v>45773610</v>
      </c>
      <c r="N50" s="22">
        <v>45773610</v>
      </c>
      <c r="O50" s="22"/>
      <c r="P50" s="22"/>
      <c r="Q50" s="22"/>
      <c r="R50" s="22"/>
      <c r="S50" s="22"/>
      <c r="T50" s="22"/>
      <c r="U50" s="22"/>
      <c r="V50" s="22"/>
      <c r="W50" s="22">
        <v>47321437</v>
      </c>
      <c r="X50" s="22">
        <v>155895720</v>
      </c>
      <c r="Y50" s="22">
        <v>-108574283</v>
      </c>
      <c r="Z50" s="23">
        <v>-69.645454666747739</v>
      </c>
      <c r="AA50" s="20">
        <v>311791440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-346595565</v>
      </c>
      <c r="D52" s="48">
        <f t="shared" si="3"/>
        <v>0</v>
      </c>
      <c r="E52" s="49">
        <f t="shared" si="3"/>
        <v>61577880</v>
      </c>
      <c r="F52" s="50">
        <f t="shared" si="3"/>
        <v>61577880</v>
      </c>
      <c r="G52" s="50">
        <f t="shared" si="3"/>
        <v>13625902</v>
      </c>
      <c r="H52" s="50">
        <f t="shared" si="3"/>
        <v>-826864</v>
      </c>
      <c r="I52" s="50">
        <f t="shared" si="3"/>
        <v>-4754388</v>
      </c>
      <c r="J52" s="50">
        <f t="shared" si="3"/>
        <v>8044650</v>
      </c>
      <c r="K52" s="50">
        <f t="shared" si="3"/>
        <v>-2874398</v>
      </c>
      <c r="L52" s="50">
        <f t="shared" si="3"/>
        <v>-7718715</v>
      </c>
      <c r="M52" s="50">
        <f t="shared" si="3"/>
        <v>38881714</v>
      </c>
      <c r="N52" s="50">
        <f t="shared" si="3"/>
        <v>28288601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36333251</v>
      </c>
      <c r="X52" s="50">
        <f t="shared" si="3"/>
        <v>30788940</v>
      </c>
      <c r="Y52" s="50">
        <f t="shared" si="3"/>
        <v>5544311</v>
      </c>
      <c r="Z52" s="51">
        <f>+IF(X52&lt;&gt;0,+(Y52/X52)*100,0)</f>
        <v>18.007476061208994</v>
      </c>
      <c r="AA52" s="48">
        <f>SUM(AA49:AA51)</f>
        <v>61577880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-346595565</v>
      </c>
      <c r="D54" s="54">
        <f>+D52-D53</f>
        <v>0</v>
      </c>
      <c r="E54" s="55">
        <f t="shared" si="4"/>
        <v>61577880</v>
      </c>
      <c r="F54" s="56">
        <f t="shared" si="4"/>
        <v>61577880</v>
      </c>
      <c r="G54" s="56">
        <f t="shared" si="4"/>
        <v>13625902</v>
      </c>
      <c r="H54" s="56">
        <f t="shared" si="4"/>
        <v>-826864</v>
      </c>
      <c r="I54" s="56">
        <f t="shared" si="4"/>
        <v>-4754388</v>
      </c>
      <c r="J54" s="56">
        <f t="shared" si="4"/>
        <v>8044650</v>
      </c>
      <c r="K54" s="56">
        <f t="shared" si="4"/>
        <v>-2874398</v>
      </c>
      <c r="L54" s="56">
        <f t="shared" si="4"/>
        <v>-7718715</v>
      </c>
      <c r="M54" s="56">
        <f t="shared" si="4"/>
        <v>38881714</v>
      </c>
      <c r="N54" s="56">
        <f t="shared" si="4"/>
        <v>28288601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36333251</v>
      </c>
      <c r="X54" s="56">
        <f t="shared" si="4"/>
        <v>30788940</v>
      </c>
      <c r="Y54" s="56">
        <f t="shared" si="4"/>
        <v>5544311</v>
      </c>
      <c r="Z54" s="57">
        <f>+IF(X54&lt;&gt;0,+(Y54/X54)*100,0)</f>
        <v>18.007476061208994</v>
      </c>
      <c r="AA54" s="54">
        <f>+AA52-AA53</f>
        <v>61577880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-346595565</v>
      </c>
      <c r="D57" s="48">
        <f>SUM(D54:D56)</f>
        <v>0</v>
      </c>
      <c r="E57" s="49">
        <f t="shared" si="5"/>
        <v>61577880</v>
      </c>
      <c r="F57" s="50">
        <f t="shared" si="5"/>
        <v>61577880</v>
      </c>
      <c r="G57" s="50">
        <f t="shared" si="5"/>
        <v>13625902</v>
      </c>
      <c r="H57" s="50">
        <f t="shared" si="5"/>
        <v>-826864</v>
      </c>
      <c r="I57" s="50">
        <f t="shared" si="5"/>
        <v>-4754388</v>
      </c>
      <c r="J57" s="50">
        <f t="shared" si="5"/>
        <v>8044650</v>
      </c>
      <c r="K57" s="50">
        <f t="shared" si="5"/>
        <v>-2874398</v>
      </c>
      <c r="L57" s="50">
        <f t="shared" si="5"/>
        <v>-7718715</v>
      </c>
      <c r="M57" s="50">
        <f t="shared" si="5"/>
        <v>38881714</v>
      </c>
      <c r="N57" s="50">
        <f t="shared" si="5"/>
        <v>28288601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36333251</v>
      </c>
      <c r="X57" s="50">
        <f t="shared" si="5"/>
        <v>30788940</v>
      </c>
      <c r="Y57" s="50">
        <f t="shared" si="5"/>
        <v>5544311</v>
      </c>
      <c r="Z57" s="51">
        <f>+IF(X57&lt;&gt;0,+(Y57/X57)*100,0)</f>
        <v>18.007476061208994</v>
      </c>
      <c r="AA57" s="48">
        <f>SUM(AA54:AA56)</f>
        <v>61577880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-346595565</v>
      </c>
      <c r="D60" s="65">
        <f>SUM(D57:D59)</f>
        <v>0</v>
      </c>
      <c r="E60" s="66">
        <f t="shared" si="6"/>
        <v>61577880</v>
      </c>
      <c r="F60" s="67">
        <f t="shared" si="6"/>
        <v>61577880</v>
      </c>
      <c r="G60" s="67">
        <f t="shared" si="6"/>
        <v>13625902</v>
      </c>
      <c r="H60" s="67">
        <f t="shared" si="6"/>
        <v>-826864</v>
      </c>
      <c r="I60" s="67">
        <f t="shared" si="6"/>
        <v>-4754388</v>
      </c>
      <c r="J60" s="67">
        <f t="shared" si="6"/>
        <v>8044650</v>
      </c>
      <c r="K60" s="67">
        <f t="shared" si="6"/>
        <v>-2874398</v>
      </c>
      <c r="L60" s="67">
        <f t="shared" si="6"/>
        <v>-7718715</v>
      </c>
      <c r="M60" s="67">
        <f t="shared" si="6"/>
        <v>38881714</v>
      </c>
      <c r="N60" s="67">
        <f t="shared" si="6"/>
        <v>28288601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36333251</v>
      </c>
      <c r="X60" s="67">
        <f t="shared" si="6"/>
        <v>30788940</v>
      </c>
      <c r="Y60" s="67">
        <f t="shared" si="6"/>
        <v>5544311</v>
      </c>
      <c r="Z60" s="68">
        <f>+IF(X60&lt;&gt;0,+(Y60/X60)*100,0)</f>
        <v>18.007476061208994</v>
      </c>
      <c r="AA60" s="65">
        <f>SUM(AA57:AA59)</f>
        <v>61577880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34408694</v>
      </c>
      <c r="D7" s="20"/>
      <c r="E7" s="21">
        <v>85870543</v>
      </c>
      <c r="F7" s="22">
        <v>85870543</v>
      </c>
      <c r="G7" s="22">
        <v>6457998</v>
      </c>
      <c r="H7" s="22">
        <v>7544436</v>
      </c>
      <c r="I7" s="22">
        <v>6007399</v>
      </c>
      <c r="J7" s="22">
        <v>20009833</v>
      </c>
      <c r="K7" s="22">
        <v>7949378</v>
      </c>
      <c r="L7" s="22">
        <v>8391041</v>
      </c>
      <c r="M7" s="22">
        <v>10714021</v>
      </c>
      <c r="N7" s="22">
        <v>27054440</v>
      </c>
      <c r="O7" s="22"/>
      <c r="P7" s="22"/>
      <c r="Q7" s="22"/>
      <c r="R7" s="22"/>
      <c r="S7" s="22"/>
      <c r="T7" s="22"/>
      <c r="U7" s="22"/>
      <c r="V7" s="22"/>
      <c r="W7" s="22">
        <v>47064273</v>
      </c>
      <c r="X7" s="22">
        <v>42935274</v>
      </c>
      <c r="Y7" s="22">
        <v>4128999</v>
      </c>
      <c r="Z7" s="23">
        <v>9.6167989984179449</v>
      </c>
      <c r="AA7" s="20">
        <v>85870543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63750342</v>
      </c>
      <c r="D13" s="20"/>
      <c r="E13" s="21">
        <v>36349991</v>
      </c>
      <c r="F13" s="22">
        <v>36349991</v>
      </c>
      <c r="G13" s="22">
        <v>5186964</v>
      </c>
      <c r="H13" s="22">
        <v>4436662</v>
      </c>
      <c r="I13" s="22">
        <v>4348956</v>
      </c>
      <c r="J13" s="22">
        <v>13972582</v>
      </c>
      <c r="K13" s="22">
        <v>4834524</v>
      </c>
      <c r="L13" s="22">
        <v>4678958</v>
      </c>
      <c r="M13" s="22">
        <v>5033042</v>
      </c>
      <c r="N13" s="22">
        <v>14546524</v>
      </c>
      <c r="O13" s="22"/>
      <c r="P13" s="22"/>
      <c r="Q13" s="22"/>
      <c r="R13" s="22"/>
      <c r="S13" s="22"/>
      <c r="T13" s="22"/>
      <c r="U13" s="22"/>
      <c r="V13" s="22"/>
      <c r="W13" s="22">
        <v>28519106</v>
      </c>
      <c r="X13" s="22">
        <v>18174996</v>
      </c>
      <c r="Y13" s="22">
        <v>10344110</v>
      </c>
      <c r="Z13" s="23">
        <v>56.913960256167314</v>
      </c>
      <c r="AA13" s="20">
        <v>36349991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7140000</v>
      </c>
      <c r="D26" s="20"/>
      <c r="E26" s="21">
        <v>8360000</v>
      </c>
      <c r="F26" s="22">
        <v>8360000</v>
      </c>
      <c r="G26" s="22">
        <v>278942</v>
      </c>
      <c r="H26" s="22"/>
      <c r="I26" s="22">
        <v>517255</v>
      </c>
      <c r="J26" s="22">
        <v>796197</v>
      </c>
      <c r="K26" s="22"/>
      <c r="L26" s="22">
        <v>547906</v>
      </c>
      <c r="M26" s="22">
        <v>1389956</v>
      </c>
      <c r="N26" s="22">
        <v>1937862</v>
      </c>
      <c r="O26" s="22"/>
      <c r="P26" s="22"/>
      <c r="Q26" s="22"/>
      <c r="R26" s="22"/>
      <c r="S26" s="22"/>
      <c r="T26" s="22"/>
      <c r="U26" s="22"/>
      <c r="V26" s="22"/>
      <c r="W26" s="22">
        <v>2734059</v>
      </c>
      <c r="X26" s="22">
        <v>4180002</v>
      </c>
      <c r="Y26" s="22">
        <v>-1445943</v>
      </c>
      <c r="Z26" s="23">
        <v>-34.591921247884571</v>
      </c>
      <c r="AA26" s="20">
        <v>8360000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105299036</v>
      </c>
      <c r="D33" s="29">
        <f t="shared" ref="D33:Y33" si="0">SUM(D6:D32)</f>
        <v>0</v>
      </c>
      <c r="E33" s="30">
        <f t="shared" si="0"/>
        <v>130580534</v>
      </c>
      <c r="F33" s="31">
        <f t="shared" si="0"/>
        <v>130580534</v>
      </c>
      <c r="G33" s="31">
        <f t="shared" si="0"/>
        <v>11923904</v>
      </c>
      <c r="H33" s="31">
        <f t="shared" si="0"/>
        <v>11981098</v>
      </c>
      <c r="I33" s="31">
        <f t="shared" si="0"/>
        <v>10873610</v>
      </c>
      <c r="J33" s="31">
        <f t="shared" si="0"/>
        <v>34778612</v>
      </c>
      <c r="K33" s="31">
        <f t="shared" si="0"/>
        <v>12783902</v>
      </c>
      <c r="L33" s="31">
        <f t="shared" si="0"/>
        <v>13617905</v>
      </c>
      <c r="M33" s="31">
        <f t="shared" si="0"/>
        <v>17137019</v>
      </c>
      <c r="N33" s="31">
        <f t="shared" si="0"/>
        <v>43538826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78317438</v>
      </c>
      <c r="X33" s="31">
        <f t="shared" si="0"/>
        <v>65290272</v>
      </c>
      <c r="Y33" s="31">
        <f t="shared" si="0"/>
        <v>13027166</v>
      </c>
      <c r="Z33" s="32">
        <f>+IF(X33&lt;&gt;0,+(Y33/X33)*100,0)</f>
        <v>19.952690655048887</v>
      </c>
      <c r="AA33" s="29">
        <f>SUM(AA6:AA32)</f>
        <v>130580534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127944421</v>
      </c>
      <c r="D35" s="20"/>
      <c r="E35" s="21">
        <v>136541718</v>
      </c>
      <c r="F35" s="22">
        <v>136541718</v>
      </c>
      <c r="G35" s="22">
        <v>11552043</v>
      </c>
      <c r="H35" s="22">
        <v>10741195</v>
      </c>
      <c r="I35" s="22">
        <v>10566457</v>
      </c>
      <c r="J35" s="22">
        <v>32859695</v>
      </c>
      <c r="K35" s="22">
        <v>11080893</v>
      </c>
      <c r="L35" s="22">
        <v>17126120</v>
      </c>
      <c r="M35" s="22">
        <v>10605344</v>
      </c>
      <c r="N35" s="22">
        <v>38812357</v>
      </c>
      <c r="O35" s="22"/>
      <c r="P35" s="22"/>
      <c r="Q35" s="22"/>
      <c r="R35" s="22"/>
      <c r="S35" s="22"/>
      <c r="T35" s="22"/>
      <c r="U35" s="22"/>
      <c r="V35" s="22"/>
      <c r="W35" s="22">
        <v>71672052</v>
      </c>
      <c r="X35" s="22">
        <v>68270850</v>
      </c>
      <c r="Y35" s="22">
        <v>3401202</v>
      </c>
      <c r="Z35" s="23">
        <v>4.9819242033752325</v>
      </c>
      <c r="AA35" s="20">
        <v>136541718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59489597</v>
      </c>
      <c r="D38" s="20"/>
      <c r="E38" s="21">
        <v>51520157</v>
      </c>
      <c r="F38" s="22">
        <v>51520157</v>
      </c>
      <c r="G38" s="22"/>
      <c r="H38" s="22">
        <v>199025</v>
      </c>
      <c r="I38" s="22">
        <v>5847670</v>
      </c>
      <c r="J38" s="22">
        <v>6046695</v>
      </c>
      <c r="K38" s="22">
        <v>559524</v>
      </c>
      <c r="L38" s="22">
        <v>5973942</v>
      </c>
      <c r="M38" s="22">
        <v>3538782</v>
      </c>
      <c r="N38" s="22">
        <v>10072248</v>
      </c>
      <c r="O38" s="22"/>
      <c r="P38" s="22"/>
      <c r="Q38" s="22"/>
      <c r="R38" s="22"/>
      <c r="S38" s="22"/>
      <c r="T38" s="22"/>
      <c r="U38" s="22"/>
      <c r="V38" s="22"/>
      <c r="W38" s="22">
        <v>16118943</v>
      </c>
      <c r="X38" s="22">
        <v>25760082</v>
      </c>
      <c r="Y38" s="22">
        <v>-9641139</v>
      </c>
      <c r="Z38" s="23">
        <v>-37.42666269462962</v>
      </c>
      <c r="AA38" s="20">
        <v>51520157</v>
      </c>
    </row>
    <row r="39" spans="1:27" x14ac:dyDescent="0.25">
      <c r="A39" s="19" t="s">
        <v>65</v>
      </c>
      <c r="B39" s="15" t="s">
        <v>32</v>
      </c>
      <c r="C39" s="20">
        <v>56023440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45528677</v>
      </c>
      <c r="D40" s="20"/>
      <c r="E40" s="21">
        <v>68410821</v>
      </c>
      <c r="F40" s="22">
        <v>68410821</v>
      </c>
      <c r="G40" s="22">
        <v>4173950</v>
      </c>
      <c r="H40" s="22">
        <v>4141886</v>
      </c>
      <c r="I40" s="22">
        <v>4141886</v>
      </c>
      <c r="J40" s="22">
        <v>12457722</v>
      </c>
      <c r="K40" s="22">
        <v>4141886</v>
      </c>
      <c r="L40" s="22">
        <v>4141886</v>
      </c>
      <c r="M40" s="22">
        <v>4141886</v>
      </c>
      <c r="N40" s="22">
        <v>12425658</v>
      </c>
      <c r="O40" s="22"/>
      <c r="P40" s="22"/>
      <c r="Q40" s="22"/>
      <c r="R40" s="22"/>
      <c r="S40" s="22"/>
      <c r="T40" s="22"/>
      <c r="U40" s="22"/>
      <c r="V40" s="22"/>
      <c r="W40" s="22">
        <v>24883380</v>
      </c>
      <c r="X40" s="22">
        <v>34205412</v>
      </c>
      <c r="Y40" s="22">
        <v>-9322032</v>
      </c>
      <c r="Z40" s="23">
        <v>-27.25309082667971</v>
      </c>
      <c r="AA40" s="20">
        <v>68410821</v>
      </c>
    </row>
    <row r="41" spans="1:27" x14ac:dyDescent="0.25">
      <c r="A41" s="19" t="s">
        <v>40</v>
      </c>
      <c r="B41" s="15" t="s">
        <v>32</v>
      </c>
      <c r="C41" s="20">
        <v>10037556</v>
      </c>
      <c r="D41" s="20"/>
      <c r="E41" s="21"/>
      <c r="F41" s="22"/>
      <c r="G41" s="22">
        <v>11220</v>
      </c>
      <c r="H41" s="22">
        <v>26747</v>
      </c>
      <c r="I41" s="22">
        <v>9417</v>
      </c>
      <c r="J41" s="22">
        <v>47384</v>
      </c>
      <c r="K41" s="22">
        <v>46983</v>
      </c>
      <c r="L41" s="22">
        <v>68231</v>
      </c>
      <c r="M41" s="22">
        <v>12688</v>
      </c>
      <c r="N41" s="22">
        <v>127902</v>
      </c>
      <c r="O41" s="22"/>
      <c r="P41" s="22"/>
      <c r="Q41" s="22"/>
      <c r="R41" s="22"/>
      <c r="S41" s="22"/>
      <c r="T41" s="22"/>
      <c r="U41" s="22"/>
      <c r="V41" s="22"/>
      <c r="W41" s="22">
        <v>175286</v>
      </c>
      <c r="X41" s="22"/>
      <c r="Y41" s="22">
        <v>175286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105920311</v>
      </c>
      <c r="D42" s="20"/>
      <c r="E42" s="21">
        <v>59762712</v>
      </c>
      <c r="F42" s="22">
        <v>59762712</v>
      </c>
      <c r="G42" s="22">
        <v>5526535</v>
      </c>
      <c r="H42" s="22">
        <v>9992350</v>
      </c>
      <c r="I42" s="22">
        <v>5029793</v>
      </c>
      <c r="J42" s="22">
        <v>20548678</v>
      </c>
      <c r="K42" s="22">
        <v>5392953</v>
      </c>
      <c r="L42" s="22">
        <v>4135718</v>
      </c>
      <c r="M42" s="22">
        <v>23349510</v>
      </c>
      <c r="N42" s="22">
        <v>32878181</v>
      </c>
      <c r="O42" s="22"/>
      <c r="P42" s="22"/>
      <c r="Q42" s="22"/>
      <c r="R42" s="22"/>
      <c r="S42" s="22"/>
      <c r="T42" s="22"/>
      <c r="U42" s="22"/>
      <c r="V42" s="22"/>
      <c r="W42" s="22">
        <v>53426859</v>
      </c>
      <c r="X42" s="22">
        <v>29881356</v>
      </c>
      <c r="Y42" s="22">
        <v>23545503</v>
      </c>
      <c r="Z42" s="23">
        <v>78.796634931828393</v>
      </c>
      <c r="AA42" s="20">
        <v>59762712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52158986</v>
      </c>
      <c r="D45" s="20"/>
      <c r="E45" s="21">
        <v>24334275</v>
      </c>
      <c r="F45" s="22">
        <v>24334275</v>
      </c>
      <c r="G45" s="22">
        <v>2646857</v>
      </c>
      <c r="H45" s="22">
        <v>4005126</v>
      </c>
      <c r="I45" s="22">
        <v>1256619</v>
      </c>
      <c r="J45" s="22">
        <v>7908602</v>
      </c>
      <c r="K45" s="22">
        <v>8488762</v>
      </c>
      <c r="L45" s="22">
        <v>3512139</v>
      </c>
      <c r="M45" s="22">
        <v>2076714</v>
      </c>
      <c r="N45" s="22">
        <v>14077615</v>
      </c>
      <c r="O45" s="22"/>
      <c r="P45" s="22"/>
      <c r="Q45" s="22"/>
      <c r="R45" s="22"/>
      <c r="S45" s="22"/>
      <c r="T45" s="22"/>
      <c r="U45" s="22"/>
      <c r="V45" s="22"/>
      <c r="W45" s="22">
        <v>21986217</v>
      </c>
      <c r="X45" s="22">
        <v>12167130</v>
      </c>
      <c r="Y45" s="22">
        <v>9819087</v>
      </c>
      <c r="Z45" s="23">
        <v>80.701751357961982</v>
      </c>
      <c r="AA45" s="20">
        <v>24334275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457102988</v>
      </c>
      <c r="D48" s="29">
        <f t="shared" ref="D48:Y48" si="1">SUM(D35:D47)</f>
        <v>0</v>
      </c>
      <c r="E48" s="30">
        <f t="shared" si="1"/>
        <v>340569683</v>
      </c>
      <c r="F48" s="31">
        <f t="shared" si="1"/>
        <v>340569683</v>
      </c>
      <c r="G48" s="31">
        <f t="shared" si="1"/>
        <v>23910605</v>
      </c>
      <c r="H48" s="31">
        <f t="shared" si="1"/>
        <v>29106329</v>
      </c>
      <c r="I48" s="31">
        <f t="shared" si="1"/>
        <v>26851842</v>
      </c>
      <c r="J48" s="31">
        <f t="shared" si="1"/>
        <v>79868776</v>
      </c>
      <c r="K48" s="31">
        <f t="shared" si="1"/>
        <v>29711001</v>
      </c>
      <c r="L48" s="31">
        <f t="shared" si="1"/>
        <v>34958036</v>
      </c>
      <c r="M48" s="31">
        <f t="shared" si="1"/>
        <v>43724924</v>
      </c>
      <c r="N48" s="31">
        <f t="shared" si="1"/>
        <v>108393961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188262737</v>
      </c>
      <c r="X48" s="31">
        <f t="shared" si="1"/>
        <v>170284830</v>
      </c>
      <c r="Y48" s="31">
        <f t="shared" si="1"/>
        <v>17977907</v>
      </c>
      <c r="Z48" s="32">
        <f>+IF(X48&lt;&gt;0,+(Y48/X48)*100,0)</f>
        <v>10.557550546340504</v>
      </c>
      <c r="AA48" s="29">
        <f>SUM(AA35:AA47)</f>
        <v>340569683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-351803952</v>
      </c>
      <c r="D49" s="39">
        <f t="shared" si="2"/>
        <v>0</v>
      </c>
      <c r="E49" s="40">
        <f t="shared" si="2"/>
        <v>-209989149</v>
      </c>
      <c r="F49" s="41">
        <f t="shared" si="2"/>
        <v>-209989149</v>
      </c>
      <c r="G49" s="41">
        <f t="shared" si="2"/>
        <v>-11986701</v>
      </c>
      <c r="H49" s="41">
        <f t="shared" si="2"/>
        <v>-17125231</v>
      </c>
      <c r="I49" s="41">
        <f t="shared" si="2"/>
        <v>-15978232</v>
      </c>
      <c r="J49" s="41">
        <f t="shared" si="2"/>
        <v>-45090164</v>
      </c>
      <c r="K49" s="41">
        <f t="shared" si="2"/>
        <v>-16927099</v>
      </c>
      <c r="L49" s="41">
        <f t="shared" si="2"/>
        <v>-21340131</v>
      </c>
      <c r="M49" s="41">
        <f t="shared" si="2"/>
        <v>-26587905</v>
      </c>
      <c r="N49" s="41">
        <f t="shared" si="2"/>
        <v>-64855135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-109945299</v>
      </c>
      <c r="X49" s="41">
        <f t="shared" si="2"/>
        <v>-104994558</v>
      </c>
      <c r="Y49" s="41">
        <f t="shared" si="2"/>
        <v>-4950741</v>
      </c>
      <c r="Z49" s="42">
        <f>+IF(X49&lt;&gt;0,+(Y49/X49)*100,0)</f>
        <v>4.7152358125075402</v>
      </c>
      <c r="AA49" s="39">
        <f>+AA33-AA48</f>
        <v>-209989149</v>
      </c>
    </row>
    <row r="50" spans="1:27" x14ac:dyDescent="0.25">
      <c r="A50" s="43" t="s">
        <v>75</v>
      </c>
      <c r="B50" s="15" t="s">
        <v>32</v>
      </c>
      <c r="C50" s="20">
        <v>269137000</v>
      </c>
      <c r="D50" s="20"/>
      <c r="E50" s="21">
        <v>315123000</v>
      </c>
      <c r="F50" s="22">
        <v>315123000</v>
      </c>
      <c r="G50" s="22"/>
      <c r="H50" s="22">
        <v>10971463</v>
      </c>
      <c r="I50" s="22">
        <v>27142966</v>
      </c>
      <c r="J50" s="22">
        <v>38114429</v>
      </c>
      <c r="K50" s="22">
        <v>16676041</v>
      </c>
      <c r="L50" s="22">
        <v>29917782</v>
      </c>
      <c r="M50" s="22">
        <v>96534377</v>
      </c>
      <c r="N50" s="22">
        <v>143128200</v>
      </c>
      <c r="O50" s="22"/>
      <c r="P50" s="22"/>
      <c r="Q50" s="22"/>
      <c r="R50" s="22"/>
      <c r="S50" s="22"/>
      <c r="T50" s="22"/>
      <c r="U50" s="22"/>
      <c r="V50" s="22"/>
      <c r="W50" s="22">
        <v>181242629</v>
      </c>
      <c r="X50" s="22">
        <v>157561500</v>
      </c>
      <c r="Y50" s="22">
        <v>23681129</v>
      </c>
      <c r="Z50" s="23">
        <v>15.029768693494287</v>
      </c>
      <c r="AA50" s="20">
        <v>315123000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-82666952</v>
      </c>
      <c r="D52" s="48">
        <f t="shared" si="3"/>
        <v>0</v>
      </c>
      <c r="E52" s="49">
        <f t="shared" si="3"/>
        <v>105133851</v>
      </c>
      <c r="F52" s="50">
        <f t="shared" si="3"/>
        <v>105133851</v>
      </c>
      <c r="G52" s="50">
        <f t="shared" si="3"/>
        <v>-11986701</v>
      </c>
      <c r="H52" s="50">
        <f t="shared" si="3"/>
        <v>-6153768</v>
      </c>
      <c r="I52" s="50">
        <f t="shared" si="3"/>
        <v>11164734</v>
      </c>
      <c r="J52" s="50">
        <f t="shared" si="3"/>
        <v>-6975735</v>
      </c>
      <c r="K52" s="50">
        <f t="shared" si="3"/>
        <v>-251058</v>
      </c>
      <c r="L52" s="50">
        <f t="shared" si="3"/>
        <v>8577651</v>
      </c>
      <c r="M52" s="50">
        <f t="shared" si="3"/>
        <v>69946472</v>
      </c>
      <c r="N52" s="50">
        <f t="shared" si="3"/>
        <v>78273065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71297330</v>
      </c>
      <c r="X52" s="50">
        <f t="shared" si="3"/>
        <v>52566942</v>
      </c>
      <c r="Y52" s="50">
        <f t="shared" si="3"/>
        <v>18730388</v>
      </c>
      <c r="Z52" s="51">
        <f>+IF(X52&lt;&gt;0,+(Y52/X52)*100,0)</f>
        <v>35.631496311883616</v>
      </c>
      <c r="AA52" s="48">
        <f>SUM(AA49:AA51)</f>
        <v>105133851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-82666952</v>
      </c>
      <c r="D54" s="54">
        <f>+D52-D53</f>
        <v>0</v>
      </c>
      <c r="E54" s="55">
        <f t="shared" si="4"/>
        <v>105133851</v>
      </c>
      <c r="F54" s="56">
        <f t="shared" si="4"/>
        <v>105133851</v>
      </c>
      <c r="G54" s="56">
        <f t="shared" si="4"/>
        <v>-11986701</v>
      </c>
      <c r="H54" s="56">
        <f t="shared" si="4"/>
        <v>-6153768</v>
      </c>
      <c r="I54" s="56">
        <f t="shared" si="4"/>
        <v>11164734</v>
      </c>
      <c r="J54" s="56">
        <f t="shared" si="4"/>
        <v>-6975735</v>
      </c>
      <c r="K54" s="56">
        <f t="shared" si="4"/>
        <v>-251058</v>
      </c>
      <c r="L54" s="56">
        <f t="shared" si="4"/>
        <v>8577651</v>
      </c>
      <c r="M54" s="56">
        <f t="shared" si="4"/>
        <v>69946472</v>
      </c>
      <c r="N54" s="56">
        <f t="shared" si="4"/>
        <v>78273065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71297330</v>
      </c>
      <c r="X54" s="56">
        <f t="shared" si="4"/>
        <v>52566942</v>
      </c>
      <c r="Y54" s="56">
        <f t="shared" si="4"/>
        <v>18730388</v>
      </c>
      <c r="Z54" s="57">
        <f>+IF(X54&lt;&gt;0,+(Y54/X54)*100,0)</f>
        <v>35.631496311883616</v>
      </c>
      <c r="AA54" s="54">
        <f>+AA52-AA53</f>
        <v>105133851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-82666952</v>
      </c>
      <c r="D57" s="48">
        <f>SUM(D54:D56)</f>
        <v>0</v>
      </c>
      <c r="E57" s="49">
        <f t="shared" si="5"/>
        <v>105133851</v>
      </c>
      <c r="F57" s="50">
        <f t="shared" si="5"/>
        <v>105133851</v>
      </c>
      <c r="G57" s="50">
        <f t="shared" si="5"/>
        <v>-11986701</v>
      </c>
      <c r="H57" s="50">
        <f t="shared" si="5"/>
        <v>-6153768</v>
      </c>
      <c r="I57" s="50">
        <f t="shared" si="5"/>
        <v>11164734</v>
      </c>
      <c r="J57" s="50">
        <f t="shared" si="5"/>
        <v>-6975735</v>
      </c>
      <c r="K57" s="50">
        <f t="shared" si="5"/>
        <v>-251058</v>
      </c>
      <c r="L57" s="50">
        <f t="shared" si="5"/>
        <v>8577651</v>
      </c>
      <c r="M57" s="50">
        <f t="shared" si="5"/>
        <v>69946472</v>
      </c>
      <c r="N57" s="50">
        <f t="shared" si="5"/>
        <v>78273065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71297330</v>
      </c>
      <c r="X57" s="50">
        <f t="shared" si="5"/>
        <v>52566942</v>
      </c>
      <c r="Y57" s="50">
        <f t="shared" si="5"/>
        <v>18730388</v>
      </c>
      <c r="Z57" s="51">
        <f>+IF(X57&lt;&gt;0,+(Y57/X57)*100,0)</f>
        <v>35.631496311883616</v>
      </c>
      <c r="AA57" s="48">
        <f>SUM(AA54:AA56)</f>
        <v>105133851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-82666952</v>
      </c>
      <c r="D60" s="65">
        <f>SUM(D57:D59)</f>
        <v>0</v>
      </c>
      <c r="E60" s="66">
        <f t="shared" si="6"/>
        <v>105133851</v>
      </c>
      <c r="F60" s="67">
        <f t="shared" si="6"/>
        <v>105133851</v>
      </c>
      <c r="G60" s="67">
        <f t="shared" si="6"/>
        <v>-11986701</v>
      </c>
      <c r="H60" s="67">
        <f t="shared" si="6"/>
        <v>-6153768</v>
      </c>
      <c r="I60" s="67">
        <f t="shared" si="6"/>
        <v>11164734</v>
      </c>
      <c r="J60" s="67">
        <f t="shared" si="6"/>
        <v>-6975735</v>
      </c>
      <c r="K60" s="67">
        <f t="shared" si="6"/>
        <v>-251058</v>
      </c>
      <c r="L60" s="67">
        <f t="shared" si="6"/>
        <v>8577651</v>
      </c>
      <c r="M60" s="67">
        <f t="shared" si="6"/>
        <v>69946472</v>
      </c>
      <c r="N60" s="67">
        <f t="shared" si="6"/>
        <v>78273065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71297330</v>
      </c>
      <c r="X60" s="67">
        <f t="shared" si="6"/>
        <v>52566942</v>
      </c>
      <c r="Y60" s="67">
        <f t="shared" si="6"/>
        <v>18730388</v>
      </c>
      <c r="Z60" s="68">
        <f>+IF(X60&lt;&gt;0,+(Y60/X60)*100,0)</f>
        <v>35.631496311883616</v>
      </c>
      <c r="AA60" s="65">
        <f>SUM(AA57:AA59)</f>
        <v>105133851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237440020</v>
      </c>
      <c r="D7" s="20"/>
      <c r="E7" s="21">
        <v>252277655</v>
      </c>
      <c r="F7" s="22">
        <v>252277655</v>
      </c>
      <c r="G7" s="22">
        <v>19727212</v>
      </c>
      <c r="H7" s="22">
        <v>20924578</v>
      </c>
      <c r="I7" s="22">
        <v>20334856</v>
      </c>
      <c r="J7" s="22">
        <v>60986646</v>
      </c>
      <c r="K7" s="22">
        <v>21799267</v>
      </c>
      <c r="L7" s="22">
        <v>19079754</v>
      </c>
      <c r="M7" s="22">
        <v>21747096</v>
      </c>
      <c r="N7" s="22">
        <v>62626117</v>
      </c>
      <c r="O7" s="22"/>
      <c r="P7" s="22"/>
      <c r="Q7" s="22"/>
      <c r="R7" s="22"/>
      <c r="S7" s="22"/>
      <c r="T7" s="22"/>
      <c r="U7" s="22"/>
      <c r="V7" s="22"/>
      <c r="W7" s="22">
        <v>123612763</v>
      </c>
      <c r="X7" s="22">
        <v>126138828</v>
      </c>
      <c r="Y7" s="22">
        <v>-2526065</v>
      </c>
      <c r="Z7" s="23">
        <v>-2.0026070005977856</v>
      </c>
      <c r="AA7" s="20">
        <v>252277655</v>
      </c>
    </row>
    <row r="8" spans="1:27" x14ac:dyDescent="0.25">
      <c r="A8" s="19" t="s">
        <v>36</v>
      </c>
      <c r="B8" s="15" t="s">
        <v>32</v>
      </c>
      <c r="C8" s="20">
        <v>62106</v>
      </c>
      <c r="D8" s="20"/>
      <c r="E8" s="21"/>
      <c r="F8" s="22"/>
      <c r="G8" s="22">
        <v>7017</v>
      </c>
      <c r="H8" s="22">
        <v>5107</v>
      </c>
      <c r="I8" s="22">
        <v>2339</v>
      </c>
      <c r="J8" s="22">
        <v>14463</v>
      </c>
      <c r="K8" s="22">
        <v>1559</v>
      </c>
      <c r="L8" s="22">
        <v>780</v>
      </c>
      <c r="M8" s="22">
        <v>5457</v>
      </c>
      <c r="N8" s="22">
        <v>7796</v>
      </c>
      <c r="O8" s="22"/>
      <c r="P8" s="22"/>
      <c r="Q8" s="22"/>
      <c r="R8" s="22"/>
      <c r="S8" s="22"/>
      <c r="T8" s="22"/>
      <c r="U8" s="22"/>
      <c r="V8" s="22"/>
      <c r="W8" s="22">
        <v>22259</v>
      </c>
      <c r="X8" s="22"/>
      <c r="Y8" s="22">
        <v>22259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1282778</v>
      </c>
      <c r="D13" s="20"/>
      <c r="E13" s="21">
        <v>1290901</v>
      </c>
      <c r="F13" s="22">
        <v>1290901</v>
      </c>
      <c r="G13" s="22">
        <v>117951</v>
      </c>
      <c r="H13" s="22">
        <v>116436</v>
      </c>
      <c r="I13" s="22">
        <v>118329</v>
      </c>
      <c r="J13" s="22">
        <v>352716</v>
      </c>
      <c r="K13" s="22">
        <v>119032</v>
      </c>
      <c r="L13" s="22">
        <v>114333</v>
      </c>
      <c r="M13" s="22">
        <v>117620</v>
      </c>
      <c r="N13" s="22">
        <v>350985</v>
      </c>
      <c r="O13" s="22"/>
      <c r="P13" s="22"/>
      <c r="Q13" s="22"/>
      <c r="R13" s="22"/>
      <c r="S13" s="22"/>
      <c r="T13" s="22"/>
      <c r="U13" s="22"/>
      <c r="V13" s="22"/>
      <c r="W13" s="22">
        <v>703701</v>
      </c>
      <c r="X13" s="22">
        <v>645450</v>
      </c>
      <c r="Y13" s="22">
        <v>58251</v>
      </c>
      <c r="Z13" s="23">
        <v>9.0248663722983977</v>
      </c>
      <c r="AA13" s="20">
        <v>1290901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104884784</v>
      </c>
      <c r="D26" s="20"/>
      <c r="E26" s="21">
        <v>109555401</v>
      </c>
      <c r="F26" s="22">
        <v>109555401</v>
      </c>
      <c r="G26" s="22">
        <v>45648035</v>
      </c>
      <c r="H26" s="22"/>
      <c r="I26" s="22"/>
      <c r="J26" s="22">
        <v>45648035</v>
      </c>
      <c r="K26" s="22"/>
      <c r="L26" s="22"/>
      <c r="M26" s="22">
        <v>36518466</v>
      </c>
      <c r="N26" s="22">
        <v>36518466</v>
      </c>
      <c r="O26" s="22"/>
      <c r="P26" s="22"/>
      <c r="Q26" s="22"/>
      <c r="R26" s="22"/>
      <c r="S26" s="22"/>
      <c r="T26" s="22"/>
      <c r="U26" s="22"/>
      <c r="V26" s="22"/>
      <c r="W26" s="22">
        <v>82166501</v>
      </c>
      <c r="X26" s="22">
        <v>54777702</v>
      </c>
      <c r="Y26" s="22">
        <v>27388799</v>
      </c>
      <c r="Z26" s="23">
        <v>49.999905070862596</v>
      </c>
      <c r="AA26" s="20">
        <v>109555401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332555</v>
      </c>
      <c r="H29" s="22">
        <v>314654</v>
      </c>
      <c r="I29" s="22">
        <v>327282</v>
      </c>
      <c r="J29" s="22">
        <v>974491</v>
      </c>
      <c r="K29" s="22">
        <v>321876</v>
      </c>
      <c r="L29" s="22">
        <v>305882</v>
      </c>
      <c r="M29" s="22">
        <v>327047</v>
      </c>
      <c r="N29" s="22">
        <v>954805</v>
      </c>
      <c r="O29" s="22"/>
      <c r="P29" s="22"/>
      <c r="Q29" s="22"/>
      <c r="R29" s="22"/>
      <c r="S29" s="22"/>
      <c r="T29" s="22"/>
      <c r="U29" s="22"/>
      <c r="V29" s="22"/>
      <c r="W29" s="22">
        <v>1929296</v>
      </c>
      <c r="X29" s="22"/>
      <c r="Y29" s="22">
        <v>1929296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343669688</v>
      </c>
      <c r="D33" s="29">
        <f t="shared" ref="D33:Y33" si="0">SUM(D6:D32)</f>
        <v>0</v>
      </c>
      <c r="E33" s="30">
        <f t="shared" si="0"/>
        <v>363123957</v>
      </c>
      <c r="F33" s="31">
        <f t="shared" si="0"/>
        <v>363123957</v>
      </c>
      <c r="G33" s="31">
        <f t="shared" si="0"/>
        <v>65832770</v>
      </c>
      <c r="H33" s="31">
        <f t="shared" si="0"/>
        <v>21360775</v>
      </c>
      <c r="I33" s="31">
        <f t="shared" si="0"/>
        <v>20782806</v>
      </c>
      <c r="J33" s="31">
        <f t="shared" si="0"/>
        <v>107976351</v>
      </c>
      <c r="K33" s="31">
        <f t="shared" si="0"/>
        <v>22241734</v>
      </c>
      <c r="L33" s="31">
        <f t="shared" si="0"/>
        <v>19500749</v>
      </c>
      <c r="M33" s="31">
        <f t="shared" si="0"/>
        <v>58715686</v>
      </c>
      <c r="N33" s="31">
        <f t="shared" si="0"/>
        <v>100458169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208434520</v>
      </c>
      <c r="X33" s="31">
        <f t="shared" si="0"/>
        <v>181561980</v>
      </c>
      <c r="Y33" s="31">
        <f t="shared" si="0"/>
        <v>26872540</v>
      </c>
      <c r="Z33" s="32">
        <f>+IF(X33&lt;&gt;0,+(Y33/X33)*100,0)</f>
        <v>14.800752888903283</v>
      </c>
      <c r="AA33" s="29">
        <f>SUM(AA6:AA32)</f>
        <v>363123957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105621158</v>
      </c>
      <c r="D35" s="20"/>
      <c r="E35" s="21">
        <v>83156879</v>
      </c>
      <c r="F35" s="22">
        <v>83156879</v>
      </c>
      <c r="G35" s="22">
        <v>7609645</v>
      </c>
      <c r="H35" s="22">
        <v>8437725</v>
      </c>
      <c r="I35" s="22">
        <v>8285620</v>
      </c>
      <c r="J35" s="22">
        <v>24332990</v>
      </c>
      <c r="K35" s="22">
        <v>8525624</v>
      </c>
      <c r="L35" s="22">
        <v>10756981</v>
      </c>
      <c r="M35" s="22">
        <v>9724229</v>
      </c>
      <c r="N35" s="22">
        <v>29006834</v>
      </c>
      <c r="O35" s="22"/>
      <c r="P35" s="22"/>
      <c r="Q35" s="22"/>
      <c r="R35" s="22"/>
      <c r="S35" s="22"/>
      <c r="T35" s="22"/>
      <c r="U35" s="22"/>
      <c r="V35" s="22"/>
      <c r="W35" s="22">
        <v>53339824</v>
      </c>
      <c r="X35" s="22">
        <v>41578434</v>
      </c>
      <c r="Y35" s="22">
        <v>11761390</v>
      </c>
      <c r="Z35" s="23">
        <v>28.287236599627587</v>
      </c>
      <c r="AA35" s="20">
        <v>83156879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130858292</v>
      </c>
      <c r="D38" s="20"/>
      <c r="E38" s="21">
        <v>172657805</v>
      </c>
      <c r="F38" s="22">
        <v>172657805</v>
      </c>
      <c r="G38" s="22">
        <v>17292002</v>
      </c>
      <c r="H38" s="22">
        <v>19854132</v>
      </c>
      <c r="I38" s="22">
        <v>19470804</v>
      </c>
      <c r="J38" s="22">
        <v>56616938</v>
      </c>
      <c r="K38" s="22">
        <v>20642680</v>
      </c>
      <c r="L38" s="22">
        <v>19172965</v>
      </c>
      <c r="M38" s="22">
        <v>19513167</v>
      </c>
      <c r="N38" s="22">
        <v>59328812</v>
      </c>
      <c r="O38" s="22"/>
      <c r="P38" s="22"/>
      <c r="Q38" s="22"/>
      <c r="R38" s="22"/>
      <c r="S38" s="22"/>
      <c r="T38" s="22"/>
      <c r="U38" s="22"/>
      <c r="V38" s="22"/>
      <c r="W38" s="22">
        <v>115945750</v>
      </c>
      <c r="X38" s="22">
        <v>86328900</v>
      </c>
      <c r="Y38" s="22">
        <v>29616850</v>
      </c>
      <c r="Z38" s="23">
        <v>34.306993370702052</v>
      </c>
      <c r="AA38" s="20">
        <v>172657805</v>
      </c>
    </row>
    <row r="39" spans="1:27" x14ac:dyDescent="0.25">
      <c r="A39" s="19" t="s">
        <v>65</v>
      </c>
      <c r="B39" s="15" t="s">
        <v>32</v>
      </c>
      <c r="C39" s="20">
        <v>76283890</v>
      </c>
      <c r="D39" s="20"/>
      <c r="E39" s="21">
        <v>12314346</v>
      </c>
      <c r="F39" s="22">
        <v>12314346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6157170</v>
      </c>
      <c r="Y39" s="22">
        <v>-6157170</v>
      </c>
      <c r="Z39" s="23">
        <v>-100</v>
      </c>
      <c r="AA39" s="20">
        <v>12314346</v>
      </c>
    </row>
    <row r="40" spans="1:27" x14ac:dyDescent="0.25">
      <c r="A40" s="19" t="s">
        <v>66</v>
      </c>
      <c r="B40" s="15" t="s">
        <v>32</v>
      </c>
      <c r="C40" s="20">
        <v>63121171</v>
      </c>
      <c r="D40" s="20"/>
      <c r="E40" s="21">
        <v>60495231</v>
      </c>
      <c r="F40" s="22">
        <v>60495231</v>
      </c>
      <c r="G40" s="22">
        <v>5300490</v>
      </c>
      <c r="H40" s="22">
        <v>5826380</v>
      </c>
      <c r="I40" s="22">
        <v>5472231</v>
      </c>
      <c r="J40" s="22">
        <v>16599101</v>
      </c>
      <c r="K40" s="22">
        <v>5300490</v>
      </c>
      <c r="L40" s="22">
        <v>-2508373</v>
      </c>
      <c r="M40" s="22">
        <v>18888365</v>
      </c>
      <c r="N40" s="22">
        <v>21680482</v>
      </c>
      <c r="O40" s="22"/>
      <c r="P40" s="22"/>
      <c r="Q40" s="22"/>
      <c r="R40" s="22"/>
      <c r="S40" s="22"/>
      <c r="T40" s="22"/>
      <c r="U40" s="22"/>
      <c r="V40" s="22"/>
      <c r="W40" s="22">
        <v>38279583</v>
      </c>
      <c r="X40" s="22">
        <v>30247614</v>
      </c>
      <c r="Y40" s="22">
        <v>8031969</v>
      </c>
      <c r="Z40" s="23">
        <v>26.554058115129347</v>
      </c>
      <c r="AA40" s="20">
        <v>60495231</v>
      </c>
    </row>
    <row r="41" spans="1:27" x14ac:dyDescent="0.25">
      <c r="A41" s="19" t="s">
        <v>40</v>
      </c>
      <c r="B41" s="15" t="s">
        <v>32</v>
      </c>
      <c r="C41" s="20">
        <v>17729981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98958635</v>
      </c>
      <c r="D42" s="20"/>
      <c r="E42" s="21">
        <v>6589979</v>
      </c>
      <c r="F42" s="22">
        <v>6589979</v>
      </c>
      <c r="G42" s="22"/>
      <c r="H42" s="22">
        <v>2864284</v>
      </c>
      <c r="I42" s="22">
        <v>6176880</v>
      </c>
      <c r="J42" s="22">
        <v>9041164</v>
      </c>
      <c r="K42" s="22">
        <v>11653261</v>
      </c>
      <c r="L42" s="22">
        <v>6049643</v>
      </c>
      <c r="M42" s="22">
        <v>2334301</v>
      </c>
      <c r="N42" s="22">
        <v>20037205</v>
      </c>
      <c r="O42" s="22"/>
      <c r="P42" s="22"/>
      <c r="Q42" s="22"/>
      <c r="R42" s="22"/>
      <c r="S42" s="22"/>
      <c r="T42" s="22"/>
      <c r="U42" s="22"/>
      <c r="V42" s="22"/>
      <c r="W42" s="22">
        <v>29078369</v>
      </c>
      <c r="X42" s="22">
        <v>3294990</v>
      </c>
      <c r="Y42" s="22">
        <v>25783379</v>
      </c>
      <c r="Z42" s="23">
        <v>782.50249621394903</v>
      </c>
      <c r="AA42" s="20">
        <v>6589979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23114887</v>
      </c>
      <c r="D44" s="20"/>
      <c r="E44" s="21">
        <v>27589818</v>
      </c>
      <c r="F44" s="22">
        <v>27589818</v>
      </c>
      <c r="G44" s="22">
        <v>1800022</v>
      </c>
      <c r="H44" s="22">
        <v>4589190</v>
      </c>
      <c r="I44" s="22">
        <v>2020550</v>
      </c>
      <c r="J44" s="22">
        <v>8409762</v>
      </c>
      <c r="K44" s="22">
        <v>1605022</v>
      </c>
      <c r="L44" s="22">
        <v>1667039</v>
      </c>
      <c r="M44" s="22">
        <v>5808037</v>
      </c>
      <c r="N44" s="22">
        <v>9080098</v>
      </c>
      <c r="O44" s="22"/>
      <c r="P44" s="22"/>
      <c r="Q44" s="22"/>
      <c r="R44" s="22"/>
      <c r="S44" s="22"/>
      <c r="T44" s="22"/>
      <c r="U44" s="22"/>
      <c r="V44" s="22"/>
      <c r="W44" s="22">
        <v>17489860</v>
      </c>
      <c r="X44" s="22">
        <v>13794912</v>
      </c>
      <c r="Y44" s="22">
        <v>3694948</v>
      </c>
      <c r="Z44" s="23">
        <v>26.78486096902974</v>
      </c>
      <c r="AA44" s="20">
        <v>27589818</v>
      </c>
    </row>
    <row r="45" spans="1:27" x14ac:dyDescent="0.25">
      <c r="A45" s="19" t="s">
        <v>70</v>
      </c>
      <c r="B45" s="15" t="s">
        <v>32</v>
      </c>
      <c r="C45" s="20">
        <v>8135283</v>
      </c>
      <c r="D45" s="20"/>
      <c r="E45" s="21">
        <v>5482901</v>
      </c>
      <c r="F45" s="22">
        <v>5482901</v>
      </c>
      <c r="G45" s="22">
        <v>868180</v>
      </c>
      <c r="H45" s="22">
        <v>299464</v>
      </c>
      <c r="I45" s="22">
        <v>794406</v>
      </c>
      <c r="J45" s="22">
        <v>1962050</v>
      </c>
      <c r="K45" s="22">
        <v>635474</v>
      </c>
      <c r="L45" s="22">
        <v>710989</v>
      </c>
      <c r="M45" s="22">
        <v>593150</v>
      </c>
      <c r="N45" s="22">
        <v>1939613</v>
      </c>
      <c r="O45" s="22"/>
      <c r="P45" s="22"/>
      <c r="Q45" s="22"/>
      <c r="R45" s="22"/>
      <c r="S45" s="22"/>
      <c r="T45" s="22"/>
      <c r="U45" s="22"/>
      <c r="V45" s="22"/>
      <c r="W45" s="22">
        <v>3901663</v>
      </c>
      <c r="X45" s="22">
        <v>2741454</v>
      </c>
      <c r="Y45" s="22">
        <v>1160209</v>
      </c>
      <c r="Z45" s="23">
        <v>42.320936262290012</v>
      </c>
      <c r="AA45" s="20">
        <v>5482901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74647701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598470998</v>
      </c>
      <c r="D48" s="29">
        <f t="shared" ref="D48:Y48" si="1">SUM(D35:D47)</f>
        <v>0</v>
      </c>
      <c r="E48" s="30">
        <f t="shared" si="1"/>
        <v>368286959</v>
      </c>
      <c r="F48" s="31">
        <f t="shared" si="1"/>
        <v>368286959</v>
      </c>
      <c r="G48" s="31">
        <f t="shared" si="1"/>
        <v>32870339</v>
      </c>
      <c r="H48" s="31">
        <f t="shared" si="1"/>
        <v>41871175</v>
      </c>
      <c r="I48" s="31">
        <f t="shared" si="1"/>
        <v>42220491</v>
      </c>
      <c r="J48" s="31">
        <f t="shared" si="1"/>
        <v>116962005</v>
      </c>
      <c r="K48" s="31">
        <f t="shared" si="1"/>
        <v>48362551</v>
      </c>
      <c r="L48" s="31">
        <f t="shared" si="1"/>
        <v>35849244</v>
      </c>
      <c r="M48" s="31">
        <f t="shared" si="1"/>
        <v>56861249</v>
      </c>
      <c r="N48" s="31">
        <f t="shared" si="1"/>
        <v>141073044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258035049</v>
      </c>
      <c r="X48" s="31">
        <f t="shared" si="1"/>
        <v>184143474</v>
      </c>
      <c r="Y48" s="31">
        <f t="shared" si="1"/>
        <v>73891575</v>
      </c>
      <c r="Z48" s="32">
        <f>+IF(X48&lt;&gt;0,+(Y48/X48)*100,0)</f>
        <v>40.127175508810048</v>
      </c>
      <c r="AA48" s="29">
        <f>SUM(AA35:AA47)</f>
        <v>368286959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-254801310</v>
      </c>
      <c r="D49" s="39">
        <f t="shared" si="2"/>
        <v>0</v>
      </c>
      <c r="E49" s="40">
        <f t="shared" si="2"/>
        <v>-5163002</v>
      </c>
      <c r="F49" s="41">
        <f t="shared" si="2"/>
        <v>-5163002</v>
      </c>
      <c r="G49" s="41">
        <f t="shared" si="2"/>
        <v>32962431</v>
      </c>
      <c r="H49" s="41">
        <f t="shared" si="2"/>
        <v>-20510400</v>
      </c>
      <c r="I49" s="41">
        <f t="shared" si="2"/>
        <v>-21437685</v>
      </c>
      <c r="J49" s="41">
        <f t="shared" si="2"/>
        <v>-8985654</v>
      </c>
      <c r="K49" s="41">
        <f t="shared" si="2"/>
        <v>-26120817</v>
      </c>
      <c r="L49" s="41">
        <f t="shared" si="2"/>
        <v>-16348495</v>
      </c>
      <c r="M49" s="41">
        <f t="shared" si="2"/>
        <v>1854437</v>
      </c>
      <c r="N49" s="41">
        <f t="shared" si="2"/>
        <v>-40614875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-49600529</v>
      </c>
      <c r="X49" s="41">
        <f t="shared" si="2"/>
        <v>-2581494</v>
      </c>
      <c r="Y49" s="41">
        <f t="shared" si="2"/>
        <v>-47019035</v>
      </c>
      <c r="Z49" s="42">
        <f>+IF(X49&lt;&gt;0,+(Y49/X49)*100,0)</f>
        <v>1821.3885060356522</v>
      </c>
      <c r="AA49" s="39">
        <f>+AA33-AA48</f>
        <v>-5163002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-254801310</v>
      </c>
      <c r="D52" s="48">
        <f t="shared" si="3"/>
        <v>0</v>
      </c>
      <c r="E52" s="49">
        <f t="shared" si="3"/>
        <v>-5163002</v>
      </c>
      <c r="F52" s="50">
        <f t="shared" si="3"/>
        <v>-5163002</v>
      </c>
      <c r="G52" s="50">
        <f t="shared" si="3"/>
        <v>32962431</v>
      </c>
      <c r="H52" s="50">
        <f t="shared" si="3"/>
        <v>-20510400</v>
      </c>
      <c r="I52" s="50">
        <f t="shared" si="3"/>
        <v>-21437685</v>
      </c>
      <c r="J52" s="50">
        <f t="shared" si="3"/>
        <v>-8985654</v>
      </c>
      <c r="K52" s="50">
        <f t="shared" si="3"/>
        <v>-26120817</v>
      </c>
      <c r="L52" s="50">
        <f t="shared" si="3"/>
        <v>-16348495</v>
      </c>
      <c r="M52" s="50">
        <f t="shared" si="3"/>
        <v>1854437</v>
      </c>
      <c r="N52" s="50">
        <f t="shared" si="3"/>
        <v>-40614875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-49600529</v>
      </c>
      <c r="X52" s="50">
        <f t="shared" si="3"/>
        <v>-2581494</v>
      </c>
      <c r="Y52" s="50">
        <f t="shared" si="3"/>
        <v>-47019035</v>
      </c>
      <c r="Z52" s="51">
        <f>+IF(X52&lt;&gt;0,+(Y52/X52)*100,0)</f>
        <v>1821.3885060356522</v>
      </c>
      <c r="AA52" s="48">
        <f>SUM(AA49:AA51)</f>
        <v>-5163002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-254801310</v>
      </c>
      <c r="D54" s="54">
        <f>+D52-D53</f>
        <v>0</v>
      </c>
      <c r="E54" s="55">
        <f t="shared" si="4"/>
        <v>-5163002</v>
      </c>
      <c r="F54" s="56">
        <f t="shared" si="4"/>
        <v>-5163002</v>
      </c>
      <c r="G54" s="56">
        <f t="shared" si="4"/>
        <v>32962431</v>
      </c>
      <c r="H54" s="56">
        <f t="shared" si="4"/>
        <v>-20510400</v>
      </c>
      <c r="I54" s="56">
        <f t="shared" si="4"/>
        <v>-21437685</v>
      </c>
      <c r="J54" s="56">
        <f t="shared" si="4"/>
        <v>-8985654</v>
      </c>
      <c r="K54" s="56">
        <f t="shared" si="4"/>
        <v>-26120817</v>
      </c>
      <c r="L54" s="56">
        <f t="shared" si="4"/>
        <v>-16348495</v>
      </c>
      <c r="M54" s="56">
        <f t="shared" si="4"/>
        <v>1854437</v>
      </c>
      <c r="N54" s="56">
        <f t="shared" si="4"/>
        <v>-40614875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-49600529</v>
      </c>
      <c r="X54" s="56">
        <f t="shared" si="4"/>
        <v>-2581494</v>
      </c>
      <c r="Y54" s="56">
        <f t="shared" si="4"/>
        <v>-47019035</v>
      </c>
      <c r="Z54" s="57">
        <f>+IF(X54&lt;&gt;0,+(Y54/X54)*100,0)</f>
        <v>1821.3885060356522</v>
      </c>
      <c r="AA54" s="54">
        <f>+AA52-AA53</f>
        <v>-5163002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-254801310</v>
      </c>
      <c r="D57" s="48">
        <f>SUM(D54:D56)</f>
        <v>0</v>
      </c>
      <c r="E57" s="49">
        <f t="shared" si="5"/>
        <v>-5163002</v>
      </c>
      <c r="F57" s="50">
        <f t="shared" si="5"/>
        <v>-5163002</v>
      </c>
      <c r="G57" s="50">
        <f t="shared" si="5"/>
        <v>32962431</v>
      </c>
      <c r="H57" s="50">
        <f t="shared" si="5"/>
        <v>-20510400</v>
      </c>
      <c r="I57" s="50">
        <f t="shared" si="5"/>
        <v>-21437685</v>
      </c>
      <c r="J57" s="50">
        <f t="shared" si="5"/>
        <v>-8985654</v>
      </c>
      <c r="K57" s="50">
        <f t="shared" si="5"/>
        <v>-26120817</v>
      </c>
      <c r="L57" s="50">
        <f t="shared" si="5"/>
        <v>-16348495</v>
      </c>
      <c r="M57" s="50">
        <f t="shared" si="5"/>
        <v>1854437</v>
      </c>
      <c r="N57" s="50">
        <f t="shared" si="5"/>
        <v>-40614875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-49600529</v>
      </c>
      <c r="X57" s="50">
        <f t="shared" si="5"/>
        <v>-2581494</v>
      </c>
      <c r="Y57" s="50">
        <f t="shared" si="5"/>
        <v>-47019035</v>
      </c>
      <c r="Z57" s="51">
        <f>+IF(X57&lt;&gt;0,+(Y57/X57)*100,0)</f>
        <v>1821.3885060356522</v>
      </c>
      <c r="AA57" s="48">
        <f>SUM(AA54:AA56)</f>
        <v>-5163002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-254801310</v>
      </c>
      <c r="D60" s="65">
        <f>SUM(D57:D59)</f>
        <v>0</v>
      </c>
      <c r="E60" s="66">
        <f t="shared" si="6"/>
        <v>-5163002</v>
      </c>
      <c r="F60" s="67">
        <f t="shared" si="6"/>
        <v>-5163002</v>
      </c>
      <c r="G60" s="67">
        <f t="shared" si="6"/>
        <v>32962431</v>
      </c>
      <c r="H60" s="67">
        <f t="shared" si="6"/>
        <v>-20510400</v>
      </c>
      <c r="I60" s="67">
        <f t="shared" si="6"/>
        <v>-21437685</v>
      </c>
      <c r="J60" s="67">
        <f t="shared" si="6"/>
        <v>-8985654</v>
      </c>
      <c r="K60" s="67">
        <f t="shared" si="6"/>
        <v>-26120817</v>
      </c>
      <c r="L60" s="67">
        <f t="shared" si="6"/>
        <v>-16348495</v>
      </c>
      <c r="M60" s="67">
        <f t="shared" si="6"/>
        <v>1854437</v>
      </c>
      <c r="N60" s="67">
        <f t="shared" si="6"/>
        <v>-40614875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-49600529</v>
      </c>
      <c r="X60" s="67">
        <f t="shared" si="6"/>
        <v>-2581494</v>
      </c>
      <c r="Y60" s="67">
        <f t="shared" si="6"/>
        <v>-47019035</v>
      </c>
      <c r="Z60" s="68">
        <f>+IF(X60&lt;&gt;0,+(Y60/X60)*100,0)</f>
        <v>1821.3885060356522</v>
      </c>
      <c r="AA60" s="65">
        <f>SUM(AA57:AA59)</f>
        <v>-5163002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23572607</v>
      </c>
      <c r="D7" s="20"/>
      <c r="E7" s="21">
        <v>28505000</v>
      </c>
      <c r="F7" s="22">
        <v>28505000</v>
      </c>
      <c r="G7" s="22">
        <v>2296597</v>
      </c>
      <c r="H7" s="22">
        <v>2416584</v>
      </c>
      <c r="I7" s="22">
        <v>551961</v>
      </c>
      <c r="J7" s="22">
        <v>5265142</v>
      </c>
      <c r="K7" s="22">
        <v>4075075</v>
      </c>
      <c r="L7" s="22">
        <v>2369737</v>
      </c>
      <c r="M7" s="22">
        <v>1996342</v>
      </c>
      <c r="N7" s="22">
        <v>8441154</v>
      </c>
      <c r="O7" s="22"/>
      <c r="P7" s="22"/>
      <c r="Q7" s="22"/>
      <c r="R7" s="22"/>
      <c r="S7" s="22"/>
      <c r="T7" s="22"/>
      <c r="U7" s="22"/>
      <c r="V7" s="22"/>
      <c r="W7" s="22">
        <v>13706296</v>
      </c>
      <c r="X7" s="22">
        <v>14252502</v>
      </c>
      <c r="Y7" s="22">
        <v>-546206</v>
      </c>
      <c r="Z7" s="23">
        <v>-3.8323516811293903</v>
      </c>
      <c r="AA7" s="20">
        <v>28505000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5173321</v>
      </c>
      <c r="D13" s="20"/>
      <c r="E13" s="21">
        <v>22054674</v>
      </c>
      <c r="F13" s="22">
        <v>22054674</v>
      </c>
      <c r="G13" s="22">
        <v>409396</v>
      </c>
      <c r="H13" s="22">
        <v>408275</v>
      </c>
      <c r="I13" s="22">
        <v>490331</v>
      </c>
      <c r="J13" s="22">
        <v>1308002</v>
      </c>
      <c r="K13" s="22">
        <v>500185</v>
      </c>
      <c r="L13" s="22">
        <v>567845</v>
      </c>
      <c r="M13" s="22">
        <v>572067</v>
      </c>
      <c r="N13" s="22">
        <v>1640097</v>
      </c>
      <c r="O13" s="22"/>
      <c r="P13" s="22"/>
      <c r="Q13" s="22"/>
      <c r="R13" s="22"/>
      <c r="S13" s="22"/>
      <c r="T13" s="22"/>
      <c r="U13" s="22"/>
      <c r="V13" s="22"/>
      <c r="W13" s="22">
        <v>2948099</v>
      </c>
      <c r="X13" s="22">
        <v>11027340</v>
      </c>
      <c r="Y13" s="22">
        <v>-8079241</v>
      </c>
      <c r="Z13" s="23">
        <v>-73.265547267065315</v>
      </c>
      <c r="AA13" s="20">
        <v>22054674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733436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53882806</v>
      </c>
      <c r="D26" s="20"/>
      <c r="E26" s="21">
        <v>58627457</v>
      </c>
      <c r="F26" s="22">
        <v>58627457</v>
      </c>
      <c r="G26" s="22">
        <v>23380521</v>
      </c>
      <c r="H26" s="22"/>
      <c r="I26" s="22"/>
      <c r="J26" s="22">
        <v>23380521</v>
      </c>
      <c r="K26" s="22"/>
      <c r="L26" s="22"/>
      <c r="M26" s="22">
        <v>17350833</v>
      </c>
      <c r="N26" s="22">
        <v>17350833</v>
      </c>
      <c r="O26" s="22"/>
      <c r="P26" s="22"/>
      <c r="Q26" s="22"/>
      <c r="R26" s="22"/>
      <c r="S26" s="22"/>
      <c r="T26" s="22"/>
      <c r="U26" s="22"/>
      <c r="V26" s="22"/>
      <c r="W26" s="22">
        <v>40731354</v>
      </c>
      <c r="X26" s="22">
        <v>29313732</v>
      </c>
      <c r="Y26" s="22">
        <v>11417622</v>
      </c>
      <c r="Z26" s="23">
        <v>38.949738641262059</v>
      </c>
      <c r="AA26" s="20">
        <v>58627457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83362170</v>
      </c>
      <c r="D33" s="29">
        <f t="shared" ref="D33:Y33" si="0">SUM(D6:D32)</f>
        <v>0</v>
      </c>
      <c r="E33" s="30">
        <f t="shared" si="0"/>
        <v>109187131</v>
      </c>
      <c r="F33" s="31">
        <f t="shared" si="0"/>
        <v>109187131</v>
      </c>
      <c r="G33" s="31">
        <f t="shared" si="0"/>
        <v>26086514</v>
      </c>
      <c r="H33" s="31">
        <f t="shared" si="0"/>
        <v>2824859</v>
      </c>
      <c r="I33" s="31">
        <f t="shared" si="0"/>
        <v>1042292</v>
      </c>
      <c r="J33" s="31">
        <f t="shared" si="0"/>
        <v>29953665</v>
      </c>
      <c r="K33" s="31">
        <f t="shared" si="0"/>
        <v>4575260</v>
      </c>
      <c r="L33" s="31">
        <f t="shared" si="0"/>
        <v>2937582</v>
      </c>
      <c r="M33" s="31">
        <f t="shared" si="0"/>
        <v>19919242</v>
      </c>
      <c r="N33" s="31">
        <f t="shared" si="0"/>
        <v>27432084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57385749</v>
      </c>
      <c r="X33" s="31">
        <f t="shared" si="0"/>
        <v>54593574</v>
      </c>
      <c r="Y33" s="31">
        <f t="shared" si="0"/>
        <v>2792175</v>
      </c>
      <c r="Z33" s="32">
        <f>+IF(X33&lt;&gt;0,+(Y33/X33)*100,0)</f>
        <v>5.1144755608050128</v>
      </c>
      <c r="AA33" s="29">
        <f>SUM(AA6:AA32)</f>
        <v>109187131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40296316</v>
      </c>
      <c r="D35" s="20"/>
      <c r="E35" s="21">
        <v>33208763</v>
      </c>
      <c r="F35" s="22">
        <v>33208763</v>
      </c>
      <c r="G35" s="22">
        <v>3501827</v>
      </c>
      <c r="H35" s="22">
        <v>3313529</v>
      </c>
      <c r="I35" s="22">
        <v>3636373</v>
      </c>
      <c r="J35" s="22">
        <v>10451729</v>
      </c>
      <c r="K35" s="22">
        <v>3439116</v>
      </c>
      <c r="L35" s="22">
        <v>3255263</v>
      </c>
      <c r="M35" s="22">
        <v>3490902</v>
      </c>
      <c r="N35" s="22">
        <v>10185281</v>
      </c>
      <c r="O35" s="22"/>
      <c r="P35" s="22"/>
      <c r="Q35" s="22"/>
      <c r="R35" s="22"/>
      <c r="S35" s="22"/>
      <c r="T35" s="22"/>
      <c r="U35" s="22"/>
      <c r="V35" s="22"/>
      <c r="W35" s="22">
        <v>20637010</v>
      </c>
      <c r="X35" s="22">
        <v>16604364</v>
      </c>
      <c r="Y35" s="22">
        <v>4032646</v>
      </c>
      <c r="Z35" s="23">
        <v>24.286663433781623</v>
      </c>
      <c r="AA35" s="20">
        <v>33208763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27492234</v>
      </c>
      <c r="D38" s="20"/>
      <c r="E38" s="21"/>
      <c r="F38" s="22"/>
      <c r="G38" s="22"/>
      <c r="H38" s="22"/>
      <c r="I38" s="22">
        <v>2078228</v>
      </c>
      <c r="J38" s="22">
        <v>2078228</v>
      </c>
      <c r="K38" s="22">
        <v>4370673</v>
      </c>
      <c r="L38" s="22">
        <v>2361596</v>
      </c>
      <c r="M38" s="22">
        <v>2376682</v>
      </c>
      <c r="N38" s="22">
        <v>9108951</v>
      </c>
      <c r="O38" s="22"/>
      <c r="P38" s="22"/>
      <c r="Q38" s="22"/>
      <c r="R38" s="22"/>
      <c r="S38" s="22"/>
      <c r="T38" s="22"/>
      <c r="U38" s="22"/>
      <c r="V38" s="22"/>
      <c r="W38" s="22">
        <v>11187179</v>
      </c>
      <c r="X38" s="22"/>
      <c r="Y38" s="22">
        <v>11187179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13124084</v>
      </c>
      <c r="D40" s="20"/>
      <c r="E40" s="21">
        <v>11855091</v>
      </c>
      <c r="F40" s="22">
        <v>11855091</v>
      </c>
      <c r="G40" s="22">
        <v>999398</v>
      </c>
      <c r="H40" s="22">
        <v>999398</v>
      </c>
      <c r="I40" s="22">
        <v>999398</v>
      </c>
      <c r="J40" s="22">
        <v>2998194</v>
      </c>
      <c r="K40" s="22">
        <v>999398</v>
      </c>
      <c r="L40" s="22">
        <v>999398</v>
      </c>
      <c r="M40" s="22">
        <v>999398</v>
      </c>
      <c r="N40" s="22">
        <v>2998194</v>
      </c>
      <c r="O40" s="22"/>
      <c r="P40" s="22"/>
      <c r="Q40" s="22"/>
      <c r="R40" s="22"/>
      <c r="S40" s="22"/>
      <c r="T40" s="22"/>
      <c r="U40" s="22"/>
      <c r="V40" s="22"/>
      <c r="W40" s="22">
        <v>5996388</v>
      </c>
      <c r="X40" s="22">
        <v>5927544</v>
      </c>
      <c r="Y40" s="22">
        <v>68844</v>
      </c>
      <c r="Z40" s="23">
        <v>1.1614253728019563</v>
      </c>
      <c r="AA40" s="20">
        <v>11855091</v>
      </c>
    </row>
    <row r="41" spans="1:27" x14ac:dyDescent="0.25">
      <c r="A41" s="19" t="s">
        <v>40</v>
      </c>
      <c r="B41" s="15" t="s">
        <v>32</v>
      </c>
      <c r="C41" s="20">
        <v>44111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19857162</v>
      </c>
      <c r="D42" s="20"/>
      <c r="E42" s="21">
        <v>11656931</v>
      </c>
      <c r="F42" s="22">
        <v>11656931</v>
      </c>
      <c r="G42" s="22">
        <v>-135880</v>
      </c>
      <c r="H42" s="22">
        <v>1084114</v>
      </c>
      <c r="I42" s="22">
        <v>1512684</v>
      </c>
      <c r="J42" s="22">
        <v>2460918</v>
      </c>
      <c r="K42" s="22">
        <v>714556</v>
      </c>
      <c r="L42" s="22">
        <v>564531</v>
      </c>
      <c r="M42" s="22">
        <v>3082999</v>
      </c>
      <c r="N42" s="22">
        <v>4362086</v>
      </c>
      <c r="O42" s="22"/>
      <c r="P42" s="22"/>
      <c r="Q42" s="22"/>
      <c r="R42" s="22"/>
      <c r="S42" s="22"/>
      <c r="T42" s="22"/>
      <c r="U42" s="22"/>
      <c r="V42" s="22"/>
      <c r="W42" s="22">
        <v>6823004</v>
      </c>
      <c r="X42" s="22">
        <v>5828472</v>
      </c>
      <c r="Y42" s="22">
        <v>994532</v>
      </c>
      <c r="Z42" s="23">
        <v>17.063340100115436</v>
      </c>
      <c r="AA42" s="20">
        <v>11656931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491991</v>
      </c>
      <c r="D44" s="20"/>
      <c r="E44" s="21"/>
      <c r="F44" s="22"/>
      <c r="G44" s="22"/>
      <c r="H44" s="22">
        <v>546008</v>
      </c>
      <c r="I44" s="22"/>
      <c r="J44" s="22">
        <v>546008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546008</v>
      </c>
      <c r="X44" s="22"/>
      <c r="Y44" s="22">
        <v>546008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884498</v>
      </c>
      <c r="D45" s="20"/>
      <c r="E45" s="21">
        <v>1517498</v>
      </c>
      <c r="F45" s="22">
        <v>1517498</v>
      </c>
      <c r="G45" s="22">
        <v>100681</v>
      </c>
      <c r="H45" s="22">
        <v>79421</v>
      </c>
      <c r="I45" s="22">
        <v>96128</v>
      </c>
      <c r="J45" s="22">
        <v>276230</v>
      </c>
      <c r="K45" s="22">
        <v>84993</v>
      </c>
      <c r="L45" s="22">
        <v>691603</v>
      </c>
      <c r="M45" s="22">
        <v>117809</v>
      </c>
      <c r="N45" s="22">
        <v>894405</v>
      </c>
      <c r="O45" s="22"/>
      <c r="P45" s="22"/>
      <c r="Q45" s="22"/>
      <c r="R45" s="22"/>
      <c r="S45" s="22"/>
      <c r="T45" s="22"/>
      <c r="U45" s="22"/>
      <c r="V45" s="22"/>
      <c r="W45" s="22">
        <v>1170635</v>
      </c>
      <c r="X45" s="22">
        <v>758754</v>
      </c>
      <c r="Y45" s="22">
        <v>411881</v>
      </c>
      <c r="Z45" s="23">
        <v>54.283865389836492</v>
      </c>
      <c r="AA45" s="20">
        <v>1517498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102190396</v>
      </c>
      <c r="D48" s="29">
        <f t="shared" ref="D48:Y48" si="1">SUM(D35:D47)</f>
        <v>0</v>
      </c>
      <c r="E48" s="30">
        <f t="shared" si="1"/>
        <v>58238283</v>
      </c>
      <c r="F48" s="31">
        <f t="shared" si="1"/>
        <v>58238283</v>
      </c>
      <c r="G48" s="31">
        <f t="shared" si="1"/>
        <v>4466026</v>
      </c>
      <c r="H48" s="31">
        <f t="shared" si="1"/>
        <v>6022470</v>
      </c>
      <c r="I48" s="31">
        <f t="shared" si="1"/>
        <v>8322811</v>
      </c>
      <c r="J48" s="31">
        <f t="shared" si="1"/>
        <v>18811307</v>
      </c>
      <c r="K48" s="31">
        <f t="shared" si="1"/>
        <v>9608736</v>
      </c>
      <c r="L48" s="31">
        <f t="shared" si="1"/>
        <v>7872391</v>
      </c>
      <c r="M48" s="31">
        <f t="shared" si="1"/>
        <v>10067790</v>
      </c>
      <c r="N48" s="31">
        <f t="shared" si="1"/>
        <v>27548917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46360224</v>
      </c>
      <c r="X48" s="31">
        <f t="shared" si="1"/>
        <v>29119134</v>
      </c>
      <c r="Y48" s="31">
        <f t="shared" si="1"/>
        <v>17241090</v>
      </c>
      <c r="Z48" s="32">
        <f>+IF(X48&lt;&gt;0,+(Y48/X48)*100,0)</f>
        <v>59.208800646337899</v>
      </c>
      <c r="AA48" s="29">
        <f>SUM(AA35:AA47)</f>
        <v>58238283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-18828226</v>
      </c>
      <c r="D49" s="39">
        <f t="shared" si="2"/>
        <v>0</v>
      </c>
      <c r="E49" s="40">
        <f t="shared" si="2"/>
        <v>50948848</v>
      </c>
      <c r="F49" s="41">
        <f t="shared" si="2"/>
        <v>50948848</v>
      </c>
      <c r="G49" s="41">
        <f t="shared" si="2"/>
        <v>21620488</v>
      </c>
      <c r="H49" s="41">
        <f t="shared" si="2"/>
        <v>-3197611</v>
      </c>
      <c r="I49" s="41">
        <f t="shared" si="2"/>
        <v>-7280519</v>
      </c>
      <c r="J49" s="41">
        <f t="shared" si="2"/>
        <v>11142358</v>
      </c>
      <c r="K49" s="41">
        <f t="shared" si="2"/>
        <v>-5033476</v>
      </c>
      <c r="L49" s="41">
        <f t="shared" si="2"/>
        <v>-4934809</v>
      </c>
      <c r="M49" s="41">
        <f t="shared" si="2"/>
        <v>9851452</v>
      </c>
      <c r="N49" s="41">
        <f t="shared" si="2"/>
        <v>-116833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11025525</v>
      </c>
      <c r="X49" s="41">
        <f t="shared" si="2"/>
        <v>25474440</v>
      </c>
      <c r="Y49" s="41">
        <f t="shared" si="2"/>
        <v>-14448915</v>
      </c>
      <c r="Z49" s="42">
        <f>+IF(X49&lt;&gt;0,+(Y49/X49)*100,0)</f>
        <v>-56.719264486285084</v>
      </c>
      <c r="AA49" s="39">
        <f>+AA33-AA48</f>
        <v>50948848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45872650</v>
      </c>
      <c r="F50" s="22">
        <v>45872650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22936326</v>
      </c>
      <c r="Y50" s="22">
        <v>-22936326</v>
      </c>
      <c r="Z50" s="23">
        <v>-100</v>
      </c>
      <c r="AA50" s="20">
        <v>45872650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-18828226</v>
      </c>
      <c r="D52" s="48">
        <f t="shared" si="3"/>
        <v>0</v>
      </c>
      <c r="E52" s="49">
        <f t="shared" si="3"/>
        <v>96821498</v>
      </c>
      <c r="F52" s="50">
        <f t="shared" si="3"/>
        <v>96821498</v>
      </c>
      <c r="G52" s="50">
        <f t="shared" si="3"/>
        <v>21620488</v>
      </c>
      <c r="H52" s="50">
        <f t="shared" si="3"/>
        <v>-3197611</v>
      </c>
      <c r="I52" s="50">
        <f t="shared" si="3"/>
        <v>-7280519</v>
      </c>
      <c r="J52" s="50">
        <f t="shared" si="3"/>
        <v>11142358</v>
      </c>
      <c r="K52" s="50">
        <f t="shared" si="3"/>
        <v>-5033476</v>
      </c>
      <c r="L52" s="50">
        <f t="shared" si="3"/>
        <v>-4934809</v>
      </c>
      <c r="M52" s="50">
        <f t="shared" si="3"/>
        <v>9851452</v>
      </c>
      <c r="N52" s="50">
        <f t="shared" si="3"/>
        <v>-116833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11025525</v>
      </c>
      <c r="X52" s="50">
        <f t="shared" si="3"/>
        <v>48410766</v>
      </c>
      <c r="Y52" s="50">
        <f t="shared" si="3"/>
        <v>-37385241</v>
      </c>
      <c r="Z52" s="51">
        <f>+IF(X52&lt;&gt;0,+(Y52/X52)*100,0)</f>
        <v>-77.225055682861949</v>
      </c>
      <c r="AA52" s="48">
        <f>SUM(AA49:AA51)</f>
        <v>96821498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-18828226</v>
      </c>
      <c r="D54" s="54">
        <f>+D52-D53</f>
        <v>0</v>
      </c>
      <c r="E54" s="55">
        <f t="shared" si="4"/>
        <v>96821498</v>
      </c>
      <c r="F54" s="56">
        <f t="shared" si="4"/>
        <v>96821498</v>
      </c>
      <c r="G54" s="56">
        <f t="shared" si="4"/>
        <v>21620488</v>
      </c>
      <c r="H54" s="56">
        <f t="shared" si="4"/>
        <v>-3197611</v>
      </c>
      <c r="I54" s="56">
        <f t="shared" si="4"/>
        <v>-7280519</v>
      </c>
      <c r="J54" s="56">
        <f t="shared" si="4"/>
        <v>11142358</v>
      </c>
      <c r="K54" s="56">
        <f t="shared" si="4"/>
        <v>-5033476</v>
      </c>
      <c r="L54" s="56">
        <f t="shared" si="4"/>
        <v>-4934809</v>
      </c>
      <c r="M54" s="56">
        <f t="shared" si="4"/>
        <v>9851452</v>
      </c>
      <c r="N54" s="56">
        <f t="shared" si="4"/>
        <v>-116833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11025525</v>
      </c>
      <c r="X54" s="56">
        <f t="shared" si="4"/>
        <v>48410766</v>
      </c>
      <c r="Y54" s="56">
        <f t="shared" si="4"/>
        <v>-37385241</v>
      </c>
      <c r="Z54" s="57">
        <f>+IF(X54&lt;&gt;0,+(Y54/X54)*100,0)</f>
        <v>-77.225055682861949</v>
      </c>
      <c r="AA54" s="54">
        <f>+AA52-AA53</f>
        <v>96821498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-18828226</v>
      </c>
      <c r="D57" s="48">
        <f>SUM(D54:D56)</f>
        <v>0</v>
      </c>
      <c r="E57" s="49">
        <f t="shared" si="5"/>
        <v>96821498</v>
      </c>
      <c r="F57" s="50">
        <f t="shared" si="5"/>
        <v>96821498</v>
      </c>
      <c r="G57" s="50">
        <f t="shared" si="5"/>
        <v>21620488</v>
      </c>
      <c r="H57" s="50">
        <f t="shared" si="5"/>
        <v>-3197611</v>
      </c>
      <c r="I57" s="50">
        <f t="shared" si="5"/>
        <v>-7280519</v>
      </c>
      <c r="J57" s="50">
        <f t="shared" si="5"/>
        <v>11142358</v>
      </c>
      <c r="K57" s="50">
        <f t="shared" si="5"/>
        <v>-5033476</v>
      </c>
      <c r="L57" s="50">
        <f t="shared" si="5"/>
        <v>-4934809</v>
      </c>
      <c r="M57" s="50">
        <f t="shared" si="5"/>
        <v>9851452</v>
      </c>
      <c r="N57" s="50">
        <f t="shared" si="5"/>
        <v>-116833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11025525</v>
      </c>
      <c r="X57" s="50">
        <f t="shared" si="5"/>
        <v>48410766</v>
      </c>
      <c r="Y57" s="50">
        <f t="shared" si="5"/>
        <v>-37385241</v>
      </c>
      <c r="Z57" s="51">
        <f>+IF(X57&lt;&gt;0,+(Y57/X57)*100,0)</f>
        <v>-77.225055682861949</v>
      </c>
      <c r="AA57" s="48">
        <f>SUM(AA54:AA56)</f>
        <v>96821498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-18828226</v>
      </c>
      <c r="D60" s="65">
        <f>SUM(D57:D59)</f>
        <v>0</v>
      </c>
      <c r="E60" s="66">
        <f t="shared" si="6"/>
        <v>96821498</v>
      </c>
      <c r="F60" s="67">
        <f t="shared" si="6"/>
        <v>96821498</v>
      </c>
      <c r="G60" s="67">
        <f t="shared" si="6"/>
        <v>21620488</v>
      </c>
      <c r="H60" s="67">
        <f t="shared" si="6"/>
        <v>-3197611</v>
      </c>
      <c r="I60" s="67">
        <f t="shared" si="6"/>
        <v>-7280519</v>
      </c>
      <c r="J60" s="67">
        <f t="shared" si="6"/>
        <v>11142358</v>
      </c>
      <c r="K60" s="67">
        <f t="shared" si="6"/>
        <v>-5033476</v>
      </c>
      <c r="L60" s="67">
        <f t="shared" si="6"/>
        <v>-4934809</v>
      </c>
      <c r="M60" s="67">
        <f t="shared" si="6"/>
        <v>9851452</v>
      </c>
      <c r="N60" s="67">
        <f t="shared" si="6"/>
        <v>-116833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11025525</v>
      </c>
      <c r="X60" s="67">
        <f t="shared" si="6"/>
        <v>48410766</v>
      </c>
      <c r="Y60" s="67">
        <f t="shared" si="6"/>
        <v>-37385241</v>
      </c>
      <c r="Z60" s="68">
        <f>+IF(X60&lt;&gt;0,+(Y60/X60)*100,0)</f>
        <v>-77.225055682861949</v>
      </c>
      <c r="AA60" s="65">
        <f>SUM(AA57:AA59)</f>
        <v>96821498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200936</v>
      </c>
      <c r="D40" s="20"/>
      <c r="E40" s="21"/>
      <c r="F40" s="22"/>
      <c r="G40" s="22"/>
      <c r="H40" s="22"/>
      <c r="I40" s="22">
        <v>50647</v>
      </c>
      <c r="J40" s="22">
        <v>50647</v>
      </c>
      <c r="K40" s="22">
        <v>17066</v>
      </c>
      <c r="L40" s="22">
        <v>16515</v>
      </c>
      <c r="M40" s="22">
        <v>17066</v>
      </c>
      <c r="N40" s="22">
        <v>50647</v>
      </c>
      <c r="O40" s="22"/>
      <c r="P40" s="22"/>
      <c r="Q40" s="22"/>
      <c r="R40" s="22"/>
      <c r="S40" s="22"/>
      <c r="T40" s="22"/>
      <c r="U40" s="22"/>
      <c r="V40" s="22"/>
      <c r="W40" s="22">
        <v>101294</v>
      </c>
      <c r="X40" s="22"/>
      <c r="Y40" s="22">
        <v>101294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200936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50647</v>
      </c>
      <c r="J48" s="31">
        <f t="shared" si="1"/>
        <v>50647</v>
      </c>
      <c r="K48" s="31">
        <f t="shared" si="1"/>
        <v>17066</v>
      </c>
      <c r="L48" s="31">
        <f t="shared" si="1"/>
        <v>16515</v>
      </c>
      <c r="M48" s="31">
        <f t="shared" si="1"/>
        <v>17066</v>
      </c>
      <c r="N48" s="31">
        <f t="shared" si="1"/>
        <v>50647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101294</v>
      </c>
      <c r="X48" s="31">
        <f t="shared" si="1"/>
        <v>0</v>
      </c>
      <c r="Y48" s="31">
        <f t="shared" si="1"/>
        <v>101294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-200936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-50647</v>
      </c>
      <c r="J49" s="41">
        <f t="shared" si="2"/>
        <v>-50647</v>
      </c>
      <c r="K49" s="41">
        <f t="shared" si="2"/>
        <v>-17066</v>
      </c>
      <c r="L49" s="41">
        <f t="shared" si="2"/>
        <v>-16515</v>
      </c>
      <c r="M49" s="41">
        <f t="shared" si="2"/>
        <v>-17066</v>
      </c>
      <c r="N49" s="41">
        <f t="shared" si="2"/>
        <v>-50647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-101294</v>
      </c>
      <c r="X49" s="41">
        <f t="shared" si="2"/>
        <v>0</v>
      </c>
      <c r="Y49" s="41">
        <f t="shared" si="2"/>
        <v>-101294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-200936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-50647</v>
      </c>
      <c r="J52" s="50">
        <f t="shared" si="3"/>
        <v>-50647</v>
      </c>
      <c r="K52" s="50">
        <f t="shared" si="3"/>
        <v>-17066</v>
      </c>
      <c r="L52" s="50">
        <f t="shared" si="3"/>
        <v>-16515</v>
      </c>
      <c r="M52" s="50">
        <f t="shared" si="3"/>
        <v>-17066</v>
      </c>
      <c r="N52" s="50">
        <f t="shared" si="3"/>
        <v>-50647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-101294</v>
      </c>
      <c r="X52" s="50">
        <f t="shared" si="3"/>
        <v>0</v>
      </c>
      <c r="Y52" s="50">
        <f t="shared" si="3"/>
        <v>-101294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-200936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-50647</v>
      </c>
      <c r="J54" s="56">
        <f t="shared" si="4"/>
        <v>-50647</v>
      </c>
      <c r="K54" s="56">
        <f t="shared" si="4"/>
        <v>-17066</v>
      </c>
      <c r="L54" s="56">
        <f t="shared" si="4"/>
        <v>-16515</v>
      </c>
      <c r="M54" s="56">
        <f t="shared" si="4"/>
        <v>-17066</v>
      </c>
      <c r="N54" s="56">
        <f t="shared" si="4"/>
        <v>-50647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-101294</v>
      </c>
      <c r="X54" s="56">
        <f t="shared" si="4"/>
        <v>0</v>
      </c>
      <c r="Y54" s="56">
        <f t="shared" si="4"/>
        <v>-101294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-200936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-50647</v>
      </c>
      <c r="J57" s="50">
        <f t="shared" si="5"/>
        <v>-50647</v>
      </c>
      <c r="K57" s="50">
        <f t="shared" si="5"/>
        <v>-17066</v>
      </c>
      <c r="L57" s="50">
        <f t="shared" si="5"/>
        <v>-16515</v>
      </c>
      <c r="M57" s="50">
        <f t="shared" si="5"/>
        <v>-17066</v>
      </c>
      <c r="N57" s="50">
        <f t="shared" si="5"/>
        <v>-50647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-101294</v>
      </c>
      <c r="X57" s="50">
        <f t="shared" si="5"/>
        <v>0</v>
      </c>
      <c r="Y57" s="50">
        <f t="shared" si="5"/>
        <v>-101294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-200936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-50647</v>
      </c>
      <c r="J60" s="67">
        <f t="shared" si="6"/>
        <v>-50647</v>
      </c>
      <c r="K60" s="67">
        <f t="shared" si="6"/>
        <v>-17066</v>
      </c>
      <c r="L60" s="67">
        <f t="shared" si="6"/>
        <v>-16515</v>
      </c>
      <c r="M60" s="67">
        <f t="shared" si="6"/>
        <v>-17066</v>
      </c>
      <c r="N60" s="67">
        <f t="shared" si="6"/>
        <v>-50647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-101294</v>
      </c>
      <c r="X60" s="67">
        <f t="shared" si="6"/>
        <v>0</v>
      </c>
      <c r="Y60" s="67">
        <f t="shared" si="6"/>
        <v>-101294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42483942</v>
      </c>
      <c r="D7" s="20"/>
      <c r="E7" s="21">
        <v>59112208</v>
      </c>
      <c r="F7" s="22">
        <v>59112208</v>
      </c>
      <c r="G7" s="22">
        <v>6618175</v>
      </c>
      <c r="H7" s="22">
        <v>7585509</v>
      </c>
      <c r="I7" s="22">
        <v>-1468736</v>
      </c>
      <c r="J7" s="22">
        <v>12734948</v>
      </c>
      <c r="K7" s="22">
        <v>4667551</v>
      </c>
      <c r="L7" s="22">
        <v>4826881</v>
      </c>
      <c r="M7" s="22">
        <v>4547330</v>
      </c>
      <c r="N7" s="22">
        <v>14041762</v>
      </c>
      <c r="O7" s="22"/>
      <c r="P7" s="22"/>
      <c r="Q7" s="22"/>
      <c r="R7" s="22"/>
      <c r="S7" s="22"/>
      <c r="T7" s="22"/>
      <c r="U7" s="22"/>
      <c r="V7" s="22"/>
      <c r="W7" s="22">
        <v>26776710</v>
      </c>
      <c r="X7" s="22">
        <v>29556102</v>
      </c>
      <c r="Y7" s="22">
        <v>-2779392</v>
      </c>
      <c r="Z7" s="23">
        <v>-9.4037840307899874</v>
      </c>
      <c r="AA7" s="20">
        <v>59112208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24674466</v>
      </c>
      <c r="D29" s="20"/>
      <c r="E29" s="21">
        <v>20146250</v>
      </c>
      <c r="F29" s="22">
        <v>20146250</v>
      </c>
      <c r="G29" s="22"/>
      <c r="H29" s="22"/>
      <c r="I29" s="22">
        <v>7703296</v>
      </c>
      <c r="J29" s="22">
        <v>7703296</v>
      </c>
      <c r="K29" s="22">
        <v>2581634</v>
      </c>
      <c r="L29" s="22">
        <v>2581878</v>
      </c>
      <c r="M29" s="22">
        <v>2575059</v>
      </c>
      <c r="N29" s="22">
        <v>7738571</v>
      </c>
      <c r="O29" s="22"/>
      <c r="P29" s="22"/>
      <c r="Q29" s="22"/>
      <c r="R29" s="22"/>
      <c r="S29" s="22"/>
      <c r="T29" s="22"/>
      <c r="U29" s="22"/>
      <c r="V29" s="22"/>
      <c r="W29" s="22">
        <v>15441867</v>
      </c>
      <c r="X29" s="22">
        <v>10073130</v>
      </c>
      <c r="Y29" s="22">
        <v>5368737</v>
      </c>
      <c r="Z29" s="23">
        <v>53.297604617432711</v>
      </c>
      <c r="AA29" s="20">
        <v>20146250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67158408</v>
      </c>
      <c r="D33" s="29">
        <f t="shared" ref="D33:Y33" si="0">SUM(D6:D32)</f>
        <v>0</v>
      </c>
      <c r="E33" s="30">
        <f t="shared" si="0"/>
        <v>79258458</v>
      </c>
      <c r="F33" s="31">
        <f t="shared" si="0"/>
        <v>79258458</v>
      </c>
      <c r="G33" s="31">
        <f t="shared" si="0"/>
        <v>6618175</v>
      </c>
      <c r="H33" s="31">
        <f t="shared" si="0"/>
        <v>7585509</v>
      </c>
      <c r="I33" s="31">
        <f t="shared" si="0"/>
        <v>6234560</v>
      </c>
      <c r="J33" s="31">
        <f t="shared" si="0"/>
        <v>20438244</v>
      </c>
      <c r="K33" s="31">
        <f t="shared" si="0"/>
        <v>7249185</v>
      </c>
      <c r="L33" s="31">
        <f t="shared" si="0"/>
        <v>7408759</v>
      </c>
      <c r="M33" s="31">
        <f t="shared" si="0"/>
        <v>7122389</v>
      </c>
      <c r="N33" s="31">
        <f t="shared" si="0"/>
        <v>21780333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42218577</v>
      </c>
      <c r="X33" s="31">
        <f t="shared" si="0"/>
        <v>39629232</v>
      </c>
      <c r="Y33" s="31">
        <f t="shared" si="0"/>
        <v>2589345</v>
      </c>
      <c r="Z33" s="32">
        <f>+IF(X33&lt;&gt;0,+(Y33/X33)*100,0)</f>
        <v>6.5339267740540619</v>
      </c>
      <c r="AA33" s="29">
        <f>SUM(AA6:AA32)</f>
        <v>79258458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-985832</v>
      </c>
      <c r="D35" s="20"/>
      <c r="E35" s="21">
        <v>20578434</v>
      </c>
      <c r="F35" s="22">
        <v>20578434</v>
      </c>
      <c r="G35" s="22">
        <v>1694050</v>
      </c>
      <c r="H35" s="22">
        <v>1297083</v>
      </c>
      <c r="I35" s="22">
        <v>1648943</v>
      </c>
      <c r="J35" s="22">
        <v>4640076</v>
      </c>
      <c r="K35" s="22">
        <v>1557192</v>
      </c>
      <c r="L35" s="22">
        <v>1530374</v>
      </c>
      <c r="M35" s="22">
        <v>2444535</v>
      </c>
      <c r="N35" s="22">
        <v>5532101</v>
      </c>
      <c r="O35" s="22"/>
      <c r="P35" s="22"/>
      <c r="Q35" s="22"/>
      <c r="R35" s="22"/>
      <c r="S35" s="22"/>
      <c r="T35" s="22"/>
      <c r="U35" s="22"/>
      <c r="V35" s="22"/>
      <c r="W35" s="22">
        <v>10172177</v>
      </c>
      <c r="X35" s="22">
        <v>10185056</v>
      </c>
      <c r="Y35" s="22">
        <v>-12879</v>
      </c>
      <c r="Z35" s="23">
        <v>-0.12644996748176937</v>
      </c>
      <c r="AA35" s="20">
        <v>20578434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31895202</v>
      </c>
      <c r="D38" s="20"/>
      <c r="E38" s="21">
        <v>12192067</v>
      </c>
      <c r="F38" s="22">
        <v>12192067</v>
      </c>
      <c r="G38" s="22">
        <v>641898</v>
      </c>
      <c r="H38" s="22">
        <v>2086291</v>
      </c>
      <c r="I38" s="22">
        <v>1048770</v>
      </c>
      <c r="J38" s="22">
        <v>3776959</v>
      </c>
      <c r="K38" s="22">
        <v>2495325</v>
      </c>
      <c r="L38" s="22">
        <v>1989724</v>
      </c>
      <c r="M38" s="22">
        <v>1590514</v>
      </c>
      <c r="N38" s="22">
        <v>6075563</v>
      </c>
      <c r="O38" s="22"/>
      <c r="P38" s="22"/>
      <c r="Q38" s="22"/>
      <c r="R38" s="22"/>
      <c r="S38" s="22"/>
      <c r="T38" s="22"/>
      <c r="U38" s="22"/>
      <c r="V38" s="22"/>
      <c r="W38" s="22">
        <v>9852522</v>
      </c>
      <c r="X38" s="22">
        <v>6012700</v>
      </c>
      <c r="Y38" s="22">
        <v>3839822</v>
      </c>
      <c r="Z38" s="23">
        <v>63.861859064979129</v>
      </c>
      <c r="AA38" s="20">
        <v>12192067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24252051</v>
      </c>
      <c r="D40" s="20"/>
      <c r="E40" s="21">
        <v>24063000</v>
      </c>
      <c r="F40" s="22">
        <v>24063000</v>
      </c>
      <c r="G40" s="22">
        <v>2065429</v>
      </c>
      <c r="H40" s="22">
        <v>2065429</v>
      </c>
      <c r="I40" s="22">
        <v>1998783</v>
      </c>
      <c r="J40" s="22">
        <v>6129641</v>
      </c>
      <c r="K40" s="22">
        <v>2065429</v>
      </c>
      <c r="L40" s="22">
        <v>1998783</v>
      </c>
      <c r="M40" s="22">
        <v>2065429</v>
      </c>
      <c r="N40" s="22">
        <v>6129641</v>
      </c>
      <c r="O40" s="22"/>
      <c r="P40" s="22"/>
      <c r="Q40" s="22"/>
      <c r="R40" s="22"/>
      <c r="S40" s="22"/>
      <c r="T40" s="22"/>
      <c r="U40" s="22"/>
      <c r="V40" s="22"/>
      <c r="W40" s="22">
        <v>12259282</v>
      </c>
      <c r="X40" s="22">
        <v>12031494</v>
      </c>
      <c r="Y40" s="22">
        <v>227788</v>
      </c>
      <c r="Z40" s="23">
        <v>1.8932644607560789</v>
      </c>
      <c r="AA40" s="20">
        <v>24063000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14922874</v>
      </c>
      <c r="D42" s="20"/>
      <c r="E42" s="21">
        <v>32916663</v>
      </c>
      <c r="F42" s="22">
        <v>32916663</v>
      </c>
      <c r="G42" s="22">
        <v>3930882</v>
      </c>
      <c r="H42" s="22">
        <v>1500614</v>
      </c>
      <c r="I42" s="22">
        <v>2754365</v>
      </c>
      <c r="J42" s="22">
        <v>8185861</v>
      </c>
      <c r="K42" s="22">
        <v>3178441</v>
      </c>
      <c r="L42" s="22">
        <v>8242942</v>
      </c>
      <c r="M42" s="22">
        <v>2919850</v>
      </c>
      <c r="N42" s="22">
        <v>14341233</v>
      </c>
      <c r="O42" s="22"/>
      <c r="P42" s="22"/>
      <c r="Q42" s="22"/>
      <c r="R42" s="22"/>
      <c r="S42" s="22"/>
      <c r="T42" s="22"/>
      <c r="U42" s="22"/>
      <c r="V42" s="22"/>
      <c r="W42" s="22">
        <v>22527094</v>
      </c>
      <c r="X42" s="22">
        <v>16249998</v>
      </c>
      <c r="Y42" s="22">
        <v>6277096</v>
      </c>
      <c r="Z42" s="23">
        <v>38.628287831173886</v>
      </c>
      <c r="AA42" s="20">
        <v>32916663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197902</v>
      </c>
      <c r="D45" s="20"/>
      <c r="E45" s="21">
        <v>205600</v>
      </c>
      <c r="F45" s="22">
        <v>205600</v>
      </c>
      <c r="G45" s="22">
        <v>14033</v>
      </c>
      <c r="H45" s="22">
        <v>17088</v>
      </c>
      <c r="I45" s="22">
        <v>13944</v>
      </c>
      <c r="J45" s="22">
        <v>45065</v>
      </c>
      <c r="K45" s="22">
        <v>13024</v>
      </c>
      <c r="L45" s="22">
        <v>19103</v>
      </c>
      <c r="M45" s="22">
        <v>21895</v>
      </c>
      <c r="N45" s="22">
        <v>54022</v>
      </c>
      <c r="O45" s="22"/>
      <c r="P45" s="22"/>
      <c r="Q45" s="22"/>
      <c r="R45" s="22"/>
      <c r="S45" s="22"/>
      <c r="T45" s="22"/>
      <c r="U45" s="22"/>
      <c r="V45" s="22"/>
      <c r="W45" s="22">
        <v>99087</v>
      </c>
      <c r="X45" s="22">
        <v>102798</v>
      </c>
      <c r="Y45" s="22">
        <v>-3711</v>
      </c>
      <c r="Z45" s="23">
        <v>-3.609992412303741</v>
      </c>
      <c r="AA45" s="20">
        <v>205600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25114383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95396580</v>
      </c>
      <c r="D48" s="29">
        <f t="shared" ref="D48:Y48" si="1">SUM(D35:D47)</f>
        <v>0</v>
      </c>
      <c r="E48" s="30">
        <f t="shared" si="1"/>
        <v>89955764</v>
      </c>
      <c r="F48" s="31">
        <f t="shared" si="1"/>
        <v>89955764</v>
      </c>
      <c r="G48" s="31">
        <f t="shared" si="1"/>
        <v>8346292</v>
      </c>
      <c r="H48" s="31">
        <f t="shared" si="1"/>
        <v>6966505</v>
      </c>
      <c r="I48" s="31">
        <f t="shared" si="1"/>
        <v>7464805</v>
      </c>
      <c r="J48" s="31">
        <f t="shared" si="1"/>
        <v>22777602</v>
      </c>
      <c r="K48" s="31">
        <f t="shared" si="1"/>
        <v>9309411</v>
      </c>
      <c r="L48" s="31">
        <f t="shared" si="1"/>
        <v>13780926</v>
      </c>
      <c r="M48" s="31">
        <f t="shared" si="1"/>
        <v>9042223</v>
      </c>
      <c r="N48" s="31">
        <f t="shared" si="1"/>
        <v>32132560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54910162</v>
      </c>
      <c r="X48" s="31">
        <f t="shared" si="1"/>
        <v>44582046</v>
      </c>
      <c r="Y48" s="31">
        <f t="shared" si="1"/>
        <v>10328116</v>
      </c>
      <c r="Z48" s="32">
        <f>+IF(X48&lt;&gt;0,+(Y48/X48)*100,0)</f>
        <v>23.16653659188275</v>
      </c>
      <c r="AA48" s="29">
        <f>SUM(AA35:AA47)</f>
        <v>89955764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-28238172</v>
      </c>
      <c r="D49" s="39">
        <f t="shared" si="2"/>
        <v>0</v>
      </c>
      <c r="E49" s="40">
        <f t="shared" si="2"/>
        <v>-10697306</v>
      </c>
      <c r="F49" s="41">
        <f t="shared" si="2"/>
        <v>-10697306</v>
      </c>
      <c r="G49" s="41">
        <f t="shared" si="2"/>
        <v>-1728117</v>
      </c>
      <c r="H49" s="41">
        <f t="shared" si="2"/>
        <v>619004</v>
      </c>
      <c r="I49" s="41">
        <f t="shared" si="2"/>
        <v>-1230245</v>
      </c>
      <c r="J49" s="41">
        <f t="shared" si="2"/>
        <v>-2339358</v>
      </c>
      <c r="K49" s="41">
        <f t="shared" si="2"/>
        <v>-2060226</v>
      </c>
      <c r="L49" s="41">
        <f t="shared" si="2"/>
        <v>-6372167</v>
      </c>
      <c r="M49" s="41">
        <f t="shared" si="2"/>
        <v>-1919834</v>
      </c>
      <c r="N49" s="41">
        <f t="shared" si="2"/>
        <v>-10352227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-12691585</v>
      </c>
      <c r="X49" s="41">
        <f t="shared" si="2"/>
        <v>-4952814</v>
      </c>
      <c r="Y49" s="41">
        <f t="shared" si="2"/>
        <v>-7738771</v>
      </c>
      <c r="Z49" s="42">
        <f>+IF(X49&lt;&gt;0,+(Y49/X49)*100,0)</f>
        <v>156.2499823332756</v>
      </c>
      <c r="AA49" s="39">
        <f>+AA33-AA48</f>
        <v>-10697306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-28238172</v>
      </c>
      <c r="D52" s="48">
        <f t="shared" si="3"/>
        <v>0</v>
      </c>
      <c r="E52" s="49">
        <f t="shared" si="3"/>
        <v>-10697306</v>
      </c>
      <c r="F52" s="50">
        <f t="shared" si="3"/>
        <v>-10697306</v>
      </c>
      <c r="G52" s="50">
        <f t="shared" si="3"/>
        <v>-1728117</v>
      </c>
      <c r="H52" s="50">
        <f t="shared" si="3"/>
        <v>619004</v>
      </c>
      <c r="I52" s="50">
        <f t="shared" si="3"/>
        <v>-1230245</v>
      </c>
      <c r="J52" s="50">
        <f t="shared" si="3"/>
        <v>-2339358</v>
      </c>
      <c r="K52" s="50">
        <f t="shared" si="3"/>
        <v>-2060226</v>
      </c>
      <c r="L52" s="50">
        <f t="shared" si="3"/>
        <v>-6372167</v>
      </c>
      <c r="M52" s="50">
        <f t="shared" si="3"/>
        <v>-1919834</v>
      </c>
      <c r="N52" s="50">
        <f t="shared" si="3"/>
        <v>-10352227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-12691585</v>
      </c>
      <c r="X52" s="50">
        <f t="shared" si="3"/>
        <v>-4952814</v>
      </c>
      <c r="Y52" s="50">
        <f t="shared" si="3"/>
        <v>-7738771</v>
      </c>
      <c r="Z52" s="51">
        <f>+IF(X52&lt;&gt;0,+(Y52/X52)*100,0)</f>
        <v>156.2499823332756</v>
      </c>
      <c r="AA52" s="48">
        <f>SUM(AA49:AA51)</f>
        <v>-10697306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-28238172</v>
      </c>
      <c r="D54" s="54">
        <f>+D52-D53</f>
        <v>0</v>
      </c>
      <c r="E54" s="55">
        <f t="shared" si="4"/>
        <v>-10697306</v>
      </c>
      <c r="F54" s="56">
        <f t="shared" si="4"/>
        <v>-10697306</v>
      </c>
      <c r="G54" s="56">
        <f t="shared" si="4"/>
        <v>-1728117</v>
      </c>
      <c r="H54" s="56">
        <f t="shared" si="4"/>
        <v>619004</v>
      </c>
      <c r="I54" s="56">
        <f t="shared" si="4"/>
        <v>-1230245</v>
      </c>
      <c r="J54" s="56">
        <f t="shared" si="4"/>
        <v>-2339358</v>
      </c>
      <c r="K54" s="56">
        <f t="shared" si="4"/>
        <v>-2060226</v>
      </c>
      <c r="L54" s="56">
        <f t="shared" si="4"/>
        <v>-6372167</v>
      </c>
      <c r="M54" s="56">
        <f t="shared" si="4"/>
        <v>-1919834</v>
      </c>
      <c r="N54" s="56">
        <f t="shared" si="4"/>
        <v>-10352227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-12691585</v>
      </c>
      <c r="X54" s="56">
        <f t="shared" si="4"/>
        <v>-4952814</v>
      </c>
      <c r="Y54" s="56">
        <f t="shared" si="4"/>
        <v>-7738771</v>
      </c>
      <c r="Z54" s="57">
        <f>+IF(X54&lt;&gt;0,+(Y54/X54)*100,0)</f>
        <v>156.2499823332756</v>
      </c>
      <c r="AA54" s="54">
        <f>+AA52-AA53</f>
        <v>-10697306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-28238172</v>
      </c>
      <c r="D57" s="48">
        <f>SUM(D54:D56)</f>
        <v>0</v>
      </c>
      <c r="E57" s="49">
        <f t="shared" si="5"/>
        <v>-10697306</v>
      </c>
      <c r="F57" s="50">
        <f t="shared" si="5"/>
        <v>-10697306</v>
      </c>
      <c r="G57" s="50">
        <f t="shared" si="5"/>
        <v>-1728117</v>
      </c>
      <c r="H57" s="50">
        <f t="shared" si="5"/>
        <v>619004</v>
      </c>
      <c r="I57" s="50">
        <f t="shared" si="5"/>
        <v>-1230245</v>
      </c>
      <c r="J57" s="50">
        <f t="shared" si="5"/>
        <v>-2339358</v>
      </c>
      <c r="K57" s="50">
        <f t="shared" si="5"/>
        <v>-2060226</v>
      </c>
      <c r="L57" s="50">
        <f t="shared" si="5"/>
        <v>-6372167</v>
      </c>
      <c r="M57" s="50">
        <f t="shared" si="5"/>
        <v>-1919834</v>
      </c>
      <c r="N57" s="50">
        <f t="shared" si="5"/>
        <v>-10352227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-12691585</v>
      </c>
      <c r="X57" s="50">
        <f t="shared" si="5"/>
        <v>-4952814</v>
      </c>
      <c r="Y57" s="50">
        <f t="shared" si="5"/>
        <v>-7738771</v>
      </c>
      <c r="Z57" s="51">
        <f>+IF(X57&lt;&gt;0,+(Y57/X57)*100,0)</f>
        <v>156.2499823332756</v>
      </c>
      <c r="AA57" s="48">
        <f>SUM(AA54:AA56)</f>
        <v>-10697306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-28238172</v>
      </c>
      <c r="D60" s="65">
        <f>SUM(D57:D59)</f>
        <v>0</v>
      </c>
      <c r="E60" s="66">
        <f t="shared" si="6"/>
        <v>-10697306</v>
      </c>
      <c r="F60" s="67">
        <f t="shared" si="6"/>
        <v>-10697306</v>
      </c>
      <c r="G60" s="67">
        <f t="shared" si="6"/>
        <v>-1728117</v>
      </c>
      <c r="H60" s="67">
        <f t="shared" si="6"/>
        <v>619004</v>
      </c>
      <c r="I60" s="67">
        <f t="shared" si="6"/>
        <v>-1230245</v>
      </c>
      <c r="J60" s="67">
        <f t="shared" si="6"/>
        <v>-2339358</v>
      </c>
      <c r="K60" s="67">
        <f t="shared" si="6"/>
        <v>-2060226</v>
      </c>
      <c r="L60" s="67">
        <f t="shared" si="6"/>
        <v>-6372167</v>
      </c>
      <c r="M60" s="67">
        <f t="shared" si="6"/>
        <v>-1919834</v>
      </c>
      <c r="N60" s="67">
        <f t="shared" si="6"/>
        <v>-10352227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-12691585</v>
      </c>
      <c r="X60" s="67">
        <f t="shared" si="6"/>
        <v>-4952814</v>
      </c>
      <c r="Y60" s="67">
        <f t="shared" si="6"/>
        <v>-7738771</v>
      </c>
      <c r="Z60" s="68">
        <f>+IF(X60&lt;&gt;0,+(Y60/X60)*100,0)</f>
        <v>156.2499823332756</v>
      </c>
      <c r="AA60" s="65">
        <f>SUM(AA57:AA59)</f>
        <v>-10697306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3014</v>
      </c>
      <c r="D40" s="20"/>
      <c r="E40" s="21">
        <v>2220</v>
      </c>
      <c r="F40" s="22">
        <v>2220</v>
      </c>
      <c r="G40" s="22">
        <v>248</v>
      </c>
      <c r="H40" s="22">
        <v>264</v>
      </c>
      <c r="I40" s="22">
        <v>256</v>
      </c>
      <c r="J40" s="22">
        <v>768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768</v>
      </c>
      <c r="X40" s="22">
        <v>1110</v>
      </c>
      <c r="Y40" s="22">
        <v>-342</v>
      </c>
      <c r="Z40" s="23">
        <v>-30.810810810810814</v>
      </c>
      <c r="AA40" s="20">
        <v>2220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3014</v>
      </c>
      <c r="D48" s="29">
        <f t="shared" ref="D48:Y48" si="1">SUM(D35:D47)</f>
        <v>0</v>
      </c>
      <c r="E48" s="30">
        <f t="shared" si="1"/>
        <v>2220</v>
      </c>
      <c r="F48" s="31">
        <f t="shared" si="1"/>
        <v>2220</v>
      </c>
      <c r="G48" s="31">
        <f t="shared" si="1"/>
        <v>248</v>
      </c>
      <c r="H48" s="31">
        <f t="shared" si="1"/>
        <v>264</v>
      </c>
      <c r="I48" s="31">
        <f t="shared" si="1"/>
        <v>256</v>
      </c>
      <c r="J48" s="31">
        <f t="shared" si="1"/>
        <v>768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768</v>
      </c>
      <c r="X48" s="31">
        <f t="shared" si="1"/>
        <v>1110</v>
      </c>
      <c r="Y48" s="31">
        <f t="shared" si="1"/>
        <v>-342</v>
      </c>
      <c r="Z48" s="32">
        <f>+IF(X48&lt;&gt;0,+(Y48/X48)*100,0)</f>
        <v>-30.810810810810814</v>
      </c>
      <c r="AA48" s="29">
        <f>SUM(AA35:AA47)</f>
        <v>2220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-3014</v>
      </c>
      <c r="D49" s="39">
        <f t="shared" si="2"/>
        <v>0</v>
      </c>
      <c r="E49" s="40">
        <f t="shared" si="2"/>
        <v>-2220</v>
      </c>
      <c r="F49" s="41">
        <f t="shared" si="2"/>
        <v>-2220</v>
      </c>
      <c r="G49" s="41">
        <f t="shared" si="2"/>
        <v>-248</v>
      </c>
      <c r="H49" s="41">
        <f t="shared" si="2"/>
        <v>-264</v>
      </c>
      <c r="I49" s="41">
        <f t="shared" si="2"/>
        <v>-256</v>
      </c>
      <c r="J49" s="41">
        <f t="shared" si="2"/>
        <v>-768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-768</v>
      </c>
      <c r="X49" s="41">
        <f t="shared" si="2"/>
        <v>-1110</v>
      </c>
      <c r="Y49" s="41">
        <f t="shared" si="2"/>
        <v>342</v>
      </c>
      <c r="Z49" s="42">
        <f>+IF(X49&lt;&gt;0,+(Y49/X49)*100,0)</f>
        <v>-30.810810810810814</v>
      </c>
      <c r="AA49" s="39">
        <f>+AA33-AA48</f>
        <v>-2220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-3014</v>
      </c>
      <c r="D52" s="48">
        <f t="shared" si="3"/>
        <v>0</v>
      </c>
      <c r="E52" s="49">
        <f t="shared" si="3"/>
        <v>-2220</v>
      </c>
      <c r="F52" s="50">
        <f t="shared" si="3"/>
        <v>-2220</v>
      </c>
      <c r="G52" s="50">
        <f t="shared" si="3"/>
        <v>-248</v>
      </c>
      <c r="H52" s="50">
        <f t="shared" si="3"/>
        <v>-264</v>
      </c>
      <c r="I52" s="50">
        <f t="shared" si="3"/>
        <v>-256</v>
      </c>
      <c r="J52" s="50">
        <f t="shared" si="3"/>
        <v>-768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-768</v>
      </c>
      <c r="X52" s="50">
        <f t="shared" si="3"/>
        <v>-1110</v>
      </c>
      <c r="Y52" s="50">
        <f t="shared" si="3"/>
        <v>342</v>
      </c>
      <c r="Z52" s="51">
        <f>+IF(X52&lt;&gt;0,+(Y52/X52)*100,0)</f>
        <v>-30.810810810810814</v>
      </c>
      <c r="AA52" s="48">
        <f>SUM(AA49:AA51)</f>
        <v>-2220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-3014</v>
      </c>
      <c r="D54" s="54">
        <f>+D52-D53</f>
        <v>0</v>
      </c>
      <c r="E54" s="55">
        <f t="shared" si="4"/>
        <v>-2220</v>
      </c>
      <c r="F54" s="56">
        <f t="shared" si="4"/>
        <v>-2220</v>
      </c>
      <c r="G54" s="56">
        <f t="shared" si="4"/>
        <v>-248</v>
      </c>
      <c r="H54" s="56">
        <f t="shared" si="4"/>
        <v>-264</v>
      </c>
      <c r="I54" s="56">
        <f t="shared" si="4"/>
        <v>-256</v>
      </c>
      <c r="J54" s="56">
        <f t="shared" si="4"/>
        <v>-768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-768</v>
      </c>
      <c r="X54" s="56">
        <f t="shared" si="4"/>
        <v>-1110</v>
      </c>
      <c r="Y54" s="56">
        <f t="shared" si="4"/>
        <v>342</v>
      </c>
      <c r="Z54" s="57">
        <f>+IF(X54&lt;&gt;0,+(Y54/X54)*100,0)</f>
        <v>-30.810810810810814</v>
      </c>
      <c r="AA54" s="54">
        <f>+AA52-AA53</f>
        <v>-2220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-3014</v>
      </c>
      <c r="D57" s="48">
        <f>SUM(D54:D56)</f>
        <v>0</v>
      </c>
      <c r="E57" s="49">
        <f t="shared" si="5"/>
        <v>-2220</v>
      </c>
      <c r="F57" s="50">
        <f t="shared" si="5"/>
        <v>-2220</v>
      </c>
      <c r="G57" s="50">
        <f t="shared" si="5"/>
        <v>-248</v>
      </c>
      <c r="H57" s="50">
        <f t="shared" si="5"/>
        <v>-264</v>
      </c>
      <c r="I57" s="50">
        <f t="shared" si="5"/>
        <v>-256</v>
      </c>
      <c r="J57" s="50">
        <f t="shared" si="5"/>
        <v>-768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-768</v>
      </c>
      <c r="X57" s="50">
        <f t="shared" si="5"/>
        <v>-1110</v>
      </c>
      <c r="Y57" s="50">
        <f t="shared" si="5"/>
        <v>342</v>
      </c>
      <c r="Z57" s="51">
        <f>+IF(X57&lt;&gt;0,+(Y57/X57)*100,0)</f>
        <v>-30.810810810810814</v>
      </c>
      <c r="AA57" s="48">
        <f>SUM(AA54:AA56)</f>
        <v>-2220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-3014</v>
      </c>
      <c r="D60" s="65">
        <f>SUM(D57:D59)</f>
        <v>0</v>
      </c>
      <c r="E60" s="66">
        <f t="shared" si="6"/>
        <v>-2220</v>
      </c>
      <c r="F60" s="67">
        <f t="shared" si="6"/>
        <v>-2220</v>
      </c>
      <c r="G60" s="67">
        <f t="shared" si="6"/>
        <v>-248</v>
      </c>
      <c r="H60" s="67">
        <f t="shared" si="6"/>
        <v>-264</v>
      </c>
      <c r="I60" s="67">
        <f t="shared" si="6"/>
        <v>-256</v>
      </c>
      <c r="J60" s="67">
        <f t="shared" si="6"/>
        <v>-768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-768</v>
      </c>
      <c r="X60" s="67">
        <f t="shared" si="6"/>
        <v>-1110</v>
      </c>
      <c r="Y60" s="67">
        <f t="shared" si="6"/>
        <v>342</v>
      </c>
      <c r="Z60" s="68">
        <f>+IF(X60&lt;&gt;0,+(Y60/X60)*100,0)</f>
        <v>-30.810810810810814</v>
      </c>
      <c r="AA60" s="65">
        <f>SUM(AA57:AA59)</f>
        <v>-2220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55414084</v>
      </c>
      <c r="D7" s="20"/>
      <c r="E7" s="21">
        <v>63953799</v>
      </c>
      <c r="F7" s="22">
        <v>63953799</v>
      </c>
      <c r="G7" s="22">
        <v>4629783</v>
      </c>
      <c r="H7" s="22">
        <v>3426895</v>
      </c>
      <c r="I7" s="22">
        <v>4556346</v>
      </c>
      <c r="J7" s="22">
        <v>12613024</v>
      </c>
      <c r="K7" s="22">
        <v>5508488</v>
      </c>
      <c r="L7" s="22">
        <v>3185155</v>
      </c>
      <c r="M7" s="22">
        <v>3675351</v>
      </c>
      <c r="N7" s="22">
        <v>12368994</v>
      </c>
      <c r="O7" s="22"/>
      <c r="P7" s="22"/>
      <c r="Q7" s="22"/>
      <c r="R7" s="22"/>
      <c r="S7" s="22"/>
      <c r="T7" s="22"/>
      <c r="U7" s="22"/>
      <c r="V7" s="22"/>
      <c r="W7" s="22">
        <v>24982018</v>
      </c>
      <c r="X7" s="22">
        <v>31976862</v>
      </c>
      <c r="Y7" s="22">
        <v>-6994844</v>
      </c>
      <c r="Z7" s="23">
        <v>-21.874704278362273</v>
      </c>
      <c r="AA7" s="20">
        <v>63953799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651837</v>
      </c>
      <c r="D13" s="20"/>
      <c r="E13" s="21">
        <v>799714</v>
      </c>
      <c r="F13" s="22">
        <v>799714</v>
      </c>
      <c r="G13" s="22">
        <v>43963</v>
      </c>
      <c r="H13" s="22">
        <v>39350</v>
      </c>
      <c r="I13" s="22">
        <v>49082</v>
      </c>
      <c r="J13" s="22">
        <v>132395</v>
      </c>
      <c r="K13" s="22">
        <v>37405</v>
      </c>
      <c r="L13" s="22">
        <v>48359</v>
      </c>
      <c r="M13" s="22">
        <v>47491</v>
      </c>
      <c r="N13" s="22">
        <v>133255</v>
      </c>
      <c r="O13" s="22"/>
      <c r="P13" s="22"/>
      <c r="Q13" s="22"/>
      <c r="R13" s="22"/>
      <c r="S13" s="22"/>
      <c r="T13" s="22"/>
      <c r="U13" s="22"/>
      <c r="V13" s="22"/>
      <c r="W13" s="22">
        <v>265650</v>
      </c>
      <c r="X13" s="22">
        <v>399846</v>
      </c>
      <c r="Y13" s="22">
        <v>-134196</v>
      </c>
      <c r="Z13" s="23">
        <v>-33.561921339715788</v>
      </c>
      <c r="AA13" s="20">
        <v>799714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5227000</v>
      </c>
      <c r="D26" s="20"/>
      <c r="E26" s="21">
        <v>6406000</v>
      </c>
      <c r="F26" s="22">
        <v>6406000</v>
      </c>
      <c r="G26" s="22"/>
      <c r="H26" s="22">
        <v>1602000</v>
      </c>
      <c r="I26" s="22"/>
      <c r="J26" s="22">
        <v>1602000</v>
      </c>
      <c r="K26" s="22"/>
      <c r="L26" s="22"/>
      <c r="M26" s="22">
        <v>2883000</v>
      </c>
      <c r="N26" s="22">
        <v>2883000</v>
      </c>
      <c r="O26" s="22"/>
      <c r="P26" s="22"/>
      <c r="Q26" s="22"/>
      <c r="R26" s="22"/>
      <c r="S26" s="22"/>
      <c r="T26" s="22"/>
      <c r="U26" s="22"/>
      <c r="V26" s="22"/>
      <c r="W26" s="22">
        <v>4485000</v>
      </c>
      <c r="X26" s="22">
        <v>3202998</v>
      </c>
      <c r="Y26" s="22">
        <v>1282002</v>
      </c>
      <c r="Z26" s="23">
        <v>40.025064018148001</v>
      </c>
      <c r="AA26" s="20">
        <v>6406000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61292921</v>
      </c>
      <c r="D33" s="29">
        <f t="shared" ref="D33:Y33" si="0">SUM(D6:D32)</f>
        <v>0</v>
      </c>
      <c r="E33" s="30">
        <f t="shared" si="0"/>
        <v>71159513</v>
      </c>
      <c r="F33" s="31">
        <f t="shared" si="0"/>
        <v>71159513</v>
      </c>
      <c r="G33" s="31">
        <f t="shared" si="0"/>
        <v>4673746</v>
      </c>
      <c r="H33" s="31">
        <f t="shared" si="0"/>
        <v>5068245</v>
      </c>
      <c r="I33" s="31">
        <f t="shared" si="0"/>
        <v>4605428</v>
      </c>
      <c r="J33" s="31">
        <f t="shared" si="0"/>
        <v>14347419</v>
      </c>
      <c r="K33" s="31">
        <f t="shared" si="0"/>
        <v>5545893</v>
      </c>
      <c r="L33" s="31">
        <f t="shared" si="0"/>
        <v>3233514</v>
      </c>
      <c r="M33" s="31">
        <f t="shared" si="0"/>
        <v>6605842</v>
      </c>
      <c r="N33" s="31">
        <f t="shared" si="0"/>
        <v>15385249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29732668</v>
      </c>
      <c r="X33" s="31">
        <f t="shared" si="0"/>
        <v>35579706</v>
      </c>
      <c r="Y33" s="31">
        <f t="shared" si="0"/>
        <v>-5847038</v>
      </c>
      <c r="Z33" s="32">
        <f>+IF(X33&lt;&gt;0,+(Y33/X33)*100,0)</f>
        <v>-16.433632138500524</v>
      </c>
      <c r="AA33" s="29">
        <f>SUM(AA6:AA32)</f>
        <v>71159513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158539859</v>
      </c>
      <c r="D35" s="20"/>
      <c r="E35" s="21">
        <v>126154181</v>
      </c>
      <c r="F35" s="22">
        <v>126154181</v>
      </c>
      <c r="G35" s="22">
        <v>14010501</v>
      </c>
      <c r="H35" s="22">
        <v>14153345</v>
      </c>
      <c r="I35" s="22">
        <v>13977724</v>
      </c>
      <c r="J35" s="22">
        <v>42141570</v>
      </c>
      <c r="K35" s="22">
        <v>14184730</v>
      </c>
      <c r="L35" s="22">
        <v>13817143</v>
      </c>
      <c r="M35" s="22">
        <v>13765917</v>
      </c>
      <c r="N35" s="22">
        <v>41767790</v>
      </c>
      <c r="O35" s="22"/>
      <c r="P35" s="22"/>
      <c r="Q35" s="22"/>
      <c r="R35" s="22"/>
      <c r="S35" s="22"/>
      <c r="T35" s="22"/>
      <c r="U35" s="22"/>
      <c r="V35" s="22"/>
      <c r="W35" s="22">
        <v>83909360</v>
      </c>
      <c r="X35" s="22">
        <v>63077370</v>
      </c>
      <c r="Y35" s="22">
        <v>20831990</v>
      </c>
      <c r="Z35" s="23">
        <v>33.026091607814337</v>
      </c>
      <c r="AA35" s="20">
        <v>126154181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56298168</v>
      </c>
      <c r="D38" s="20"/>
      <c r="E38" s="21">
        <v>9700000</v>
      </c>
      <c r="F38" s="22">
        <v>9700000</v>
      </c>
      <c r="G38" s="22">
        <v>-1569271</v>
      </c>
      <c r="H38" s="22">
        <v>-882612</v>
      </c>
      <c r="I38" s="22">
        <v>-813282</v>
      </c>
      <c r="J38" s="22">
        <v>-3265165</v>
      </c>
      <c r="K38" s="22">
        <v>-729688</v>
      </c>
      <c r="L38" s="22">
        <v>-778795</v>
      </c>
      <c r="M38" s="22">
        <v>-673034</v>
      </c>
      <c r="N38" s="22">
        <v>-2181517</v>
      </c>
      <c r="O38" s="22"/>
      <c r="P38" s="22"/>
      <c r="Q38" s="22"/>
      <c r="R38" s="22"/>
      <c r="S38" s="22"/>
      <c r="T38" s="22"/>
      <c r="U38" s="22"/>
      <c r="V38" s="22"/>
      <c r="W38" s="22">
        <v>-5446682</v>
      </c>
      <c r="X38" s="22">
        <v>4850016</v>
      </c>
      <c r="Y38" s="22">
        <v>-10296698</v>
      </c>
      <c r="Z38" s="23">
        <v>-212.30235116750129</v>
      </c>
      <c r="AA38" s="20">
        <v>9700000</v>
      </c>
    </row>
    <row r="39" spans="1:27" x14ac:dyDescent="0.25">
      <c r="A39" s="19" t="s">
        <v>65</v>
      </c>
      <c r="B39" s="15" t="s">
        <v>32</v>
      </c>
      <c r="C39" s="20">
        <v>21947913</v>
      </c>
      <c r="D39" s="20"/>
      <c r="E39" s="21">
        <v>3000000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</v>
      </c>
      <c r="Y39" s="22">
        <v>-1500000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>
        <v>115697788</v>
      </c>
      <c r="D40" s="20"/>
      <c r="E40" s="21">
        <v>88859059</v>
      </c>
      <c r="F40" s="22">
        <v>88859059</v>
      </c>
      <c r="G40" s="22"/>
      <c r="H40" s="22">
        <v>14809846</v>
      </c>
      <c r="I40" s="22">
        <v>7404924</v>
      </c>
      <c r="J40" s="22">
        <v>22214770</v>
      </c>
      <c r="K40" s="22">
        <v>7404924</v>
      </c>
      <c r="L40" s="22">
        <v>7404924</v>
      </c>
      <c r="M40" s="22">
        <v>20911154</v>
      </c>
      <c r="N40" s="22">
        <v>35721002</v>
      </c>
      <c r="O40" s="22"/>
      <c r="P40" s="22"/>
      <c r="Q40" s="22"/>
      <c r="R40" s="22"/>
      <c r="S40" s="22"/>
      <c r="T40" s="22"/>
      <c r="U40" s="22"/>
      <c r="V40" s="22"/>
      <c r="W40" s="22">
        <v>57935772</v>
      </c>
      <c r="X40" s="22">
        <v>44429616</v>
      </c>
      <c r="Y40" s="22">
        <v>13506156</v>
      </c>
      <c r="Z40" s="23">
        <v>30.398993320131328</v>
      </c>
      <c r="AA40" s="20">
        <v>88859059</v>
      </c>
    </row>
    <row r="41" spans="1:27" x14ac:dyDescent="0.25">
      <c r="A41" s="19" t="s">
        <v>40</v>
      </c>
      <c r="B41" s="15" t="s">
        <v>32</v>
      </c>
      <c r="C41" s="20">
        <v>11497297</v>
      </c>
      <c r="D41" s="20"/>
      <c r="E41" s="21"/>
      <c r="F41" s="22"/>
      <c r="G41" s="22"/>
      <c r="H41" s="22">
        <v>1788671</v>
      </c>
      <c r="I41" s="22">
        <v>922193</v>
      </c>
      <c r="J41" s="22">
        <v>2710864</v>
      </c>
      <c r="K41" s="22">
        <v>901209</v>
      </c>
      <c r="L41" s="22">
        <v>940099</v>
      </c>
      <c r="M41" s="22">
        <v>918707</v>
      </c>
      <c r="N41" s="22">
        <v>2760015</v>
      </c>
      <c r="O41" s="22"/>
      <c r="P41" s="22"/>
      <c r="Q41" s="22"/>
      <c r="R41" s="22"/>
      <c r="S41" s="22"/>
      <c r="T41" s="22"/>
      <c r="U41" s="22"/>
      <c r="V41" s="22"/>
      <c r="W41" s="22">
        <v>5470879</v>
      </c>
      <c r="X41" s="22"/>
      <c r="Y41" s="22">
        <v>5470879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180283854</v>
      </c>
      <c r="D42" s="20"/>
      <c r="E42" s="21">
        <v>78921865</v>
      </c>
      <c r="F42" s="22">
        <v>78921865</v>
      </c>
      <c r="G42" s="22">
        <v>194737</v>
      </c>
      <c r="H42" s="22"/>
      <c r="I42" s="22">
        <v>13451846</v>
      </c>
      <c r="J42" s="22">
        <v>13646583</v>
      </c>
      <c r="K42" s="22">
        <v>900591</v>
      </c>
      <c r="L42" s="22">
        <v>5502291</v>
      </c>
      <c r="M42" s="22">
        <v>22809655</v>
      </c>
      <c r="N42" s="22">
        <v>29212537</v>
      </c>
      <c r="O42" s="22"/>
      <c r="P42" s="22"/>
      <c r="Q42" s="22"/>
      <c r="R42" s="22"/>
      <c r="S42" s="22"/>
      <c r="T42" s="22"/>
      <c r="U42" s="22"/>
      <c r="V42" s="22"/>
      <c r="W42" s="22">
        <v>42859120</v>
      </c>
      <c r="X42" s="22">
        <v>39460962</v>
      </c>
      <c r="Y42" s="22">
        <v>3398158</v>
      </c>
      <c r="Z42" s="23">
        <v>8.6114423667623718</v>
      </c>
      <c r="AA42" s="20">
        <v>78921865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978772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156456761</v>
      </c>
      <c r="D45" s="20"/>
      <c r="E45" s="21">
        <v>19543039</v>
      </c>
      <c r="F45" s="22">
        <v>19543039</v>
      </c>
      <c r="G45" s="22">
        <v>8678085</v>
      </c>
      <c r="H45" s="22">
        <v>3225097</v>
      </c>
      <c r="I45" s="22">
        <v>17228140</v>
      </c>
      <c r="J45" s="22">
        <v>29131322</v>
      </c>
      <c r="K45" s="22">
        <v>10867269</v>
      </c>
      <c r="L45" s="22">
        <v>6897540</v>
      </c>
      <c r="M45" s="22">
        <v>12970225</v>
      </c>
      <c r="N45" s="22">
        <v>30735034</v>
      </c>
      <c r="O45" s="22"/>
      <c r="P45" s="22"/>
      <c r="Q45" s="22"/>
      <c r="R45" s="22"/>
      <c r="S45" s="22"/>
      <c r="T45" s="22"/>
      <c r="U45" s="22"/>
      <c r="V45" s="22"/>
      <c r="W45" s="22">
        <v>59866356</v>
      </c>
      <c r="X45" s="22">
        <v>9771534</v>
      </c>
      <c r="Y45" s="22">
        <v>50094822</v>
      </c>
      <c r="Z45" s="23">
        <v>512.66077567759578</v>
      </c>
      <c r="AA45" s="20">
        <v>19543039</v>
      </c>
    </row>
    <row r="46" spans="1:27" x14ac:dyDescent="0.25">
      <c r="A46" s="19" t="s">
        <v>71</v>
      </c>
      <c r="B46" s="15" t="s">
        <v>32</v>
      </c>
      <c r="C46" s="20">
        <v>385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701700797</v>
      </c>
      <c r="D48" s="29">
        <f t="shared" ref="D48:Y48" si="1">SUM(D35:D47)</f>
        <v>0</v>
      </c>
      <c r="E48" s="30">
        <f t="shared" si="1"/>
        <v>326178144</v>
      </c>
      <c r="F48" s="31">
        <f t="shared" si="1"/>
        <v>326178144</v>
      </c>
      <c r="G48" s="31">
        <f t="shared" si="1"/>
        <v>21314052</v>
      </c>
      <c r="H48" s="31">
        <f t="shared" si="1"/>
        <v>33094347</v>
      </c>
      <c r="I48" s="31">
        <f t="shared" si="1"/>
        <v>52171545</v>
      </c>
      <c r="J48" s="31">
        <f t="shared" si="1"/>
        <v>106579944</v>
      </c>
      <c r="K48" s="31">
        <f t="shared" si="1"/>
        <v>33529035</v>
      </c>
      <c r="L48" s="31">
        <f t="shared" si="1"/>
        <v>33783202</v>
      </c>
      <c r="M48" s="31">
        <f t="shared" si="1"/>
        <v>70702624</v>
      </c>
      <c r="N48" s="31">
        <f t="shared" si="1"/>
        <v>138014861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244594805</v>
      </c>
      <c r="X48" s="31">
        <f t="shared" si="1"/>
        <v>163089498</v>
      </c>
      <c r="Y48" s="31">
        <f t="shared" si="1"/>
        <v>81505307</v>
      </c>
      <c r="Z48" s="32">
        <f>+IF(X48&lt;&gt;0,+(Y48/X48)*100,0)</f>
        <v>49.9758157327825</v>
      </c>
      <c r="AA48" s="29">
        <f>SUM(AA35:AA47)</f>
        <v>326178144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-640407876</v>
      </c>
      <c r="D49" s="39">
        <f t="shared" si="2"/>
        <v>0</v>
      </c>
      <c r="E49" s="40">
        <f t="shared" si="2"/>
        <v>-255018631</v>
      </c>
      <c r="F49" s="41">
        <f t="shared" si="2"/>
        <v>-255018631</v>
      </c>
      <c r="G49" s="41">
        <f t="shared" si="2"/>
        <v>-16640306</v>
      </c>
      <c r="H49" s="41">
        <f t="shared" si="2"/>
        <v>-28026102</v>
      </c>
      <c r="I49" s="41">
        <f t="shared" si="2"/>
        <v>-47566117</v>
      </c>
      <c r="J49" s="41">
        <f t="shared" si="2"/>
        <v>-92232525</v>
      </c>
      <c r="K49" s="41">
        <f t="shared" si="2"/>
        <v>-27983142</v>
      </c>
      <c r="L49" s="41">
        <f t="shared" si="2"/>
        <v>-30549688</v>
      </c>
      <c r="M49" s="41">
        <f t="shared" si="2"/>
        <v>-64096782</v>
      </c>
      <c r="N49" s="41">
        <f t="shared" si="2"/>
        <v>-122629612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-214862137</v>
      </c>
      <c r="X49" s="41">
        <f t="shared" si="2"/>
        <v>-127509792</v>
      </c>
      <c r="Y49" s="41">
        <f t="shared" si="2"/>
        <v>-87352345</v>
      </c>
      <c r="Z49" s="42">
        <f>+IF(X49&lt;&gt;0,+(Y49/X49)*100,0)</f>
        <v>68.506381847129035</v>
      </c>
      <c r="AA49" s="39">
        <f>+AA33-AA48</f>
        <v>-255018631</v>
      </c>
    </row>
    <row r="50" spans="1:27" x14ac:dyDescent="0.25">
      <c r="A50" s="43" t="s">
        <v>75</v>
      </c>
      <c r="B50" s="15" t="s">
        <v>32</v>
      </c>
      <c r="C50" s="20">
        <v>849620000</v>
      </c>
      <c r="D50" s="20"/>
      <c r="E50" s="21">
        <v>913447000</v>
      </c>
      <c r="F50" s="22">
        <v>913447000</v>
      </c>
      <c r="G50" s="22"/>
      <c r="H50" s="22">
        <v>98215630</v>
      </c>
      <c r="I50" s="22">
        <v>44633019</v>
      </c>
      <c r="J50" s="22">
        <v>142848649</v>
      </c>
      <c r="K50" s="22">
        <v>85290044</v>
      </c>
      <c r="L50" s="22">
        <v>127076076</v>
      </c>
      <c r="M50" s="22">
        <v>40670223</v>
      </c>
      <c r="N50" s="22">
        <v>253036343</v>
      </c>
      <c r="O50" s="22"/>
      <c r="P50" s="22"/>
      <c r="Q50" s="22"/>
      <c r="R50" s="22"/>
      <c r="S50" s="22"/>
      <c r="T50" s="22"/>
      <c r="U50" s="22"/>
      <c r="V50" s="22"/>
      <c r="W50" s="22">
        <v>395884992</v>
      </c>
      <c r="X50" s="22">
        <v>456723492</v>
      </c>
      <c r="Y50" s="22">
        <v>-60838500</v>
      </c>
      <c r="Z50" s="23">
        <v>-13.320641715534965</v>
      </c>
      <c r="AA50" s="20">
        <v>913447000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209212124</v>
      </c>
      <c r="D52" s="48">
        <f t="shared" si="3"/>
        <v>0</v>
      </c>
      <c r="E52" s="49">
        <f t="shared" si="3"/>
        <v>658428369</v>
      </c>
      <c r="F52" s="50">
        <f t="shared" si="3"/>
        <v>658428369</v>
      </c>
      <c r="G52" s="50">
        <f t="shared" si="3"/>
        <v>-16640306</v>
      </c>
      <c r="H52" s="50">
        <f t="shared" si="3"/>
        <v>70189528</v>
      </c>
      <c r="I52" s="50">
        <f t="shared" si="3"/>
        <v>-2933098</v>
      </c>
      <c r="J52" s="50">
        <f t="shared" si="3"/>
        <v>50616124</v>
      </c>
      <c r="K52" s="50">
        <f t="shared" si="3"/>
        <v>57306902</v>
      </c>
      <c r="L52" s="50">
        <f t="shared" si="3"/>
        <v>96526388</v>
      </c>
      <c r="M52" s="50">
        <f t="shared" si="3"/>
        <v>-23426559</v>
      </c>
      <c r="N52" s="50">
        <f t="shared" si="3"/>
        <v>130406731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181022855</v>
      </c>
      <c r="X52" s="50">
        <f t="shared" si="3"/>
        <v>329213700</v>
      </c>
      <c r="Y52" s="50">
        <f t="shared" si="3"/>
        <v>-148190845</v>
      </c>
      <c r="Z52" s="51">
        <f>+IF(X52&lt;&gt;0,+(Y52/X52)*100,0)</f>
        <v>-45.013571731674595</v>
      </c>
      <c r="AA52" s="48">
        <f>SUM(AA49:AA51)</f>
        <v>658428369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209212124</v>
      </c>
      <c r="D54" s="54">
        <f>+D52-D53</f>
        <v>0</v>
      </c>
      <c r="E54" s="55">
        <f t="shared" si="4"/>
        <v>658428369</v>
      </c>
      <c r="F54" s="56">
        <f t="shared" si="4"/>
        <v>658428369</v>
      </c>
      <c r="G54" s="56">
        <f t="shared" si="4"/>
        <v>-16640306</v>
      </c>
      <c r="H54" s="56">
        <f t="shared" si="4"/>
        <v>70189528</v>
      </c>
      <c r="I54" s="56">
        <f t="shared" si="4"/>
        <v>-2933098</v>
      </c>
      <c r="J54" s="56">
        <f t="shared" si="4"/>
        <v>50616124</v>
      </c>
      <c r="K54" s="56">
        <f t="shared" si="4"/>
        <v>57306902</v>
      </c>
      <c r="L54" s="56">
        <f t="shared" si="4"/>
        <v>96526388</v>
      </c>
      <c r="M54" s="56">
        <f t="shared" si="4"/>
        <v>-23426559</v>
      </c>
      <c r="N54" s="56">
        <f t="shared" si="4"/>
        <v>130406731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181022855</v>
      </c>
      <c r="X54" s="56">
        <f t="shared" si="4"/>
        <v>329213700</v>
      </c>
      <c r="Y54" s="56">
        <f t="shared" si="4"/>
        <v>-148190845</v>
      </c>
      <c r="Z54" s="57">
        <f>+IF(X54&lt;&gt;0,+(Y54/X54)*100,0)</f>
        <v>-45.013571731674595</v>
      </c>
      <c r="AA54" s="54">
        <f>+AA52-AA53</f>
        <v>658428369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209212124</v>
      </c>
      <c r="D57" s="48">
        <f>SUM(D54:D56)</f>
        <v>0</v>
      </c>
      <c r="E57" s="49">
        <f t="shared" si="5"/>
        <v>658428369</v>
      </c>
      <c r="F57" s="50">
        <f t="shared" si="5"/>
        <v>658428369</v>
      </c>
      <c r="G57" s="50">
        <f t="shared" si="5"/>
        <v>-16640306</v>
      </c>
      <c r="H57" s="50">
        <f t="shared" si="5"/>
        <v>70189528</v>
      </c>
      <c r="I57" s="50">
        <f t="shared" si="5"/>
        <v>-2933098</v>
      </c>
      <c r="J57" s="50">
        <f t="shared" si="5"/>
        <v>50616124</v>
      </c>
      <c r="K57" s="50">
        <f t="shared" si="5"/>
        <v>57306902</v>
      </c>
      <c r="L57" s="50">
        <f t="shared" si="5"/>
        <v>96526388</v>
      </c>
      <c r="M57" s="50">
        <f t="shared" si="5"/>
        <v>-23426559</v>
      </c>
      <c r="N57" s="50">
        <f t="shared" si="5"/>
        <v>130406731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181022855</v>
      </c>
      <c r="X57" s="50">
        <f t="shared" si="5"/>
        <v>329213700</v>
      </c>
      <c r="Y57" s="50">
        <f t="shared" si="5"/>
        <v>-148190845</v>
      </c>
      <c r="Z57" s="51">
        <f>+IF(X57&lt;&gt;0,+(Y57/X57)*100,0)</f>
        <v>-45.013571731674595</v>
      </c>
      <c r="AA57" s="48">
        <f>SUM(AA54:AA56)</f>
        <v>658428369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209212124</v>
      </c>
      <c r="D60" s="65">
        <f>SUM(D57:D59)</f>
        <v>0</v>
      </c>
      <c r="E60" s="66">
        <f t="shared" si="6"/>
        <v>658428369</v>
      </c>
      <c r="F60" s="67">
        <f t="shared" si="6"/>
        <v>658428369</v>
      </c>
      <c r="G60" s="67">
        <f t="shared" si="6"/>
        <v>-16640306</v>
      </c>
      <c r="H60" s="67">
        <f t="shared" si="6"/>
        <v>70189528</v>
      </c>
      <c r="I60" s="67">
        <f t="shared" si="6"/>
        <v>-2933098</v>
      </c>
      <c r="J60" s="67">
        <f t="shared" si="6"/>
        <v>50616124</v>
      </c>
      <c r="K60" s="67">
        <f t="shared" si="6"/>
        <v>57306902</v>
      </c>
      <c r="L60" s="67">
        <f t="shared" si="6"/>
        <v>96526388</v>
      </c>
      <c r="M60" s="67">
        <f t="shared" si="6"/>
        <v>-23426559</v>
      </c>
      <c r="N60" s="67">
        <f t="shared" si="6"/>
        <v>130406731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181022855</v>
      </c>
      <c r="X60" s="67">
        <f t="shared" si="6"/>
        <v>329213700</v>
      </c>
      <c r="Y60" s="67">
        <f t="shared" si="6"/>
        <v>-148190845</v>
      </c>
      <c r="Z60" s="68">
        <f>+IF(X60&lt;&gt;0,+(Y60/X60)*100,0)</f>
        <v>-45.013571731674595</v>
      </c>
      <c r="AA60" s="65">
        <f>SUM(AA57:AA59)</f>
        <v>658428369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384990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384990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-384990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-384990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-384990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-384990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-384990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46047600</v>
      </c>
      <c r="D7" s="20"/>
      <c r="E7" s="21">
        <v>69411497</v>
      </c>
      <c r="F7" s="22">
        <v>69411497</v>
      </c>
      <c r="G7" s="22"/>
      <c r="H7" s="22">
        <v>4426045</v>
      </c>
      <c r="I7" s="22">
        <v>2621761</v>
      </c>
      <c r="J7" s="22">
        <v>7047806</v>
      </c>
      <c r="K7" s="22">
        <v>8521340</v>
      </c>
      <c r="L7" s="22">
        <v>3989647</v>
      </c>
      <c r="M7" s="22">
        <v>4075819</v>
      </c>
      <c r="N7" s="22">
        <v>16586806</v>
      </c>
      <c r="O7" s="22"/>
      <c r="P7" s="22"/>
      <c r="Q7" s="22"/>
      <c r="R7" s="22"/>
      <c r="S7" s="22"/>
      <c r="T7" s="22"/>
      <c r="U7" s="22"/>
      <c r="V7" s="22"/>
      <c r="W7" s="22">
        <v>23634612</v>
      </c>
      <c r="X7" s="22">
        <v>34705746</v>
      </c>
      <c r="Y7" s="22">
        <v>-11071134</v>
      </c>
      <c r="Z7" s="23">
        <v>-31.900002956282801</v>
      </c>
      <c r="AA7" s="20">
        <v>69411497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12316668</v>
      </c>
      <c r="D26" s="20"/>
      <c r="E26" s="21">
        <v>12783100</v>
      </c>
      <c r="F26" s="22">
        <v>12783100</v>
      </c>
      <c r="G26" s="22"/>
      <c r="H26" s="22">
        <v>1149830</v>
      </c>
      <c r="I26" s="22">
        <v>1100891</v>
      </c>
      <c r="J26" s="22">
        <v>2250721</v>
      </c>
      <c r="K26" s="22">
        <v>2303899</v>
      </c>
      <c r="L26" s="22">
        <v>1137131</v>
      </c>
      <c r="M26" s="22">
        <v>1124609</v>
      </c>
      <c r="N26" s="22">
        <v>4565639</v>
      </c>
      <c r="O26" s="22"/>
      <c r="P26" s="22"/>
      <c r="Q26" s="22"/>
      <c r="R26" s="22"/>
      <c r="S26" s="22"/>
      <c r="T26" s="22"/>
      <c r="U26" s="22"/>
      <c r="V26" s="22"/>
      <c r="W26" s="22">
        <v>6816360</v>
      </c>
      <c r="X26" s="22">
        <v>6391548</v>
      </c>
      <c r="Y26" s="22">
        <v>424812</v>
      </c>
      <c r="Z26" s="23">
        <v>6.6464649878245465</v>
      </c>
      <c r="AA26" s="20">
        <v>12783100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58364268</v>
      </c>
      <c r="D33" s="29">
        <f t="shared" ref="D33:Y33" si="0">SUM(D6:D32)</f>
        <v>0</v>
      </c>
      <c r="E33" s="30">
        <f t="shared" si="0"/>
        <v>82194597</v>
      </c>
      <c r="F33" s="31">
        <f t="shared" si="0"/>
        <v>82194597</v>
      </c>
      <c r="G33" s="31">
        <f t="shared" si="0"/>
        <v>0</v>
      </c>
      <c r="H33" s="31">
        <f t="shared" si="0"/>
        <v>5575875</v>
      </c>
      <c r="I33" s="31">
        <f t="shared" si="0"/>
        <v>3722652</v>
      </c>
      <c r="J33" s="31">
        <f t="shared" si="0"/>
        <v>9298527</v>
      </c>
      <c r="K33" s="31">
        <f t="shared" si="0"/>
        <v>10825239</v>
      </c>
      <c r="L33" s="31">
        <f t="shared" si="0"/>
        <v>5126778</v>
      </c>
      <c r="M33" s="31">
        <f t="shared" si="0"/>
        <v>5200428</v>
      </c>
      <c r="N33" s="31">
        <f t="shared" si="0"/>
        <v>21152445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30450972</v>
      </c>
      <c r="X33" s="31">
        <f t="shared" si="0"/>
        <v>41097294</v>
      </c>
      <c r="Y33" s="31">
        <f t="shared" si="0"/>
        <v>-10646322</v>
      </c>
      <c r="Z33" s="32">
        <f>+IF(X33&lt;&gt;0,+(Y33/X33)*100,0)</f>
        <v>-25.905165434979732</v>
      </c>
      <c r="AA33" s="29">
        <f>SUM(AA6:AA32)</f>
        <v>82194597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46719975</v>
      </c>
      <c r="D35" s="20"/>
      <c r="E35" s="21">
        <v>105131001</v>
      </c>
      <c r="F35" s="22">
        <v>105131001</v>
      </c>
      <c r="G35" s="22"/>
      <c r="H35" s="22">
        <v>11300327</v>
      </c>
      <c r="I35" s="22">
        <v>12527521</v>
      </c>
      <c r="J35" s="22">
        <v>23827848</v>
      </c>
      <c r="K35" s="22">
        <v>21625646</v>
      </c>
      <c r="L35" s="22">
        <v>10633194</v>
      </c>
      <c r="M35" s="22">
        <v>9709163</v>
      </c>
      <c r="N35" s="22">
        <v>41968003</v>
      </c>
      <c r="O35" s="22"/>
      <c r="P35" s="22"/>
      <c r="Q35" s="22"/>
      <c r="R35" s="22"/>
      <c r="S35" s="22"/>
      <c r="T35" s="22"/>
      <c r="U35" s="22"/>
      <c r="V35" s="22"/>
      <c r="W35" s="22">
        <v>65795851</v>
      </c>
      <c r="X35" s="22">
        <v>52565502</v>
      </c>
      <c r="Y35" s="22">
        <v>13230349</v>
      </c>
      <c r="Z35" s="23">
        <v>25.16926215220013</v>
      </c>
      <c r="AA35" s="20">
        <v>105131001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270487710</v>
      </c>
      <c r="D38" s="20"/>
      <c r="E38" s="21">
        <v>113874987</v>
      </c>
      <c r="F38" s="22">
        <v>113874987</v>
      </c>
      <c r="G38" s="22"/>
      <c r="H38" s="22"/>
      <c r="I38" s="22">
        <v>35102622</v>
      </c>
      <c r="J38" s="22">
        <v>35102622</v>
      </c>
      <c r="K38" s="22">
        <v>51027976</v>
      </c>
      <c r="L38" s="22">
        <v>24597428</v>
      </c>
      <c r="M38" s="22">
        <v>13433776</v>
      </c>
      <c r="N38" s="22">
        <v>89059180</v>
      </c>
      <c r="O38" s="22"/>
      <c r="P38" s="22"/>
      <c r="Q38" s="22"/>
      <c r="R38" s="22"/>
      <c r="S38" s="22"/>
      <c r="T38" s="22"/>
      <c r="U38" s="22"/>
      <c r="V38" s="22"/>
      <c r="W38" s="22">
        <v>124161802</v>
      </c>
      <c r="X38" s="22">
        <v>56937492</v>
      </c>
      <c r="Y38" s="22">
        <v>67224310</v>
      </c>
      <c r="Z38" s="23">
        <v>118.06686181400474</v>
      </c>
      <c r="AA38" s="20">
        <v>113874987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12564500</v>
      </c>
      <c r="F39" s="22">
        <v>12564500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6282252</v>
      </c>
      <c r="Y39" s="22">
        <v>-6282252</v>
      </c>
      <c r="Z39" s="23">
        <v>-100</v>
      </c>
      <c r="AA39" s="20">
        <v>12564500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10423300</v>
      </c>
      <c r="D42" s="20"/>
      <c r="E42" s="21">
        <v>51697637</v>
      </c>
      <c r="F42" s="22">
        <v>51697637</v>
      </c>
      <c r="G42" s="22">
        <v>2922250</v>
      </c>
      <c r="H42" s="22"/>
      <c r="I42" s="22">
        <v>8329921</v>
      </c>
      <c r="J42" s="22">
        <v>11252171</v>
      </c>
      <c r="K42" s="22">
        <v>6469723</v>
      </c>
      <c r="L42" s="22">
        <v>8380979</v>
      </c>
      <c r="M42" s="22">
        <v>-2368054</v>
      </c>
      <c r="N42" s="22">
        <v>12482648</v>
      </c>
      <c r="O42" s="22"/>
      <c r="P42" s="22"/>
      <c r="Q42" s="22"/>
      <c r="R42" s="22"/>
      <c r="S42" s="22"/>
      <c r="T42" s="22"/>
      <c r="U42" s="22"/>
      <c r="V42" s="22"/>
      <c r="W42" s="22">
        <v>23734819</v>
      </c>
      <c r="X42" s="22">
        <v>25848822</v>
      </c>
      <c r="Y42" s="22">
        <v>-2114003</v>
      </c>
      <c r="Z42" s="23">
        <v>-8.1783340068649935</v>
      </c>
      <c r="AA42" s="20">
        <v>51697637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21471391</v>
      </c>
      <c r="D44" s="20"/>
      <c r="E44" s="21"/>
      <c r="F44" s="22"/>
      <c r="G44" s="22"/>
      <c r="H44" s="22"/>
      <c r="I44" s="22"/>
      <c r="J44" s="22"/>
      <c r="K44" s="22">
        <v>19914</v>
      </c>
      <c r="L44" s="22"/>
      <c r="M44" s="22"/>
      <c r="N44" s="22">
        <v>19914</v>
      </c>
      <c r="O44" s="22"/>
      <c r="P44" s="22"/>
      <c r="Q44" s="22"/>
      <c r="R44" s="22"/>
      <c r="S44" s="22"/>
      <c r="T44" s="22"/>
      <c r="U44" s="22"/>
      <c r="V44" s="22"/>
      <c r="W44" s="22">
        <v>19914</v>
      </c>
      <c r="X44" s="22"/>
      <c r="Y44" s="22">
        <v>19914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4074470</v>
      </c>
      <c r="D45" s="20"/>
      <c r="E45" s="21">
        <v>5251457</v>
      </c>
      <c r="F45" s="22">
        <v>5251457</v>
      </c>
      <c r="G45" s="22"/>
      <c r="H45" s="22">
        <v>91016</v>
      </c>
      <c r="I45" s="22">
        <v>3703015</v>
      </c>
      <c r="J45" s="22">
        <v>3794031</v>
      </c>
      <c r="K45" s="22">
        <v>2643796</v>
      </c>
      <c r="L45" s="22">
        <v>-23142668</v>
      </c>
      <c r="M45" s="22">
        <v>77654</v>
      </c>
      <c r="N45" s="22">
        <v>-20421218</v>
      </c>
      <c r="O45" s="22"/>
      <c r="P45" s="22"/>
      <c r="Q45" s="22"/>
      <c r="R45" s="22"/>
      <c r="S45" s="22"/>
      <c r="T45" s="22"/>
      <c r="U45" s="22"/>
      <c r="V45" s="22"/>
      <c r="W45" s="22">
        <v>-16627187</v>
      </c>
      <c r="X45" s="22">
        <v>2625726</v>
      </c>
      <c r="Y45" s="22">
        <v>-19252913</v>
      </c>
      <c r="Z45" s="23">
        <v>-733.24151110968933</v>
      </c>
      <c r="AA45" s="20">
        <v>5251457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137379007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490555853</v>
      </c>
      <c r="D48" s="29">
        <f t="shared" ref="D48:Y48" si="1">SUM(D35:D47)</f>
        <v>0</v>
      </c>
      <c r="E48" s="30">
        <f t="shared" si="1"/>
        <v>288519582</v>
      </c>
      <c r="F48" s="31">
        <f t="shared" si="1"/>
        <v>288519582</v>
      </c>
      <c r="G48" s="31">
        <f t="shared" si="1"/>
        <v>2922250</v>
      </c>
      <c r="H48" s="31">
        <f t="shared" si="1"/>
        <v>11391343</v>
      </c>
      <c r="I48" s="31">
        <f t="shared" si="1"/>
        <v>59663079</v>
      </c>
      <c r="J48" s="31">
        <f t="shared" si="1"/>
        <v>73976672</v>
      </c>
      <c r="K48" s="31">
        <f t="shared" si="1"/>
        <v>81787055</v>
      </c>
      <c r="L48" s="31">
        <f t="shared" si="1"/>
        <v>20468933</v>
      </c>
      <c r="M48" s="31">
        <f t="shared" si="1"/>
        <v>20852539</v>
      </c>
      <c r="N48" s="31">
        <f t="shared" si="1"/>
        <v>123108527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197085199</v>
      </c>
      <c r="X48" s="31">
        <f t="shared" si="1"/>
        <v>144259794</v>
      </c>
      <c r="Y48" s="31">
        <f t="shared" si="1"/>
        <v>52825405</v>
      </c>
      <c r="Z48" s="32">
        <f>+IF(X48&lt;&gt;0,+(Y48/X48)*100,0)</f>
        <v>36.618245136271305</v>
      </c>
      <c r="AA48" s="29">
        <f>SUM(AA35:AA47)</f>
        <v>288519582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-432191585</v>
      </c>
      <c r="D49" s="39">
        <f t="shared" si="2"/>
        <v>0</v>
      </c>
      <c r="E49" s="40">
        <f t="shared" si="2"/>
        <v>-206324985</v>
      </c>
      <c r="F49" s="41">
        <f t="shared" si="2"/>
        <v>-206324985</v>
      </c>
      <c r="G49" s="41">
        <f t="shared" si="2"/>
        <v>-2922250</v>
      </c>
      <c r="H49" s="41">
        <f t="shared" si="2"/>
        <v>-5815468</v>
      </c>
      <c r="I49" s="41">
        <f t="shared" si="2"/>
        <v>-55940427</v>
      </c>
      <c r="J49" s="41">
        <f t="shared" si="2"/>
        <v>-64678145</v>
      </c>
      <c r="K49" s="41">
        <f t="shared" si="2"/>
        <v>-70961816</v>
      </c>
      <c r="L49" s="41">
        <f t="shared" si="2"/>
        <v>-15342155</v>
      </c>
      <c r="M49" s="41">
        <f t="shared" si="2"/>
        <v>-15652111</v>
      </c>
      <c r="N49" s="41">
        <f t="shared" si="2"/>
        <v>-101956082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-166634227</v>
      </c>
      <c r="X49" s="41">
        <f t="shared" si="2"/>
        <v>-103162500</v>
      </c>
      <c r="Y49" s="41">
        <f t="shared" si="2"/>
        <v>-63471727</v>
      </c>
      <c r="Z49" s="42">
        <f>+IF(X49&lt;&gt;0,+(Y49/X49)*100,0)</f>
        <v>61.525968253968259</v>
      </c>
      <c r="AA49" s="39">
        <f>+AA33-AA48</f>
        <v>-206324985</v>
      </c>
    </row>
    <row r="50" spans="1:27" x14ac:dyDescent="0.25">
      <c r="A50" s="43" t="s">
        <v>75</v>
      </c>
      <c r="B50" s="15" t="s">
        <v>32</v>
      </c>
      <c r="C50" s="20">
        <v>231922332</v>
      </c>
      <c r="D50" s="20"/>
      <c r="E50" s="21">
        <v>242878900</v>
      </c>
      <c r="F50" s="22">
        <v>242878900</v>
      </c>
      <c r="G50" s="22"/>
      <c r="H50" s="22"/>
      <c r="I50" s="22">
        <v>19019947</v>
      </c>
      <c r="J50" s="22">
        <v>19019947</v>
      </c>
      <c r="K50" s="22">
        <v>11238981</v>
      </c>
      <c r="L50" s="22">
        <v>45477415</v>
      </c>
      <c r="M50" s="22">
        <v>23574779</v>
      </c>
      <c r="N50" s="22">
        <v>80291175</v>
      </c>
      <c r="O50" s="22"/>
      <c r="P50" s="22"/>
      <c r="Q50" s="22"/>
      <c r="R50" s="22"/>
      <c r="S50" s="22"/>
      <c r="T50" s="22"/>
      <c r="U50" s="22"/>
      <c r="V50" s="22"/>
      <c r="W50" s="22">
        <v>99311122</v>
      </c>
      <c r="X50" s="22">
        <v>121439448</v>
      </c>
      <c r="Y50" s="22">
        <v>-22128326</v>
      </c>
      <c r="Z50" s="23">
        <v>-18.221695144727601</v>
      </c>
      <c r="AA50" s="20">
        <v>242878900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235331000</v>
      </c>
      <c r="F51" s="22">
        <v>235331000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117665502</v>
      </c>
      <c r="Y51" s="45">
        <v>-117665502</v>
      </c>
      <c r="Z51" s="46">
        <v>-100</v>
      </c>
      <c r="AA51" s="44">
        <v>235331000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-200269253</v>
      </c>
      <c r="D52" s="48">
        <f t="shared" si="3"/>
        <v>0</v>
      </c>
      <c r="E52" s="49">
        <f t="shared" si="3"/>
        <v>271884915</v>
      </c>
      <c r="F52" s="50">
        <f t="shared" si="3"/>
        <v>271884915</v>
      </c>
      <c r="G52" s="50">
        <f t="shared" si="3"/>
        <v>-2922250</v>
      </c>
      <c r="H52" s="50">
        <f t="shared" si="3"/>
        <v>-5815468</v>
      </c>
      <c r="I52" s="50">
        <f t="shared" si="3"/>
        <v>-36920480</v>
      </c>
      <c r="J52" s="50">
        <f t="shared" si="3"/>
        <v>-45658198</v>
      </c>
      <c r="K52" s="50">
        <f t="shared" si="3"/>
        <v>-59722835</v>
      </c>
      <c r="L52" s="50">
        <f t="shared" si="3"/>
        <v>30135260</v>
      </c>
      <c r="M52" s="50">
        <f t="shared" si="3"/>
        <v>7922668</v>
      </c>
      <c r="N52" s="50">
        <f t="shared" si="3"/>
        <v>-21664907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-67323105</v>
      </c>
      <c r="X52" s="50">
        <f t="shared" si="3"/>
        <v>135942450</v>
      </c>
      <c r="Y52" s="50">
        <f t="shared" si="3"/>
        <v>-203265555</v>
      </c>
      <c r="Z52" s="51">
        <f>+IF(X52&lt;&gt;0,+(Y52/X52)*100,0)</f>
        <v>-149.5232394296263</v>
      </c>
      <c r="AA52" s="48">
        <f>SUM(AA49:AA51)</f>
        <v>271884915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-200269253</v>
      </c>
      <c r="D54" s="54">
        <f>+D52-D53</f>
        <v>0</v>
      </c>
      <c r="E54" s="55">
        <f t="shared" si="4"/>
        <v>271884915</v>
      </c>
      <c r="F54" s="56">
        <f t="shared" si="4"/>
        <v>271884915</v>
      </c>
      <c r="G54" s="56">
        <f t="shared" si="4"/>
        <v>-2922250</v>
      </c>
      <c r="H54" s="56">
        <f t="shared" si="4"/>
        <v>-5815468</v>
      </c>
      <c r="I54" s="56">
        <f t="shared" si="4"/>
        <v>-36920480</v>
      </c>
      <c r="J54" s="56">
        <f t="shared" si="4"/>
        <v>-45658198</v>
      </c>
      <c r="K54" s="56">
        <f t="shared" si="4"/>
        <v>-59722835</v>
      </c>
      <c r="L54" s="56">
        <f t="shared" si="4"/>
        <v>30135260</v>
      </c>
      <c r="M54" s="56">
        <f t="shared" si="4"/>
        <v>7922668</v>
      </c>
      <c r="N54" s="56">
        <f t="shared" si="4"/>
        <v>-21664907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-67323105</v>
      </c>
      <c r="X54" s="56">
        <f t="shared" si="4"/>
        <v>135942450</v>
      </c>
      <c r="Y54" s="56">
        <f t="shared" si="4"/>
        <v>-203265555</v>
      </c>
      <c r="Z54" s="57">
        <f>+IF(X54&lt;&gt;0,+(Y54/X54)*100,0)</f>
        <v>-149.5232394296263</v>
      </c>
      <c r="AA54" s="54">
        <f>+AA52-AA53</f>
        <v>271884915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-200269253</v>
      </c>
      <c r="D57" s="48">
        <f>SUM(D54:D56)</f>
        <v>0</v>
      </c>
      <c r="E57" s="49">
        <f t="shared" si="5"/>
        <v>271884915</v>
      </c>
      <c r="F57" s="50">
        <f t="shared" si="5"/>
        <v>271884915</v>
      </c>
      <c r="G57" s="50">
        <f t="shared" si="5"/>
        <v>-2922250</v>
      </c>
      <c r="H57" s="50">
        <f t="shared" si="5"/>
        <v>-5815468</v>
      </c>
      <c r="I57" s="50">
        <f t="shared" si="5"/>
        <v>-36920480</v>
      </c>
      <c r="J57" s="50">
        <f t="shared" si="5"/>
        <v>-45658198</v>
      </c>
      <c r="K57" s="50">
        <f t="shared" si="5"/>
        <v>-59722835</v>
      </c>
      <c r="L57" s="50">
        <f t="shared" si="5"/>
        <v>30135260</v>
      </c>
      <c r="M57" s="50">
        <f t="shared" si="5"/>
        <v>7922668</v>
      </c>
      <c r="N57" s="50">
        <f t="shared" si="5"/>
        <v>-21664907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-67323105</v>
      </c>
      <c r="X57" s="50">
        <f t="shared" si="5"/>
        <v>135942450</v>
      </c>
      <c r="Y57" s="50">
        <f t="shared" si="5"/>
        <v>-203265555</v>
      </c>
      <c r="Z57" s="51">
        <f>+IF(X57&lt;&gt;0,+(Y57/X57)*100,0)</f>
        <v>-149.5232394296263</v>
      </c>
      <c r="AA57" s="48">
        <f>SUM(AA54:AA56)</f>
        <v>271884915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-200269253</v>
      </c>
      <c r="D60" s="65">
        <f>SUM(D57:D59)</f>
        <v>0</v>
      </c>
      <c r="E60" s="66">
        <f t="shared" si="6"/>
        <v>271884915</v>
      </c>
      <c r="F60" s="67">
        <f t="shared" si="6"/>
        <v>271884915</v>
      </c>
      <c r="G60" s="67">
        <f t="shared" si="6"/>
        <v>-2922250</v>
      </c>
      <c r="H60" s="67">
        <f t="shared" si="6"/>
        <v>-5815468</v>
      </c>
      <c r="I60" s="67">
        <f t="shared" si="6"/>
        <v>-36920480</v>
      </c>
      <c r="J60" s="67">
        <f t="shared" si="6"/>
        <v>-45658198</v>
      </c>
      <c r="K60" s="67">
        <f t="shared" si="6"/>
        <v>-59722835</v>
      </c>
      <c r="L60" s="67">
        <f t="shared" si="6"/>
        <v>30135260</v>
      </c>
      <c r="M60" s="67">
        <f t="shared" si="6"/>
        <v>7922668</v>
      </c>
      <c r="N60" s="67">
        <f t="shared" si="6"/>
        <v>-21664907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-67323105</v>
      </c>
      <c r="X60" s="67">
        <f t="shared" si="6"/>
        <v>135942450</v>
      </c>
      <c r="Y60" s="67">
        <f t="shared" si="6"/>
        <v>-203265555</v>
      </c>
      <c r="Z60" s="68">
        <f>+IF(X60&lt;&gt;0,+(Y60/X60)*100,0)</f>
        <v>-149.5232394296263</v>
      </c>
      <c r="AA60" s="65">
        <f>SUM(AA57:AA59)</f>
        <v>271884915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97599</v>
      </c>
      <c r="D40" s="20"/>
      <c r="E40" s="21"/>
      <c r="F40" s="22"/>
      <c r="G40" s="22">
        <v>7056</v>
      </c>
      <c r="H40" s="22">
        <v>7056</v>
      </c>
      <c r="I40" s="22">
        <v>7056</v>
      </c>
      <c r="J40" s="22">
        <v>21168</v>
      </c>
      <c r="K40" s="22">
        <v>7056</v>
      </c>
      <c r="L40" s="22">
        <v>7056</v>
      </c>
      <c r="M40" s="22">
        <v>7056</v>
      </c>
      <c r="N40" s="22">
        <v>21168</v>
      </c>
      <c r="O40" s="22"/>
      <c r="P40" s="22"/>
      <c r="Q40" s="22"/>
      <c r="R40" s="22"/>
      <c r="S40" s="22"/>
      <c r="T40" s="22"/>
      <c r="U40" s="22"/>
      <c r="V40" s="22"/>
      <c r="W40" s="22">
        <v>42336</v>
      </c>
      <c r="X40" s="22"/>
      <c r="Y40" s="22">
        <v>42336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14610</v>
      </c>
      <c r="D42" s="20"/>
      <c r="E42" s="21">
        <v>20000</v>
      </c>
      <c r="F42" s="22">
        <v>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10002</v>
      </c>
      <c r="Y42" s="22">
        <v>-10002</v>
      </c>
      <c r="Z42" s="23">
        <v>-100</v>
      </c>
      <c r="AA42" s="20">
        <v>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8500</v>
      </c>
      <c r="D45" s="20"/>
      <c r="E45" s="21">
        <v>30000</v>
      </c>
      <c r="F45" s="22">
        <v>30000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15000</v>
      </c>
      <c r="Y45" s="22">
        <v>-15000</v>
      </c>
      <c r="Z45" s="23">
        <v>-100</v>
      </c>
      <c r="AA45" s="20">
        <v>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120709</v>
      </c>
      <c r="D48" s="29">
        <f t="shared" ref="D48:Y48" si="1">SUM(D35:D47)</f>
        <v>0</v>
      </c>
      <c r="E48" s="30">
        <f t="shared" si="1"/>
        <v>50000</v>
      </c>
      <c r="F48" s="31">
        <f t="shared" si="1"/>
        <v>50000</v>
      </c>
      <c r="G48" s="31">
        <f t="shared" si="1"/>
        <v>7056</v>
      </c>
      <c r="H48" s="31">
        <f t="shared" si="1"/>
        <v>7056</v>
      </c>
      <c r="I48" s="31">
        <f t="shared" si="1"/>
        <v>7056</v>
      </c>
      <c r="J48" s="31">
        <f t="shared" si="1"/>
        <v>21168</v>
      </c>
      <c r="K48" s="31">
        <f t="shared" si="1"/>
        <v>7056</v>
      </c>
      <c r="L48" s="31">
        <f t="shared" si="1"/>
        <v>7056</v>
      </c>
      <c r="M48" s="31">
        <f t="shared" si="1"/>
        <v>7056</v>
      </c>
      <c r="N48" s="31">
        <f t="shared" si="1"/>
        <v>21168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42336</v>
      </c>
      <c r="X48" s="31">
        <f t="shared" si="1"/>
        <v>25002</v>
      </c>
      <c r="Y48" s="31">
        <f t="shared" si="1"/>
        <v>17334</v>
      </c>
      <c r="Z48" s="32">
        <f>+IF(X48&lt;&gt;0,+(Y48/X48)*100,0)</f>
        <v>69.330453563714897</v>
      </c>
      <c r="AA48" s="29">
        <f>SUM(AA35:AA47)</f>
        <v>50000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-120709</v>
      </c>
      <c r="D49" s="39">
        <f t="shared" si="2"/>
        <v>0</v>
      </c>
      <c r="E49" s="40">
        <f t="shared" si="2"/>
        <v>-50000</v>
      </c>
      <c r="F49" s="41">
        <f t="shared" si="2"/>
        <v>-50000</v>
      </c>
      <c r="G49" s="41">
        <f t="shared" si="2"/>
        <v>-7056</v>
      </c>
      <c r="H49" s="41">
        <f t="shared" si="2"/>
        <v>-7056</v>
      </c>
      <c r="I49" s="41">
        <f t="shared" si="2"/>
        <v>-7056</v>
      </c>
      <c r="J49" s="41">
        <f t="shared" si="2"/>
        <v>-21168</v>
      </c>
      <c r="K49" s="41">
        <f t="shared" si="2"/>
        <v>-7056</v>
      </c>
      <c r="L49" s="41">
        <f t="shared" si="2"/>
        <v>-7056</v>
      </c>
      <c r="M49" s="41">
        <f t="shared" si="2"/>
        <v>-7056</v>
      </c>
      <c r="N49" s="41">
        <f t="shared" si="2"/>
        <v>-21168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-42336</v>
      </c>
      <c r="X49" s="41">
        <f t="shared" si="2"/>
        <v>-25002</v>
      </c>
      <c r="Y49" s="41">
        <f t="shared" si="2"/>
        <v>-17334</v>
      </c>
      <c r="Z49" s="42">
        <f>+IF(X49&lt;&gt;0,+(Y49/X49)*100,0)</f>
        <v>69.330453563714897</v>
      </c>
      <c r="AA49" s="39">
        <f>+AA33-AA48</f>
        <v>-50000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-120709</v>
      </c>
      <c r="D52" s="48">
        <f t="shared" si="3"/>
        <v>0</v>
      </c>
      <c r="E52" s="49">
        <f t="shared" si="3"/>
        <v>-50000</v>
      </c>
      <c r="F52" s="50">
        <f t="shared" si="3"/>
        <v>-50000</v>
      </c>
      <c r="G52" s="50">
        <f t="shared" si="3"/>
        <v>-7056</v>
      </c>
      <c r="H52" s="50">
        <f t="shared" si="3"/>
        <v>-7056</v>
      </c>
      <c r="I52" s="50">
        <f t="shared" si="3"/>
        <v>-7056</v>
      </c>
      <c r="J52" s="50">
        <f t="shared" si="3"/>
        <v>-21168</v>
      </c>
      <c r="K52" s="50">
        <f t="shared" si="3"/>
        <v>-7056</v>
      </c>
      <c r="L52" s="50">
        <f t="shared" si="3"/>
        <v>-7056</v>
      </c>
      <c r="M52" s="50">
        <f t="shared" si="3"/>
        <v>-7056</v>
      </c>
      <c r="N52" s="50">
        <f t="shared" si="3"/>
        <v>-21168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-42336</v>
      </c>
      <c r="X52" s="50">
        <f t="shared" si="3"/>
        <v>-25002</v>
      </c>
      <c r="Y52" s="50">
        <f t="shared" si="3"/>
        <v>-17334</v>
      </c>
      <c r="Z52" s="51">
        <f>+IF(X52&lt;&gt;0,+(Y52/X52)*100,0)</f>
        <v>69.330453563714897</v>
      </c>
      <c r="AA52" s="48">
        <f>SUM(AA49:AA51)</f>
        <v>-50000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-120709</v>
      </c>
      <c r="D54" s="54">
        <f>+D52-D53</f>
        <v>0</v>
      </c>
      <c r="E54" s="55">
        <f t="shared" si="4"/>
        <v>-50000</v>
      </c>
      <c r="F54" s="56">
        <f t="shared" si="4"/>
        <v>-50000</v>
      </c>
      <c r="G54" s="56">
        <f t="shared" si="4"/>
        <v>-7056</v>
      </c>
      <c r="H54" s="56">
        <f t="shared" si="4"/>
        <v>-7056</v>
      </c>
      <c r="I54" s="56">
        <f t="shared" si="4"/>
        <v>-7056</v>
      </c>
      <c r="J54" s="56">
        <f t="shared" si="4"/>
        <v>-21168</v>
      </c>
      <c r="K54" s="56">
        <f t="shared" si="4"/>
        <v>-7056</v>
      </c>
      <c r="L54" s="56">
        <f t="shared" si="4"/>
        <v>-7056</v>
      </c>
      <c r="M54" s="56">
        <f t="shared" si="4"/>
        <v>-7056</v>
      </c>
      <c r="N54" s="56">
        <f t="shared" si="4"/>
        <v>-21168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-42336</v>
      </c>
      <c r="X54" s="56">
        <f t="shared" si="4"/>
        <v>-25002</v>
      </c>
      <c r="Y54" s="56">
        <f t="shared" si="4"/>
        <v>-17334</v>
      </c>
      <c r="Z54" s="57">
        <f>+IF(X54&lt;&gt;0,+(Y54/X54)*100,0)</f>
        <v>69.330453563714897</v>
      </c>
      <c r="AA54" s="54">
        <f>+AA52-AA53</f>
        <v>-50000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-120709</v>
      </c>
      <c r="D57" s="48">
        <f>SUM(D54:D56)</f>
        <v>0</v>
      </c>
      <c r="E57" s="49">
        <f t="shared" si="5"/>
        <v>-50000</v>
      </c>
      <c r="F57" s="50">
        <f t="shared" si="5"/>
        <v>-50000</v>
      </c>
      <c r="G57" s="50">
        <f t="shared" si="5"/>
        <v>-7056</v>
      </c>
      <c r="H57" s="50">
        <f t="shared" si="5"/>
        <v>-7056</v>
      </c>
      <c r="I57" s="50">
        <f t="shared" si="5"/>
        <v>-7056</v>
      </c>
      <c r="J57" s="50">
        <f t="shared" si="5"/>
        <v>-21168</v>
      </c>
      <c r="K57" s="50">
        <f t="shared" si="5"/>
        <v>-7056</v>
      </c>
      <c r="L57" s="50">
        <f t="shared" si="5"/>
        <v>-7056</v>
      </c>
      <c r="M57" s="50">
        <f t="shared" si="5"/>
        <v>-7056</v>
      </c>
      <c r="N57" s="50">
        <f t="shared" si="5"/>
        <v>-21168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-42336</v>
      </c>
      <c r="X57" s="50">
        <f t="shared" si="5"/>
        <v>-25002</v>
      </c>
      <c r="Y57" s="50">
        <f t="shared" si="5"/>
        <v>-17334</v>
      </c>
      <c r="Z57" s="51">
        <f>+IF(X57&lt;&gt;0,+(Y57/X57)*100,0)</f>
        <v>69.330453563714897</v>
      </c>
      <c r="AA57" s="48">
        <f>SUM(AA54:AA56)</f>
        <v>-50000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-120709</v>
      </c>
      <c r="D60" s="65">
        <f>SUM(D57:D59)</f>
        <v>0</v>
      </c>
      <c r="E60" s="66">
        <f t="shared" si="6"/>
        <v>-50000</v>
      </c>
      <c r="F60" s="67">
        <f t="shared" si="6"/>
        <v>-50000</v>
      </c>
      <c r="G60" s="67">
        <f t="shared" si="6"/>
        <v>-7056</v>
      </c>
      <c r="H60" s="67">
        <f t="shared" si="6"/>
        <v>-7056</v>
      </c>
      <c r="I60" s="67">
        <f t="shared" si="6"/>
        <v>-7056</v>
      </c>
      <c r="J60" s="67">
        <f t="shared" si="6"/>
        <v>-21168</v>
      </c>
      <c r="K60" s="67">
        <f t="shared" si="6"/>
        <v>-7056</v>
      </c>
      <c r="L60" s="67">
        <f t="shared" si="6"/>
        <v>-7056</v>
      </c>
      <c r="M60" s="67">
        <f t="shared" si="6"/>
        <v>-7056</v>
      </c>
      <c r="N60" s="67">
        <f t="shared" si="6"/>
        <v>-21168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-42336</v>
      </c>
      <c r="X60" s="67">
        <f t="shared" si="6"/>
        <v>-25002</v>
      </c>
      <c r="Y60" s="67">
        <f t="shared" si="6"/>
        <v>-17334</v>
      </c>
      <c r="Z60" s="68">
        <f>+IF(X60&lt;&gt;0,+(Y60/X60)*100,0)</f>
        <v>69.330453563714897</v>
      </c>
      <c r="AA60" s="65">
        <f>SUM(AA57:AA59)</f>
        <v>-50000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558458834</v>
      </c>
      <c r="D7" s="20"/>
      <c r="E7" s="21">
        <v>638791300</v>
      </c>
      <c r="F7" s="22">
        <v>623791300</v>
      </c>
      <c r="G7" s="22">
        <v>40528626</v>
      </c>
      <c r="H7" s="22">
        <v>46364268</v>
      </c>
      <c r="I7" s="22">
        <v>51429921</v>
      </c>
      <c r="J7" s="22">
        <v>138322815</v>
      </c>
      <c r="K7" s="22">
        <v>52966064</v>
      </c>
      <c r="L7" s="22">
        <v>54787319</v>
      </c>
      <c r="M7" s="22">
        <v>48457162</v>
      </c>
      <c r="N7" s="22">
        <v>156210545</v>
      </c>
      <c r="O7" s="22"/>
      <c r="P7" s="22"/>
      <c r="Q7" s="22"/>
      <c r="R7" s="22"/>
      <c r="S7" s="22"/>
      <c r="T7" s="22"/>
      <c r="U7" s="22"/>
      <c r="V7" s="22"/>
      <c r="W7" s="22">
        <v>294533360</v>
      </c>
      <c r="X7" s="22">
        <v>294533360</v>
      </c>
      <c r="Y7" s="22"/>
      <c r="Z7" s="23"/>
      <c r="AA7" s="20">
        <v>623791300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>
        <v>159945</v>
      </c>
      <c r="N13" s="22">
        <v>159945</v>
      </c>
      <c r="O13" s="22"/>
      <c r="P13" s="22"/>
      <c r="Q13" s="22"/>
      <c r="R13" s="22"/>
      <c r="S13" s="22"/>
      <c r="T13" s="22"/>
      <c r="U13" s="22"/>
      <c r="V13" s="22"/>
      <c r="W13" s="22">
        <v>159945</v>
      </c>
      <c r="X13" s="22">
        <v>159945</v>
      </c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201</v>
      </c>
      <c r="D20" s="20"/>
      <c r="E20" s="21">
        <v>316600</v>
      </c>
      <c r="F20" s="22">
        <v>316600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316600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3680958</v>
      </c>
      <c r="D23" s="20"/>
      <c r="E23" s="21">
        <v>3967700</v>
      </c>
      <c r="F23" s="22">
        <v>3967700</v>
      </c>
      <c r="G23" s="22">
        <v>5099190</v>
      </c>
      <c r="H23" s="22">
        <v>11512</v>
      </c>
      <c r="I23" s="22">
        <v>-4952102</v>
      </c>
      <c r="J23" s="22">
        <v>158600</v>
      </c>
      <c r="K23" s="22">
        <v>1047166</v>
      </c>
      <c r="L23" s="22"/>
      <c r="M23" s="22">
        <v>831855</v>
      </c>
      <c r="N23" s="22">
        <v>1879021</v>
      </c>
      <c r="O23" s="22"/>
      <c r="P23" s="22"/>
      <c r="Q23" s="22"/>
      <c r="R23" s="22"/>
      <c r="S23" s="22"/>
      <c r="T23" s="22"/>
      <c r="U23" s="22"/>
      <c r="V23" s="22"/>
      <c r="W23" s="22">
        <v>2037621</v>
      </c>
      <c r="X23" s="22">
        <v>2037621</v>
      </c>
      <c r="Y23" s="22"/>
      <c r="Z23" s="23"/>
      <c r="AA23" s="20">
        <v>3967700</v>
      </c>
    </row>
    <row r="24" spans="1:27" x14ac:dyDescent="0.25">
      <c r="A24" s="19" t="s">
        <v>52</v>
      </c>
      <c r="B24" s="15" t="s">
        <v>32</v>
      </c>
      <c r="C24" s="20">
        <v>404769</v>
      </c>
      <c r="D24" s="20"/>
      <c r="E24" s="21">
        <v>318600</v>
      </c>
      <c r="F24" s="22">
        <v>318599</v>
      </c>
      <c r="G24" s="22">
        <v>9468</v>
      </c>
      <c r="H24" s="22">
        <v>6680</v>
      </c>
      <c r="I24" s="22">
        <v>13440</v>
      </c>
      <c r="J24" s="22">
        <v>29588</v>
      </c>
      <c r="K24" s="22">
        <v>9418</v>
      </c>
      <c r="L24" s="22">
        <v>4542</v>
      </c>
      <c r="M24" s="22">
        <v>4200</v>
      </c>
      <c r="N24" s="22">
        <v>18160</v>
      </c>
      <c r="O24" s="22"/>
      <c r="P24" s="22"/>
      <c r="Q24" s="22"/>
      <c r="R24" s="22"/>
      <c r="S24" s="22"/>
      <c r="T24" s="22"/>
      <c r="U24" s="22"/>
      <c r="V24" s="22"/>
      <c r="W24" s="22">
        <v>47748</v>
      </c>
      <c r="X24" s="22">
        <v>47748</v>
      </c>
      <c r="Y24" s="22"/>
      <c r="Z24" s="23"/>
      <c r="AA24" s="20">
        <v>318599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55625100</v>
      </c>
      <c r="D26" s="20"/>
      <c r="E26" s="21">
        <v>57651000</v>
      </c>
      <c r="F26" s="22">
        <v>57651000</v>
      </c>
      <c r="G26" s="22">
        <v>24021217</v>
      </c>
      <c r="H26" s="22"/>
      <c r="I26" s="22"/>
      <c r="J26" s="22">
        <v>24021217</v>
      </c>
      <c r="K26" s="22"/>
      <c r="L26" s="22"/>
      <c r="M26" s="22">
        <v>19529500</v>
      </c>
      <c r="N26" s="22">
        <v>19529500</v>
      </c>
      <c r="O26" s="22"/>
      <c r="P26" s="22"/>
      <c r="Q26" s="22"/>
      <c r="R26" s="22"/>
      <c r="S26" s="22"/>
      <c r="T26" s="22"/>
      <c r="U26" s="22"/>
      <c r="V26" s="22"/>
      <c r="W26" s="22">
        <v>43550717</v>
      </c>
      <c r="X26" s="22">
        <v>43550717</v>
      </c>
      <c r="Y26" s="22"/>
      <c r="Z26" s="23"/>
      <c r="AA26" s="20">
        <v>57651000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604156917</v>
      </c>
      <c r="D31" s="20"/>
      <c r="E31" s="21">
        <v>622343400</v>
      </c>
      <c r="F31" s="22">
        <v>645762800</v>
      </c>
      <c r="G31" s="22">
        <v>44081055</v>
      </c>
      <c r="H31" s="22">
        <v>50048215</v>
      </c>
      <c r="I31" s="22">
        <v>49794966</v>
      </c>
      <c r="J31" s="22">
        <v>143924236</v>
      </c>
      <c r="K31" s="22">
        <v>41334888</v>
      </c>
      <c r="L31" s="22">
        <v>52785434</v>
      </c>
      <c r="M31" s="22">
        <v>49852724</v>
      </c>
      <c r="N31" s="22">
        <v>143973046</v>
      </c>
      <c r="O31" s="22"/>
      <c r="P31" s="22"/>
      <c r="Q31" s="22"/>
      <c r="R31" s="22"/>
      <c r="S31" s="22"/>
      <c r="T31" s="22"/>
      <c r="U31" s="22"/>
      <c r="V31" s="22"/>
      <c r="W31" s="22">
        <v>287897282</v>
      </c>
      <c r="X31" s="22">
        <v>287897282</v>
      </c>
      <c r="Y31" s="22"/>
      <c r="Z31" s="23"/>
      <c r="AA31" s="20">
        <v>645762800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1222326779</v>
      </c>
      <c r="D33" s="29">
        <f t="shared" ref="D33:Y33" si="0">SUM(D6:D32)</f>
        <v>0</v>
      </c>
      <c r="E33" s="30">
        <f t="shared" si="0"/>
        <v>1323388600</v>
      </c>
      <c r="F33" s="31">
        <f t="shared" si="0"/>
        <v>1331807999</v>
      </c>
      <c r="G33" s="31">
        <f t="shared" si="0"/>
        <v>113739556</v>
      </c>
      <c r="H33" s="31">
        <f t="shared" si="0"/>
        <v>96430675</v>
      </c>
      <c r="I33" s="31">
        <f t="shared" si="0"/>
        <v>96286225</v>
      </c>
      <c r="J33" s="31">
        <f t="shared" si="0"/>
        <v>306456456</v>
      </c>
      <c r="K33" s="31">
        <f t="shared" si="0"/>
        <v>95357536</v>
      </c>
      <c r="L33" s="31">
        <f t="shared" si="0"/>
        <v>107577295</v>
      </c>
      <c r="M33" s="31">
        <f t="shared" si="0"/>
        <v>118835386</v>
      </c>
      <c r="N33" s="31">
        <f t="shared" si="0"/>
        <v>321770217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628226673</v>
      </c>
      <c r="X33" s="31">
        <f t="shared" si="0"/>
        <v>628226673</v>
      </c>
      <c r="Y33" s="31">
        <f t="shared" si="0"/>
        <v>0</v>
      </c>
      <c r="Z33" s="32">
        <f>+IF(X33&lt;&gt;0,+(Y33/X33)*100,0)</f>
        <v>0</v>
      </c>
      <c r="AA33" s="29">
        <f>SUM(AA6:AA32)</f>
        <v>1331807999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104557236</v>
      </c>
      <c r="D35" s="20"/>
      <c r="E35" s="21">
        <v>119827000</v>
      </c>
      <c r="F35" s="22">
        <v>115043205</v>
      </c>
      <c r="G35" s="22">
        <v>8626485</v>
      </c>
      <c r="H35" s="22">
        <v>8537436</v>
      </c>
      <c r="I35" s="22">
        <v>8856097</v>
      </c>
      <c r="J35" s="22">
        <v>26020018</v>
      </c>
      <c r="K35" s="22">
        <v>8895847</v>
      </c>
      <c r="L35" s="22">
        <v>9152836</v>
      </c>
      <c r="M35" s="22">
        <v>9700879</v>
      </c>
      <c r="N35" s="22">
        <v>27749562</v>
      </c>
      <c r="O35" s="22"/>
      <c r="P35" s="22"/>
      <c r="Q35" s="22"/>
      <c r="R35" s="22"/>
      <c r="S35" s="22"/>
      <c r="T35" s="22"/>
      <c r="U35" s="22"/>
      <c r="V35" s="22"/>
      <c r="W35" s="22">
        <v>53769580</v>
      </c>
      <c r="X35" s="22">
        <v>53769580</v>
      </c>
      <c r="Y35" s="22"/>
      <c r="Z35" s="23"/>
      <c r="AA35" s="20">
        <v>115043205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338787878</v>
      </c>
      <c r="D38" s="20"/>
      <c r="E38" s="21">
        <v>320121300</v>
      </c>
      <c r="F38" s="22">
        <v>390343502</v>
      </c>
      <c r="G38" s="22">
        <v>26665350</v>
      </c>
      <c r="H38" s="22">
        <v>25648284</v>
      </c>
      <c r="I38" s="22">
        <v>27942657</v>
      </c>
      <c r="J38" s="22">
        <v>80256291</v>
      </c>
      <c r="K38" s="22">
        <v>31157663</v>
      </c>
      <c r="L38" s="22">
        <v>42359608</v>
      </c>
      <c r="M38" s="22">
        <v>28352377</v>
      </c>
      <c r="N38" s="22">
        <v>101869648</v>
      </c>
      <c r="O38" s="22"/>
      <c r="P38" s="22"/>
      <c r="Q38" s="22"/>
      <c r="R38" s="22"/>
      <c r="S38" s="22"/>
      <c r="T38" s="22"/>
      <c r="U38" s="22"/>
      <c r="V38" s="22"/>
      <c r="W38" s="22">
        <v>182125939</v>
      </c>
      <c r="X38" s="22">
        <v>182125939</v>
      </c>
      <c r="Y38" s="22"/>
      <c r="Z38" s="23"/>
      <c r="AA38" s="20">
        <v>390343502</v>
      </c>
    </row>
    <row r="39" spans="1:27" x14ac:dyDescent="0.25">
      <c r="A39" s="19" t="s">
        <v>65</v>
      </c>
      <c r="B39" s="15" t="s">
        <v>32</v>
      </c>
      <c r="C39" s="20">
        <v>-3478261</v>
      </c>
      <c r="D39" s="20"/>
      <c r="E39" s="21">
        <v>31939600</v>
      </c>
      <c r="F39" s="22">
        <v>31939600</v>
      </c>
      <c r="G39" s="22">
        <v>2661600</v>
      </c>
      <c r="H39" s="22">
        <v>2661600</v>
      </c>
      <c r="I39" s="22">
        <v>2661600</v>
      </c>
      <c r="J39" s="22">
        <v>7984800</v>
      </c>
      <c r="K39" s="22">
        <v>2661600</v>
      </c>
      <c r="L39" s="22">
        <v>2661600</v>
      </c>
      <c r="M39" s="22">
        <v>2661600</v>
      </c>
      <c r="N39" s="22">
        <v>7984800</v>
      </c>
      <c r="O39" s="22"/>
      <c r="P39" s="22"/>
      <c r="Q39" s="22"/>
      <c r="R39" s="22"/>
      <c r="S39" s="22"/>
      <c r="T39" s="22"/>
      <c r="U39" s="22"/>
      <c r="V39" s="22"/>
      <c r="W39" s="22">
        <v>15969600</v>
      </c>
      <c r="X39" s="22">
        <v>15969600</v>
      </c>
      <c r="Y39" s="22"/>
      <c r="Z39" s="23"/>
      <c r="AA39" s="20">
        <v>31939600</v>
      </c>
    </row>
    <row r="40" spans="1:27" x14ac:dyDescent="0.25">
      <c r="A40" s="19" t="s">
        <v>66</v>
      </c>
      <c r="B40" s="15" t="s">
        <v>32</v>
      </c>
      <c r="C40" s="20">
        <v>62855188</v>
      </c>
      <c r="D40" s="20"/>
      <c r="E40" s="21">
        <v>68880900</v>
      </c>
      <c r="F40" s="22">
        <v>71845692</v>
      </c>
      <c r="G40" s="22">
        <v>5740076</v>
      </c>
      <c r="H40" s="22">
        <v>6391598</v>
      </c>
      <c r="I40" s="22">
        <v>5870232</v>
      </c>
      <c r="J40" s="22">
        <v>18001906</v>
      </c>
      <c r="K40" s="22">
        <v>6065790</v>
      </c>
      <c r="L40" s="22">
        <v>5870061</v>
      </c>
      <c r="M40" s="22">
        <v>6050806</v>
      </c>
      <c r="N40" s="22">
        <v>17986657</v>
      </c>
      <c r="O40" s="22"/>
      <c r="P40" s="22"/>
      <c r="Q40" s="22"/>
      <c r="R40" s="22"/>
      <c r="S40" s="22"/>
      <c r="T40" s="22"/>
      <c r="U40" s="22"/>
      <c r="V40" s="22"/>
      <c r="W40" s="22">
        <v>35988563</v>
      </c>
      <c r="X40" s="22">
        <v>35988563</v>
      </c>
      <c r="Y40" s="22"/>
      <c r="Z40" s="23"/>
      <c r="AA40" s="20">
        <v>71845692</v>
      </c>
    </row>
    <row r="41" spans="1:27" x14ac:dyDescent="0.25">
      <c r="A41" s="19" t="s">
        <v>40</v>
      </c>
      <c r="B41" s="15" t="s">
        <v>32</v>
      </c>
      <c r="C41" s="20">
        <v>81467596</v>
      </c>
      <c r="D41" s="20"/>
      <c r="E41" s="21">
        <v>86974600</v>
      </c>
      <c r="F41" s="22">
        <v>86397998</v>
      </c>
      <c r="G41" s="22">
        <v>7258340</v>
      </c>
      <c r="H41" s="22">
        <v>7258340</v>
      </c>
      <c r="I41" s="22">
        <v>7024201</v>
      </c>
      <c r="J41" s="22">
        <v>21540881</v>
      </c>
      <c r="K41" s="22">
        <v>7258340</v>
      </c>
      <c r="L41" s="22">
        <v>7069101</v>
      </c>
      <c r="M41" s="22">
        <v>5498569</v>
      </c>
      <c r="N41" s="22">
        <v>19826010</v>
      </c>
      <c r="O41" s="22"/>
      <c r="P41" s="22"/>
      <c r="Q41" s="22"/>
      <c r="R41" s="22"/>
      <c r="S41" s="22"/>
      <c r="T41" s="22"/>
      <c r="U41" s="22"/>
      <c r="V41" s="22"/>
      <c r="W41" s="22">
        <v>41366891</v>
      </c>
      <c r="X41" s="22">
        <v>41366891</v>
      </c>
      <c r="Y41" s="22"/>
      <c r="Z41" s="23"/>
      <c r="AA41" s="20">
        <v>86397998</v>
      </c>
    </row>
    <row r="42" spans="1:27" x14ac:dyDescent="0.25">
      <c r="A42" s="19" t="s">
        <v>67</v>
      </c>
      <c r="B42" s="15" t="s">
        <v>32</v>
      </c>
      <c r="C42" s="20">
        <v>39072184</v>
      </c>
      <c r="D42" s="20"/>
      <c r="E42" s="21">
        <v>26979600</v>
      </c>
      <c r="F42" s="22">
        <v>27061302</v>
      </c>
      <c r="G42" s="22">
        <v>240058</v>
      </c>
      <c r="H42" s="22">
        <v>2630464</v>
      </c>
      <c r="I42" s="22">
        <v>2768121</v>
      </c>
      <c r="J42" s="22">
        <v>5638643</v>
      </c>
      <c r="K42" s="22">
        <v>2021981</v>
      </c>
      <c r="L42" s="22">
        <v>4422149</v>
      </c>
      <c r="M42" s="22">
        <v>2994278</v>
      </c>
      <c r="N42" s="22">
        <v>9438408</v>
      </c>
      <c r="O42" s="22"/>
      <c r="P42" s="22"/>
      <c r="Q42" s="22"/>
      <c r="R42" s="22"/>
      <c r="S42" s="22"/>
      <c r="T42" s="22"/>
      <c r="U42" s="22"/>
      <c r="V42" s="22"/>
      <c r="W42" s="22">
        <v>15077051</v>
      </c>
      <c r="X42" s="22">
        <v>15077051</v>
      </c>
      <c r="Y42" s="22"/>
      <c r="Z42" s="23"/>
      <c r="AA42" s="20">
        <v>27061302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32846830</v>
      </c>
      <c r="D44" s="20"/>
      <c r="E44" s="21"/>
      <c r="F44" s="22">
        <v>1</v>
      </c>
      <c r="G44" s="22">
        <v>68418</v>
      </c>
      <c r="H44" s="22">
        <v>200409</v>
      </c>
      <c r="I44" s="22">
        <v>18545</v>
      </c>
      <c r="J44" s="22">
        <v>287372</v>
      </c>
      <c r="K44" s="22">
        <v>116099</v>
      </c>
      <c r="L44" s="22">
        <v>150715</v>
      </c>
      <c r="M44" s="22">
        <v>1707</v>
      </c>
      <c r="N44" s="22">
        <v>268521</v>
      </c>
      <c r="O44" s="22"/>
      <c r="P44" s="22"/>
      <c r="Q44" s="22"/>
      <c r="R44" s="22"/>
      <c r="S44" s="22"/>
      <c r="T44" s="22"/>
      <c r="U44" s="22"/>
      <c r="V44" s="22"/>
      <c r="W44" s="22">
        <v>555893</v>
      </c>
      <c r="X44" s="22">
        <v>555893</v>
      </c>
      <c r="Y44" s="22"/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110627711</v>
      </c>
      <c r="D45" s="20"/>
      <c r="E45" s="21">
        <v>134772900</v>
      </c>
      <c r="F45" s="22">
        <v>158291099</v>
      </c>
      <c r="G45" s="22">
        <v>8982230</v>
      </c>
      <c r="H45" s="22">
        <v>15147111</v>
      </c>
      <c r="I45" s="22">
        <v>10343693</v>
      </c>
      <c r="J45" s="22">
        <v>34473034</v>
      </c>
      <c r="K45" s="22">
        <v>12891338</v>
      </c>
      <c r="L45" s="22">
        <v>10807742</v>
      </c>
      <c r="M45" s="22">
        <v>9830308</v>
      </c>
      <c r="N45" s="22">
        <v>33529388</v>
      </c>
      <c r="O45" s="22"/>
      <c r="P45" s="22"/>
      <c r="Q45" s="22"/>
      <c r="R45" s="22"/>
      <c r="S45" s="22"/>
      <c r="T45" s="22"/>
      <c r="U45" s="22"/>
      <c r="V45" s="22"/>
      <c r="W45" s="22">
        <v>68002422</v>
      </c>
      <c r="X45" s="22">
        <v>68002422</v>
      </c>
      <c r="Y45" s="22"/>
      <c r="Z45" s="23"/>
      <c r="AA45" s="20">
        <v>158291099</v>
      </c>
    </row>
    <row r="46" spans="1:27" x14ac:dyDescent="0.25">
      <c r="A46" s="19" t="s">
        <v>71</v>
      </c>
      <c r="B46" s="15" t="s">
        <v>32</v>
      </c>
      <c r="C46" s="20">
        <v>18141551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59628</v>
      </c>
      <c r="N46" s="22">
        <v>59628</v>
      </c>
      <c r="O46" s="22"/>
      <c r="P46" s="22"/>
      <c r="Q46" s="22"/>
      <c r="R46" s="22"/>
      <c r="S46" s="22"/>
      <c r="T46" s="22"/>
      <c r="U46" s="22"/>
      <c r="V46" s="22"/>
      <c r="W46" s="22">
        <v>59628</v>
      </c>
      <c r="X46" s="22">
        <v>59628</v>
      </c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501551911</v>
      </c>
      <c r="D47" s="20"/>
      <c r="E47" s="21">
        <v>473379600</v>
      </c>
      <c r="F47" s="22">
        <v>505075399</v>
      </c>
      <c r="G47" s="22">
        <v>38075589</v>
      </c>
      <c r="H47" s="22">
        <v>43860448</v>
      </c>
      <c r="I47" s="22">
        <v>45514354</v>
      </c>
      <c r="J47" s="22">
        <v>127450391</v>
      </c>
      <c r="K47" s="22">
        <v>33112296</v>
      </c>
      <c r="L47" s="22">
        <v>33349483</v>
      </c>
      <c r="M47" s="22">
        <v>44348087</v>
      </c>
      <c r="N47" s="22">
        <v>110809866</v>
      </c>
      <c r="O47" s="22"/>
      <c r="P47" s="22"/>
      <c r="Q47" s="22"/>
      <c r="R47" s="22"/>
      <c r="S47" s="22"/>
      <c r="T47" s="22"/>
      <c r="U47" s="22"/>
      <c r="V47" s="22"/>
      <c r="W47" s="22">
        <v>238260257</v>
      </c>
      <c r="X47" s="22">
        <v>238260257</v>
      </c>
      <c r="Y47" s="22"/>
      <c r="Z47" s="23"/>
      <c r="AA47" s="20">
        <v>505075399</v>
      </c>
    </row>
    <row r="48" spans="1:27" x14ac:dyDescent="0.25">
      <c r="A48" s="37" t="s">
        <v>73</v>
      </c>
      <c r="B48" s="28" t="s">
        <v>32</v>
      </c>
      <c r="C48" s="29">
        <f>SUM(C35:C47)</f>
        <v>1286429824</v>
      </c>
      <c r="D48" s="29">
        <f t="shared" ref="D48:Y48" si="1">SUM(D35:D47)</f>
        <v>0</v>
      </c>
      <c r="E48" s="30">
        <f t="shared" si="1"/>
        <v>1262875500</v>
      </c>
      <c r="F48" s="31">
        <f t="shared" si="1"/>
        <v>1385997798</v>
      </c>
      <c r="G48" s="31">
        <f t="shared" si="1"/>
        <v>98318146</v>
      </c>
      <c r="H48" s="31">
        <f t="shared" si="1"/>
        <v>112335690</v>
      </c>
      <c r="I48" s="31">
        <f t="shared" si="1"/>
        <v>110999500</v>
      </c>
      <c r="J48" s="31">
        <f t="shared" si="1"/>
        <v>321653336</v>
      </c>
      <c r="K48" s="31">
        <f t="shared" si="1"/>
        <v>104180954</v>
      </c>
      <c r="L48" s="31">
        <f t="shared" si="1"/>
        <v>115843295</v>
      </c>
      <c r="M48" s="31">
        <f t="shared" si="1"/>
        <v>109498239</v>
      </c>
      <c r="N48" s="31">
        <f t="shared" si="1"/>
        <v>329522488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651175824</v>
      </c>
      <c r="X48" s="31">
        <f t="shared" si="1"/>
        <v>651175824</v>
      </c>
      <c r="Y48" s="31">
        <f t="shared" si="1"/>
        <v>0</v>
      </c>
      <c r="Z48" s="32">
        <f>+IF(X48&lt;&gt;0,+(Y48/X48)*100,0)</f>
        <v>0</v>
      </c>
      <c r="AA48" s="29">
        <f>SUM(AA35:AA47)</f>
        <v>1385997798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-64103045</v>
      </c>
      <c r="D49" s="39">
        <f t="shared" si="2"/>
        <v>0</v>
      </c>
      <c r="E49" s="40">
        <f t="shared" si="2"/>
        <v>60513100</v>
      </c>
      <c r="F49" s="41">
        <f t="shared" si="2"/>
        <v>-54189799</v>
      </c>
      <c r="G49" s="41">
        <f t="shared" si="2"/>
        <v>15421410</v>
      </c>
      <c r="H49" s="41">
        <f t="shared" si="2"/>
        <v>-15905015</v>
      </c>
      <c r="I49" s="41">
        <f t="shared" si="2"/>
        <v>-14713275</v>
      </c>
      <c r="J49" s="41">
        <f t="shared" si="2"/>
        <v>-15196880</v>
      </c>
      <c r="K49" s="41">
        <f t="shared" si="2"/>
        <v>-8823418</v>
      </c>
      <c r="L49" s="41">
        <f t="shared" si="2"/>
        <v>-8266000</v>
      </c>
      <c r="M49" s="41">
        <f t="shared" si="2"/>
        <v>9337147</v>
      </c>
      <c r="N49" s="41">
        <f t="shared" si="2"/>
        <v>-7752271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-22949151</v>
      </c>
      <c r="X49" s="41">
        <f t="shared" si="2"/>
        <v>-22949151</v>
      </c>
      <c r="Y49" s="41">
        <f t="shared" si="2"/>
        <v>0</v>
      </c>
      <c r="Z49" s="42">
        <f>+IF(X49&lt;&gt;0,+(Y49/X49)*100,0)</f>
        <v>0</v>
      </c>
      <c r="AA49" s="39">
        <f>+AA33-AA48</f>
        <v>-54189799</v>
      </c>
    </row>
    <row r="50" spans="1:27" x14ac:dyDescent="0.25">
      <c r="A50" s="43" t="s">
        <v>75</v>
      </c>
      <c r="B50" s="15" t="s">
        <v>32</v>
      </c>
      <c r="C50" s="20">
        <v>63406681</v>
      </c>
      <c r="D50" s="20"/>
      <c r="E50" s="21">
        <v>113949400</v>
      </c>
      <c r="F50" s="22">
        <v>135095400</v>
      </c>
      <c r="G50" s="22"/>
      <c r="H50" s="22">
        <v>11500690</v>
      </c>
      <c r="I50" s="22">
        <v>6046699</v>
      </c>
      <c r="J50" s="22">
        <v>17547389</v>
      </c>
      <c r="K50" s="22">
        <v>4076447</v>
      </c>
      <c r="L50" s="22">
        <v>15318829</v>
      </c>
      <c r="M50" s="22">
        <v>48094921</v>
      </c>
      <c r="N50" s="22">
        <v>67490197</v>
      </c>
      <c r="O50" s="22"/>
      <c r="P50" s="22"/>
      <c r="Q50" s="22"/>
      <c r="R50" s="22"/>
      <c r="S50" s="22"/>
      <c r="T50" s="22"/>
      <c r="U50" s="22"/>
      <c r="V50" s="22"/>
      <c r="W50" s="22">
        <v>85037586</v>
      </c>
      <c r="X50" s="22">
        <v>85037586</v>
      </c>
      <c r="Y50" s="22"/>
      <c r="Z50" s="23"/>
      <c r="AA50" s="20">
        <v>135095400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-696364</v>
      </c>
      <c r="D52" s="48">
        <f t="shared" si="3"/>
        <v>0</v>
      </c>
      <c r="E52" s="49">
        <f t="shared" si="3"/>
        <v>174462500</v>
      </c>
      <c r="F52" s="50">
        <f t="shared" si="3"/>
        <v>80905601</v>
      </c>
      <c r="G52" s="50">
        <f t="shared" si="3"/>
        <v>15421410</v>
      </c>
      <c r="H52" s="50">
        <f t="shared" si="3"/>
        <v>-4404325</v>
      </c>
      <c r="I52" s="50">
        <f t="shared" si="3"/>
        <v>-8666576</v>
      </c>
      <c r="J52" s="50">
        <f t="shared" si="3"/>
        <v>2350509</v>
      </c>
      <c r="K52" s="50">
        <f t="shared" si="3"/>
        <v>-4746971</v>
      </c>
      <c r="L52" s="50">
        <f t="shared" si="3"/>
        <v>7052829</v>
      </c>
      <c r="M52" s="50">
        <f t="shared" si="3"/>
        <v>57432068</v>
      </c>
      <c r="N52" s="50">
        <f t="shared" si="3"/>
        <v>59737926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62088435</v>
      </c>
      <c r="X52" s="50">
        <f t="shared" si="3"/>
        <v>62088435</v>
      </c>
      <c r="Y52" s="50">
        <f t="shared" si="3"/>
        <v>0</v>
      </c>
      <c r="Z52" s="51">
        <f>+IF(X52&lt;&gt;0,+(Y52/X52)*100,0)</f>
        <v>0</v>
      </c>
      <c r="AA52" s="48">
        <f>SUM(AA49:AA51)</f>
        <v>80905601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-696364</v>
      </c>
      <c r="D54" s="54">
        <f>+D52-D53</f>
        <v>0</v>
      </c>
      <c r="E54" s="55">
        <f t="shared" si="4"/>
        <v>174462500</v>
      </c>
      <c r="F54" s="56">
        <f t="shared" si="4"/>
        <v>80905601</v>
      </c>
      <c r="G54" s="56">
        <f t="shared" si="4"/>
        <v>15421410</v>
      </c>
      <c r="H54" s="56">
        <f t="shared" si="4"/>
        <v>-4404325</v>
      </c>
      <c r="I54" s="56">
        <f t="shared" si="4"/>
        <v>-8666576</v>
      </c>
      <c r="J54" s="56">
        <f t="shared" si="4"/>
        <v>2350509</v>
      </c>
      <c r="K54" s="56">
        <f t="shared" si="4"/>
        <v>-4746971</v>
      </c>
      <c r="L54" s="56">
        <f t="shared" si="4"/>
        <v>7052829</v>
      </c>
      <c r="M54" s="56">
        <f t="shared" si="4"/>
        <v>57432068</v>
      </c>
      <c r="N54" s="56">
        <f t="shared" si="4"/>
        <v>59737926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62088435</v>
      </c>
      <c r="X54" s="56">
        <f t="shared" si="4"/>
        <v>62088435</v>
      </c>
      <c r="Y54" s="56">
        <f t="shared" si="4"/>
        <v>0</v>
      </c>
      <c r="Z54" s="57">
        <f>+IF(X54&lt;&gt;0,+(Y54/X54)*100,0)</f>
        <v>0</v>
      </c>
      <c r="AA54" s="54">
        <f>+AA52-AA53</f>
        <v>80905601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-696364</v>
      </c>
      <c r="D57" s="48">
        <f>SUM(D54:D56)</f>
        <v>0</v>
      </c>
      <c r="E57" s="49">
        <f t="shared" si="5"/>
        <v>174462500</v>
      </c>
      <c r="F57" s="50">
        <f t="shared" si="5"/>
        <v>80905601</v>
      </c>
      <c r="G57" s="50">
        <f t="shared" si="5"/>
        <v>15421410</v>
      </c>
      <c r="H57" s="50">
        <f t="shared" si="5"/>
        <v>-4404325</v>
      </c>
      <c r="I57" s="50">
        <f t="shared" si="5"/>
        <v>-8666576</v>
      </c>
      <c r="J57" s="50">
        <f t="shared" si="5"/>
        <v>2350509</v>
      </c>
      <c r="K57" s="50">
        <f t="shared" si="5"/>
        <v>-4746971</v>
      </c>
      <c r="L57" s="50">
        <f t="shared" si="5"/>
        <v>7052829</v>
      </c>
      <c r="M57" s="50">
        <f t="shared" si="5"/>
        <v>57432068</v>
      </c>
      <c r="N57" s="50">
        <f t="shared" si="5"/>
        <v>59737926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62088435</v>
      </c>
      <c r="X57" s="50">
        <f t="shared" si="5"/>
        <v>62088435</v>
      </c>
      <c r="Y57" s="50">
        <f t="shared" si="5"/>
        <v>0</v>
      </c>
      <c r="Z57" s="51">
        <f>+IF(X57&lt;&gt;0,+(Y57/X57)*100,0)</f>
        <v>0</v>
      </c>
      <c r="AA57" s="48">
        <f>SUM(AA54:AA56)</f>
        <v>80905601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-696364</v>
      </c>
      <c r="D60" s="65">
        <f>SUM(D57:D59)</f>
        <v>0</v>
      </c>
      <c r="E60" s="66">
        <f t="shared" si="6"/>
        <v>174462500</v>
      </c>
      <c r="F60" s="67">
        <f t="shared" si="6"/>
        <v>80905601</v>
      </c>
      <c r="G60" s="67">
        <f t="shared" si="6"/>
        <v>15421410</v>
      </c>
      <c r="H60" s="67">
        <f t="shared" si="6"/>
        <v>-4404325</v>
      </c>
      <c r="I60" s="67">
        <f t="shared" si="6"/>
        <v>-8666576</v>
      </c>
      <c r="J60" s="67">
        <f t="shared" si="6"/>
        <v>2350509</v>
      </c>
      <c r="K60" s="67">
        <f t="shared" si="6"/>
        <v>-4746971</v>
      </c>
      <c r="L60" s="67">
        <f t="shared" si="6"/>
        <v>7052829</v>
      </c>
      <c r="M60" s="67">
        <f t="shared" si="6"/>
        <v>57432068</v>
      </c>
      <c r="N60" s="67">
        <f t="shared" si="6"/>
        <v>59737926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62088435</v>
      </c>
      <c r="X60" s="67">
        <f t="shared" si="6"/>
        <v>62088435</v>
      </c>
      <c r="Y60" s="67">
        <f t="shared" si="6"/>
        <v>0</v>
      </c>
      <c r="Z60" s="68">
        <f>+IF(X60&lt;&gt;0,+(Y60/X60)*100,0)</f>
        <v>0</v>
      </c>
      <c r="AA60" s="65">
        <f>SUM(AA57:AA59)</f>
        <v>80905601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198380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198380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-198380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-198380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-198380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-198380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-198380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61846438</v>
      </c>
      <c r="D7" s="20"/>
      <c r="E7" s="21">
        <v>75316019</v>
      </c>
      <c r="F7" s="22">
        <v>75316019</v>
      </c>
      <c r="G7" s="22">
        <v>5484709</v>
      </c>
      <c r="H7" s="22">
        <v>5583794</v>
      </c>
      <c r="I7" s="22">
        <v>4687037</v>
      </c>
      <c r="J7" s="22">
        <v>15755540</v>
      </c>
      <c r="K7" s="22">
        <v>5466231</v>
      </c>
      <c r="L7" s="22">
        <v>5253839</v>
      </c>
      <c r="M7" s="22">
        <v>4990827</v>
      </c>
      <c r="N7" s="22">
        <v>15710897</v>
      </c>
      <c r="O7" s="22"/>
      <c r="P7" s="22"/>
      <c r="Q7" s="22"/>
      <c r="R7" s="22"/>
      <c r="S7" s="22"/>
      <c r="T7" s="22"/>
      <c r="U7" s="22"/>
      <c r="V7" s="22"/>
      <c r="W7" s="22">
        <v>31466437</v>
      </c>
      <c r="X7" s="22">
        <v>32435198</v>
      </c>
      <c r="Y7" s="22">
        <v>-968761</v>
      </c>
      <c r="Z7" s="23">
        <v>-2.9867583974668506</v>
      </c>
      <c r="AA7" s="20">
        <v>75316019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4284295</v>
      </c>
      <c r="D13" s="20"/>
      <c r="E13" s="21">
        <v>1769669</v>
      </c>
      <c r="F13" s="22">
        <v>1769669</v>
      </c>
      <c r="G13" s="22">
        <v>321819</v>
      </c>
      <c r="H13" s="22">
        <v>258891</v>
      </c>
      <c r="I13" s="22">
        <v>329563</v>
      </c>
      <c r="J13" s="22">
        <v>910273</v>
      </c>
      <c r="K13" s="22">
        <v>328543</v>
      </c>
      <c r="L13" s="22">
        <v>248109</v>
      </c>
      <c r="M13" s="22">
        <v>247568</v>
      </c>
      <c r="N13" s="22">
        <v>824220</v>
      </c>
      <c r="O13" s="22"/>
      <c r="P13" s="22"/>
      <c r="Q13" s="22"/>
      <c r="R13" s="22"/>
      <c r="S13" s="22"/>
      <c r="T13" s="22"/>
      <c r="U13" s="22"/>
      <c r="V13" s="22"/>
      <c r="W13" s="22">
        <v>1734493</v>
      </c>
      <c r="X13" s="22">
        <v>492336</v>
      </c>
      <c r="Y13" s="22">
        <v>1242157</v>
      </c>
      <c r="Z13" s="23">
        <v>252.29863345357643</v>
      </c>
      <c r="AA13" s="20">
        <v>1769669</v>
      </c>
    </row>
    <row r="14" spans="1:27" x14ac:dyDescent="0.25">
      <c r="A14" s="19" t="s">
        <v>42</v>
      </c>
      <c r="B14" s="15" t="s">
        <v>32</v>
      </c>
      <c r="C14" s="20">
        <v>779204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324618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3382447</v>
      </c>
      <c r="D24" s="20"/>
      <c r="E24" s="21">
        <v>1605564</v>
      </c>
      <c r="F24" s="22">
        <v>1605564</v>
      </c>
      <c r="G24" s="22">
        <v>212011</v>
      </c>
      <c r="H24" s="22">
        <v>158421</v>
      </c>
      <c r="I24" s="22">
        <v>222639</v>
      </c>
      <c r="J24" s="22">
        <v>593071</v>
      </c>
      <c r="K24" s="22">
        <v>166960</v>
      </c>
      <c r="L24" s="22">
        <v>199524</v>
      </c>
      <c r="M24" s="22">
        <v>209237</v>
      </c>
      <c r="N24" s="22">
        <v>575721</v>
      </c>
      <c r="O24" s="22"/>
      <c r="P24" s="22"/>
      <c r="Q24" s="22"/>
      <c r="R24" s="22"/>
      <c r="S24" s="22"/>
      <c r="T24" s="22"/>
      <c r="U24" s="22"/>
      <c r="V24" s="22"/>
      <c r="W24" s="22">
        <v>1168792</v>
      </c>
      <c r="X24" s="22">
        <v>655705</v>
      </c>
      <c r="Y24" s="22">
        <v>513087</v>
      </c>
      <c r="Z24" s="23">
        <v>78.249670202301331</v>
      </c>
      <c r="AA24" s="20">
        <v>1605564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354299120</v>
      </c>
      <c r="D26" s="20"/>
      <c r="E26" s="21">
        <v>361212238</v>
      </c>
      <c r="F26" s="22">
        <v>361212238</v>
      </c>
      <c r="G26" s="22">
        <v>147757538</v>
      </c>
      <c r="H26" s="22">
        <v>1722853</v>
      </c>
      <c r="I26" s="22">
        <v>-3652771</v>
      </c>
      <c r="J26" s="22">
        <v>145827620</v>
      </c>
      <c r="K26" s="22">
        <v>454986</v>
      </c>
      <c r="L26" s="22">
        <v>794405</v>
      </c>
      <c r="M26" s="22">
        <v>116727782</v>
      </c>
      <c r="N26" s="22">
        <v>117977173</v>
      </c>
      <c r="O26" s="22"/>
      <c r="P26" s="22"/>
      <c r="Q26" s="22"/>
      <c r="R26" s="22"/>
      <c r="S26" s="22"/>
      <c r="T26" s="22"/>
      <c r="U26" s="22"/>
      <c r="V26" s="22"/>
      <c r="W26" s="22">
        <v>263804793</v>
      </c>
      <c r="X26" s="22">
        <v>263424791</v>
      </c>
      <c r="Y26" s="22">
        <v>380002</v>
      </c>
      <c r="Z26" s="23">
        <v>0.14425445629375103</v>
      </c>
      <c r="AA26" s="20">
        <v>361212238</v>
      </c>
    </row>
    <row r="27" spans="1:27" x14ac:dyDescent="0.25">
      <c r="A27" s="19" t="s">
        <v>40</v>
      </c>
      <c r="B27" s="15" t="s">
        <v>32</v>
      </c>
      <c r="C27" s="20">
        <v>130770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1320228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426367120</v>
      </c>
      <c r="D33" s="29">
        <f t="shared" ref="D33:Y33" si="0">SUM(D6:D32)</f>
        <v>0</v>
      </c>
      <c r="E33" s="30">
        <f t="shared" si="0"/>
        <v>439903490</v>
      </c>
      <c r="F33" s="31">
        <f t="shared" si="0"/>
        <v>439903490</v>
      </c>
      <c r="G33" s="31">
        <f t="shared" si="0"/>
        <v>153776077</v>
      </c>
      <c r="H33" s="31">
        <f t="shared" si="0"/>
        <v>7723959</v>
      </c>
      <c r="I33" s="31">
        <f t="shared" si="0"/>
        <v>1586468</v>
      </c>
      <c r="J33" s="31">
        <f t="shared" si="0"/>
        <v>163086504</v>
      </c>
      <c r="K33" s="31">
        <f t="shared" si="0"/>
        <v>6416720</v>
      </c>
      <c r="L33" s="31">
        <f t="shared" si="0"/>
        <v>6495877</v>
      </c>
      <c r="M33" s="31">
        <f t="shared" si="0"/>
        <v>122175414</v>
      </c>
      <c r="N33" s="31">
        <f t="shared" si="0"/>
        <v>135088011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298174515</v>
      </c>
      <c r="X33" s="31">
        <f t="shared" si="0"/>
        <v>297008030</v>
      </c>
      <c r="Y33" s="31">
        <f t="shared" si="0"/>
        <v>1166485</v>
      </c>
      <c r="Z33" s="32">
        <f>+IF(X33&lt;&gt;0,+(Y33/X33)*100,0)</f>
        <v>0.39274527358738415</v>
      </c>
      <c r="AA33" s="29">
        <f>SUM(AA6:AA32)</f>
        <v>439903490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173197962</v>
      </c>
      <c r="D35" s="20"/>
      <c r="E35" s="21">
        <v>238019394</v>
      </c>
      <c r="F35" s="22">
        <v>238019394</v>
      </c>
      <c r="G35" s="22">
        <v>19602864</v>
      </c>
      <c r="H35" s="22">
        <v>17750209</v>
      </c>
      <c r="I35" s="22">
        <v>21291727</v>
      </c>
      <c r="J35" s="22">
        <v>58644800</v>
      </c>
      <c r="K35" s="22">
        <v>20288580</v>
      </c>
      <c r="L35" s="22">
        <v>20366236</v>
      </c>
      <c r="M35" s="22">
        <v>23426000</v>
      </c>
      <c r="N35" s="22">
        <v>64080816</v>
      </c>
      <c r="O35" s="22"/>
      <c r="P35" s="22"/>
      <c r="Q35" s="22"/>
      <c r="R35" s="22"/>
      <c r="S35" s="22"/>
      <c r="T35" s="22"/>
      <c r="U35" s="22"/>
      <c r="V35" s="22"/>
      <c r="W35" s="22">
        <v>122725616</v>
      </c>
      <c r="X35" s="22">
        <v>113740069</v>
      </c>
      <c r="Y35" s="22">
        <v>8985547</v>
      </c>
      <c r="Z35" s="23">
        <v>7.9000716976881744</v>
      </c>
      <c r="AA35" s="20">
        <v>238019394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180102950</v>
      </c>
      <c r="D38" s="20"/>
      <c r="E38" s="21">
        <v>173105862</v>
      </c>
      <c r="F38" s="22">
        <v>172653611</v>
      </c>
      <c r="G38" s="22">
        <v>3925669</v>
      </c>
      <c r="H38" s="22">
        <v>12896707</v>
      </c>
      <c r="I38" s="22">
        <v>17895935</v>
      </c>
      <c r="J38" s="22">
        <v>34718311</v>
      </c>
      <c r="K38" s="22">
        <v>4113262</v>
      </c>
      <c r="L38" s="22">
        <v>4041107</v>
      </c>
      <c r="M38" s="22">
        <v>24390969</v>
      </c>
      <c r="N38" s="22">
        <v>32545338</v>
      </c>
      <c r="O38" s="22"/>
      <c r="P38" s="22"/>
      <c r="Q38" s="22"/>
      <c r="R38" s="22"/>
      <c r="S38" s="22"/>
      <c r="T38" s="22"/>
      <c r="U38" s="22"/>
      <c r="V38" s="22"/>
      <c r="W38" s="22">
        <v>67263649</v>
      </c>
      <c r="X38" s="22">
        <v>70722132</v>
      </c>
      <c r="Y38" s="22">
        <v>-3458483</v>
      </c>
      <c r="Z38" s="23">
        <v>-4.8902414310699793</v>
      </c>
      <c r="AA38" s="20">
        <v>172653611</v>
      </c>
    </row>
    <row r="39" spans="1:27" x14ac:dyDescent="0.25">
      <c r="A39" s="19" t="s">
        <v>65</v>
      </c>
      <c r="B39" s="15" t="s">
        <v>32</v>
      </c>
      <c r="C39" s="20">
        <v>3989386</v>
      </c>
      <c r="D39" s="20"/>
      <c r="E39" s="21">
        <v>8668620</v>
      </c>
      <c r="F39" s="22">
        <v>8668620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8668620</v>
      </c>
    </row>
    <row r="40" spans="1:27" x14ac:dyDescent="0.25">
      <c r="A40" s="19" t="s">
        <v>66</v>
      </c>
      <c r="B40" s="15" t="s">
        <v>32</v>
      </c>
      <c r="C40" s="20">
        <v>89306407</v>
      </c>
      <c r="D40" s="20"/>
      <c r="E40" s="21">
        <v>137835491</v>
      </c>
      <c r="F40" s="22">
        <v>137835491</v>
      </c>
      <c r="G40" s="22">
        <v>11486296</v>
      </c>
      <c r="H40" s="22">
        <v>11486302</v>
      </c>
      <c r="I40" s="22">
        <v>11486302</v>
      </c>
      <c r="J40" s="22">
        <v>34458900</v>
      </c>
      <c r="K40" s="22">
        <v>11486291</v>
      </c>
      <c r="L40" s="22">
        <v>11486302</v>
      </c>
      <c r="M40" s="22">
        <v>11486302</v>
      </c>
      <c r="N40" s="22">
        <v>34458895</v>
      </c>
      <c r="O40" s="22"/>
      <c r="P40" s="22"/>
      <c r="Q40" s="22"/>
      <c r="R40" s="22"/>
      <c r="S40" s="22"/>
      <c r="T40" s="22"/>
      <c r="U40" s="22"/>
      <c r="V40" s="22"/>
      <c r="W40" s="22">
        <v>68917795</v>
      </c>
      <c r="X40" s="22">
        <v>68917807</v>
      </c>
      <c r="Y40" s="22">
        <v>-12</v>
      </c>
      <c r="Z40" s="23"/>
      <c r="AA40" s="20">
        <v>137835491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85084539</v>
      </c>
      <c r="D42" s="20"/>
      <c r="E42" s="21">
        <v>64947636</v>
      </c>
      <c r="F42" s="22">
        <v>64818437</v>
      </c>
      <c r="G42" s="22">
        <v>6160710</v>
      </c>
      <c r="H42" s="22">
        <v>9721146</v>
      </c>
      <c r="I42" s="22">
        <v>5210058</v>
      </c>
      <c r="J42" s="22">
        <v>21091914</v>
      </c>
      <c r="K42" s="22">
        <v>9159443</v>
      </c>
      <c r="L42" s="22">
        <v>8816464</v>
      </c>
      <c r="M42" s="22">
        <v>6608873</v>
      </c>
      <c r="N42" s="22">
        <v>24584780</v>
      </c>
      <c r="O42" s="22"/>
      <c r="P42" s="22"/>
      <c r="Q42" s="22"/>
      <c r="R42" s="22"/>
      <c r="S42" s="22"/>
      <c r="T42" s="22"/>
      <c r="U42" s="22"/>
      <c r="V42" s="22"/>
      <c r="W42" s="22">
        <v>45676694</v>
      </c>
      <c r="X42" s="22">
        <v>42746489</v>
      </c>
      <c r="Y42" s="22">
        <v>2930205</v>
      </c>
      <c r="Z42" s="23">
        <v>6.8548436808459288</v>
      </c>
      <c r="AA42" s="20">
        <v>64818437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2449671</v>
      </c>
      <c r="D44" s="20"/>
      <c r="E44" s="21">
        <v>8640470</v>
      </c>
      <c r="F44" s="22">
        <v>8640470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8640470</v>
      </c>
    </row>
    <row r="45" spans="1:27" x14ac:dyDescent="0.25">
      <c r="A45" s="19" t="s">
        <v>70</v>
      </c>
      <c r="B45" s="15" t="s">
        <v>32</v>
      </c>
      <c r="C45" s="20">
        <v>66186930</v>
      </c>
      <c r="D45" s="20"/>
      <c r="E45" s="21">
        <v>56270514</v>
      </c>
      <c r="F45" s="22">
        <v>57000750</v>
      </c>
      <c r="G45" s="22">
        <v>10612689</v>
      </c>
      <c r="H45" s="22">
        <v>9868222</v>
      </c>
      <c r="I45" s="22">
        <v>2546385</v>
      </c>
      <c r="J45" s="22">
        <v>23027296</v>
      </c>
      <c r="K45" s="22">
        <v>3998751</v>
      </c>
      <c r="L45" s="22">
        <v>6299261</v>
      </c>
      <c r="M45" s="22">
        <v>2370441</v>
      </c>
      <c r="N45" s="22">
        <v>12668453</v>
      </c>
      <c r="O45" s="22"/>
      <c r="P45" s="22"/>
      <c r="Q45" s="22"/>
      <c r="R45" s="22"/>
      <c r="S45" s="22"/>
      <c r="T45" s="22"/>
      <c r="U45" s="22"/>
      <c r="V45" s="22"/>
      <c r="W45" s="22">
        <v>35695749</v>
      </c>
      <c r="X45" s="22">
        <v>36080749</v>
      </c>
      <c r="Y45" s="22">
        <v>-385000</v>
      </c>
      <c r="Z45" s="23">
        <v>-1.0670510193676965</v>
      </c>
      <c r="AA45" s="20">
        <v>57000750</v>
      </c>
    </row>
    <row r="46" spans="1:27" x14ac:dyDescent="0.25">
      <c r="A46" s="19" t="s">
        <v>71</v>
      </c>
      <c r="B46" s="15" t="s">
        <v>32</v>
      </c>
      <c r="C46" s="20">
        <v>1919887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60336851</v>
      </c>
      <c r="D47" s="20"/>
      <c r="E47" s="21">
        <v>61471345</v>
      </c>
      <c r="F47" s="22">
        <v>61471345</v>
      </c>
      <c r="G47" s="22"/>
      <c r="H47" s="22">
        <v>3104894</v>
      </c>
      <c r="I47" s="22">
        <v>5592289</v>
      </c>
      <c r="J47" s="22">
        <v>8697183</v>
      </c>
      <c r="K47" s="22"/>
      <c r="L47" s="22"/>
      <c r="M47" s="22">
        <v>8034506</v>
      </c>
      <c r="N47" s="22">
        <v>8034506</v>
      </c>
      <c r="O47" s="22"/>
      <c r="P47" s="22"/>
      <c r="Q47" s="22"/>
      <c r="R47" s="22"/>
      <c r="S47" s="22"/>
      <c r="T47" s="22"/>
      <c r="U47" s="22"/>
      <c r="V47" s="22"/>
      <c r="W47" s="22">
        <v>16731689</v>
      </c>
      <c r="X47" s="22">
        <v>24672057</v>
      </c>
      <c r="Y47" s="22">
        <v>-7940368</v>
      </c>
      <c r="Z47" s="23">
        <v>-32.18364808414637</v>
      </c>
      <c r="AA47" s="20">
        <v>61471345</v>
      </c>
    </row>
    <row r="48" spans="1:27" x14ac:dyDescent="0.25">
      <c r="A48" s="37" t="s">
        <v>73</v>
      </c>
      <c r="B48" s="28" t="s">
        <v>32</v>
      </c>
      <c r="C48" s="29">
        <f>SUM(C35:C47)</f>
        <v>662574583</v>
      </c>
      <c r="D48" s="29">
        <f t="shared" ref="D48:Y48" si="1">SUM(D35:D47)</f>
        <v>0</v>
      </c>
      <c r="E48" s="30">
        <f t="shared" si="1"/>
        <v>748959332</v>
      </c>
      <c r="F48" s="31">
        <f t="shared" si="1"/>
        <v>749108118</v>
      </c>
      <c r="G48" s="31">
        <f t="shared" si="1"/>
        <v>51788228</v>
      </c>
      <c r="H48" s="31">
        <f t="shared" si="1"/>
        <v>64827480</v>
      </c>
      <c r="I48" s="31">
        <f t="shared" si="1"/>
        <v>64022696</v>
      </c>
      <c r="J48" s="31">
        <f t="shared" si="1"/>
        <v>180638404</v>
      </c>
      <c r="K48" s="31">
        <f t="shared" si="1"/>
        <v>49046327</v>
      </c>
      <c r="L48" s="31">
        <f t="shared" si="1"/>
        <v>51009370</v>
      </c>
      <c r="M48" s="31">
        <f t="shared" si="1"/>
        <v>76317091</v>
      </c>
      <c r="N48" s="31">
        <f t="shared" si="1"/>
        <v>176372788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357011192</v>
      </c>
      <c r="X48" s="31">
        <f t="shared" si="1"/>
        <v>356879303</v>
      </c>
      <c r="Y48" s="31">
        <f t="shared" si="1"/>
        <v>131889</v>
      </c>
      <c r="Z48" s="32">
        <f>+IF(X48&lt;&gt;0,+(Y48/X48)*100,0)</f>
        <v>3.6956191880928441E-2</v>
      </c>
      <c r="AA48" s="29">
        <f>SUM(AA35:AA47)</f>
        <v>749108118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-236207463</v>
      </c>
      <c r="D49" s="39">
        <f t="shared" si="2"/>
        <v>0</v>
      </c>
      <c r="E49" s="40">
        <f t="shared" si="2"/>
        <v>-309055842</v>
      </c>
      <c r="F49" s="41">
        <f t="shared" si="2"/>
        <v>-309204628</v>
      </c>
      <c r="G49" s="41">
        <f t="shared" si="2"/>
        <v>101987849</v>
      </c>
      <c r="H49" s="41">
        <f t="shared" si="2"/>
        <v>-57103521</v>
      </c>
      <c r="I49" s="41">
        <f t="shared" si="2"/>
        <v>-62436228</v>
      </c>
      <c r="J49" s="41">
        <f t="shared" si="2"/>
        <v>-17551900</v>
      </c>
      <c r="K49" s="41">
        <f t="shared" si="2"/>
        <v>-42629607</v>
      </c>
      <c r="L49" s="41">
        <f t="shared" si="2"/>
        <v>-44513493</v>
      </c>
      <c r="M49" s="41">
        <f t="shared" si="2"/>
        <v>45858323</v>
      </c>
      <c r="N49" s="41">
        <f t="shared" si="2"/>
        <v>-41284777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-58836677</v>
      </c>
      <c r="X49" s="41">
        <f t="shared" si="2"/>
        <v>-59871273</v>
      </c>
      <c r="Y49" s="41">
        <f t="shared" si="2"/>
        <v>1034596</v>
      </c>
      <c r="Z49" s="42">
        <f>+IF(X49&lt;&gt;0,+(Y49/X49)*100,0)</f>
        <v>-1.7280340773779772</v>
      </c>
      <c r="AA49" s="39">
        <f>+AA33-AA48</f>
        <v>-309204628</v>
      </c>
    </row>
    <row r="50" spans="1:27" x14ac:dyDescent="0.25">
      <c r="A50" s="43" t="s">
        <v>75</v>
      </c>
      <c r="B50" s="15" t="s">
        <v>32</v>
      </c>
      <c r="C50" s="20">
        <v>452708673</v>
      </c>
      <c r="D50" s="20"/>
      <c r="E50" s="21">
        <v>439324818</v>
      </c>
      <c r="F50" s="22">
        <v>469760381</v>
      </c>
      <c r="G50" s="22">
        <v>23259249</v>
      </c>
      <c r="H50" s="22">
        <v>55770985</v>
      </c>
      <c r="I50" s="22">
        <v>50222669</v>
      </c>
      <c r="J50" s="22">
        <v>129252903</v>
      </c>
      <c r="K50" s="22">
        <v>50603265</v>
      </c>
      <c r="L50" s="22">
        <v>40665259</v>
      </c>
      <c r="M50" s="22">
        <v>81186337</v>
      </c>
      <c r="N50" s="22">
        <v>172454861</v>
      </c>
      <c r="O50" s="22"/>
      <c r="P50" s="22"/>
      <c r="Q50" s="22"/>
      <c r="R50" s="22"/>
      <c r="S50" s="22"/>
      <c r="T50" s="22"/>
      <c r="U50" s="22"/>
      <c r="V50" s="22"/>
      <c r="W50" s="22">
        <v>301707764</v>
      </c>
      <c r="X50" s="22">
        <v>286078618</v>
      </c>
      <c r="Y50" s="22">
        <v>15629146</v>
      </c>
      <c r="Z50" s="23">
        <v>5.463234585396382</v>
      </c>
      <c r="AA50" s="20">
        <v>469760381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216501210</v>
      </c>
      <c r="D52" s="48">
        <f t="shared" si="3"/>
        <v>0</v>
      </c>
      <c r="E52" s="49">
        <f t="shared" si="3"/>
        <v>130268976</v>
      </c>
      <c r="F52" s="50">
        <f t="shared" si="3"/>
        <v>160555753</v>
      </c>
      <c r="G52" s="50">
        <f t="shared" si="3"/>
        <v>125247098</v>
      </c>
      <c r="H52" s="50">
        <f t="shared" si="3"/>
        <v>-1332536</v>
      </c>
      <c r="I52" s="50">
        <f t="shared" si="3"/>
        <v>-12213559</v>
      </c>
      <c r="J52" s="50">
        <f t="shared" si="3"/>
        <v>111701003</v>
      </c>
      <c r="K52" s="50">
        <f t="shared" si="3"/>
        <v>7973658</v>
      </c>
      <c r="L52" s="50">
        <f t="shared" si="3"/>
        <v>-3848234</v>
      </c>
      <c r="M52" s="50">
        <f t="shared" si="3"/>
        <v>127044660</v>
      </c>
      <c r="N52" s="50">
        <f t="shared" si="3"/>
        <v>131170084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242871087</v>
      </c>
      <c r="X52" s="50">
        <f t="shared" si="3"/>
        <v>226207345</v>
      </c>
      <c r="Y52" s="50">
        <f t="shared" si="3"/>
        <v>16663742</v>
      </c>
      <c r="Z52" s="51">
        <f>+IF(X52&lt;&gt;0,+(Y52/X52)*100,0)</f>
        <v>7.3665786581775237</v>
      </c>
      <c r="AA52" s="48">
        <f>SUM(AA49:AA51)</f>
        <v>160555753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216501210</v>
      </c>
      <c r="D54" s="54">
        <f>+D52-D53</f>
        <v>0</v>
      </c>
      <c r="E54" s="55">
        <f t="shared" si="4"/>
        <v>130268976</v>
      </c>
      <c r="F54" s="56">
        <f t="shared" si="4"/>
        <v>160555753</v>
      </c>
      <c r="G54" s="56">
        <f t="shared" si="4"/>
        <v>125247098</v>
      </c>
      <c r="H54" s="56">
        <f t="shared" si="4"/>
        <v>-1332536</v>
      </c>
      <c r="I54" s="56">
        <f t="shared" si="4"/>
        <v>-12213559</v>
      </c>
      <c r="J54" s="56">
        <f t="shared" si="4"/>
        <v>111701003</v>
      </c>
      <c r="K54" s="56">
        <f t="shared" si="4"/>
        <v>7973658</v>
      </c>
      <c r="L54" s="56">
        <f t="shared" si="4"/>
        <v>-3848234</v>
      </c>
      <c r="M54" s="56">
        <f t="shared" si="4"/>
        <v>127044660</v>
      </c>
      <c r="N54" s="56">
        <f t="shared" si="4"/>
        <v>131170084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242871087</v>
      </c>
      <c r="X54" s="56">
        <f t="shared" si="4"/>
        <v>226207345</v>
      </c>
      <c r="Y54" s="56">
        <f t="shared" si="4"/>
        <v>16663742</v>
      </c>
      <c r="Z54" s="57">
        <f>+IF(X54&lt;&gt;0,+(Y54/X54)*100,0)</f>
        <v>7.3665786581775237</v>
      </c>
      <c r="AA54" s="54">
        <f>+AA52-AA53</f>
        <v>160555753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216501210</v>
      </c>
      <c r="D57" s="48">
        <f>SUM(D54:D56)</f>
        <v>0</v>
      </c>
      <c r="E57" s="49">
        <f t="shared" si="5"/>
        <v>130268976</v>
      </c>
      <c r="F57" s="50">
        <f t="shared" si="5"/>
        <v>160555753</v>
      </c>
      <c r="G57" s="50">
        <f t="shared" si="5"/>
        <v>125247098</v>
      </c>
      <c r="H57" s="50">
        <f t="shared" si="5"/>
        <v>-1332536</v>
      </c>
      <c r="I57" s="50">
        <f t="shared" si="5"/>
        <v>-12213559</v>
      </c>
      <c r="J57" s="50">
        <f t="shared" si="5"/>
        <v>111701003</v>
      </c>
      <c r="K57" s="50">
        <f t="shared" si="5"/>
        <v>7973658</v>
      </c>
      <c r="L57" s="50">
        <f t="shared" si="5"/>
        <v>-3848234</v>
      </c>
      <c r="M57" s="50">
        <f t="shared" si="5"/>
        <v>127044660</v>
      </c>
      <c r="N57" s="50">
        <f t="shared" si="5"/>
        <v>131170084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242871087</v>
      </c>
      <c r="X57" s="50">
        <f t="shared" si="5"/>
        <v>226207345</v>
      </c>
      <c r="Y57" s="50">
        <f t="shared" si="5"/>
        <v>16663742</v>
      </c>
      <c r="Z57" s="51">
        <f>+IF(X57&lt;&gt;0,+(Y57/X57)*100,0)</f>
        <v>7.3665786581775237</v>
      </c>
      <c r="AA57" s="48">
        <f>SUM(AA54:AA56)</f>
        <v>160555753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216501210</v>
      </c>
      <c r="D60" s="65">
        <f>SUM(D57:D59)</f>
        <v>0</v>
      </c>
      <c r="E60" s="66">
        <f t="shared" si="6"/>
        <v>130268976</v>
      </c>
      <c r="F60" s="67">
        <f t="shared" si="6"/>
        <v>160555753</v>
      </c>
      <c r="G60" s="67">
        <f t="shared" si="6"/>
        <v>125247098</v>
      </c>
      <c r="H60" s="67">
        <f t="shared" si="6"/>
        <v>-1332536</v>
      </c>
      <c r="I60" s="67">
        <f t="shared" si="6"/>
        <v>-12213559</v>
      </c>
      <c r="J60" s="67">
        <f t="shared" si="6"/>
        <v>111701003</v>
      </c>
      <c r="K60" s="67">
        <f t="shared" si="6"/>
        <v>7973658</v>
      </c>
      <c r="L60" s="67">
        <f t="shared" si="6"/>
        <v>-3848234</v>
      </c>
      <c r="M60" s="67">
        <f t="shared" si="6"/>
        <v>127044660</v>
      </c>
      <c r="N60" s="67">
        <f t="shared" si="6"/>
        <v>131170084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242871087</v>
      </c>
      <c r="X60" s="67">
        <f t="shared" si="6"/>
        <v>226207345</v>
      </c>
      <c r="Y60" s="67">
        <f t="shared" si="6"/>
        <v>16663742</v>
      </c>
      <c r="Z60" s="68">
        <f>+IF(X60&lt;&gt;0,+(Y60/X60)*100,0)</f>
        <v>7.3665786581775237</v>
      </c>
      <c r="AA60" s="65">
        <f>SUM(AA57:AA59)</f>
        <v>160555753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322658981</v>
      </c>
      <c r="D7" s="20"/>
      <c r="E7" s="21">
        <v>340665622</v>
      </c>
      <c r="F7" s="22">
        <v>340665622</v>
      </c>
      <c r="G7" s="22">
        <v>28031376</v>
      </c>
      <c r="H7" s="22">
        <v>28555401</v>
      </c>
      <c r="I7" s="22">
        <v>27484388</v>
      </c>
      <c r="J7" s="22">
        <v>84071165</v>
      </c>
      <c r="K7" s="22">
        <v>27273062</v>
      </c>
      <c r="L7" s="22">
        <v>26652591</v>
      </c>
      <c r="M7" s="22">
        <v>26493259</v>
      </c>
      <c r="N7" s="22">
        <v>80418912</v>
      </c>
      <c r="O7" s="22"/>
      <c r="P7" s="22"/>
      <c r="Q7" s="22"/>
      <c r="R7" s="22"/>
      <c r="S7" s="22"/>
      <c r="T7" s="22"/>
      <c r="U7" s="22"/>
      <c r="V7" s="22"/>
      <c r="W7" s="22">
        <v>164490077</v>
      </c>
      <c r="X7" s="22">
        <v>170332824</v>
      </c>
      <c r="Y7" s="22">
        <v>-5842747</v>
      </c>
      <c r="Z7" s="23">
        <v>-3.4301944057476552</v>
      </c>
      <c r="AA7" s="20">
        <v>340665622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116883684</v>
      </c>
      <c r="D10" s="20"/>
      <c r="E10" s="21">
        <v>60000000</v>
      </c>
      <c r="F10" s="22">
        <v>60000000</v>
      </c>
      <c r="G10" s="22">
        <v>33043478</v>
      </c>
      <c r="H10" s="22"/>
      <c r="I10" s="22"/>
      <c r="J10" s="22">
        <v>33043478</v>
      </c>
      <c r="K10" s="22">
        <v>-33043478</v>
      </c>
      <c r="L10" s="22"/>
      <c r="M10" s="22"/>
      <c r="N10" s="22">
        <v>-33043478</v>
      </c>
      <c r="O10" s="22"/>
      <c r="P10" s="22"/>
      <c r="Q10" s="22"/>
      <c r="R10" s="22"/>
      <c r="S10" s="22"/>
      <c r="T10" s="22"/>
      <c r="U10" s="22"/>
      <c r="V10" s="22"/>
      <c r="W10" s="22"/>
      <c r="X10" s="22">
        <v>30000000</v>
      </c>
      <c r="Y10" s="22">
        <v>-30000000</v>
      </c>
      <c r="Z10" s="23">
        <v>-100</v>
      </c>
      <c r="AA10" s="20">
        <v>60000000</v>
      </c>
    </row>
    <row r="11" spans="1:27" x14ac:dyDescent="0.25">
      <c r="A11" s="19" t="s">
        <v>39</v>
      </c>
      <c r="B11" s="15" t="s">
        <v>32</v>
      </c>
      <c r="C11" s="20">
        <v>2382408</v>
      </c>
      <c r="D11" s="20"/>
      <c r="E11" s="21">
        <v>2451070</v>
      </c>
      <c r="F11" s="22">
        <v>2451070</v>
      </c>
      <c r="G11" s="22"/>
      <c r="H11" s="22">
        <v>607657</v>
      </c>
      <c r="I11" s="22"/>
      <c r="J11" s="22">
        <v>607657</v>
      </c>
      <c r="K11" s="22"/>
      <c r="L11" s="22"/>
      <c r="M11" s="22">
        <v>607657</v>
      </c>
      <c r="N11" s="22">
        <v>607657</v>
      </c>
      <c r="O11" s="22"/>
      <c r="P11" s="22"/>
      <c r="Q11" s="22"/>
      <c r="R11" s="22"/>
      <c r="S11" s="22"/>
      <c r="T11" s="22"/>
      <c r="U11" s="22"/>
      <c r="V11" s="22"/>
      <c r="W11" s="22">
        <v>1215314</v>
      </c>
      <c r="X11" s="22">
        <v>1225536</v>
      </c>
      <c r="Y11" s="22">
        <v>-10222</v>
      </c>
      <c r="Z11" s="23">
        <v>-0.83408402527547132</v>
      </c>
      <c r="AA11" s="20">
        <v>2451070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3024723</v>
      </c>
      <c r="F20" s="22">
        <v>3024723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1512360</v>
      </c>
      <c r="Y20" s="22">
        <v>-1512360</v>
      </c>
      <c r="Z20" s="18">
        <v>-100</v>
      </c>
      <c r="AA20" s="20">
        <v>3024723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130900</v>
      </c>
      <c r="D24" s="20"/>
      <c r="E24" s="21">
        <v>932849</v>
      </c>
      <c r="F24" s="22">
        <v>932849</v>
      </c>
      <c r="G24" s="22">
        <v>13455</v>
      </c>
      <c r="H24" s="22"/>
      <c r="I24" s="22"/>
      <c r="J24" s="22">
        <v>13455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13455</v>
      </c>
      <c r="X24" s="22">
        <v>466422</v>
      </c>
      <c r="Y24" s="22">
        <v>-452967</v>
      </c>
      <c r="Z24" s="23">
        <v>-97.115273293283764</v>
      </c>
      <c r="AA24" s="20">
        <v>932849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243274488</v>
      </c>
      <c r="D26" s="20"/>
      <c r="E26" s="21">
        <v>255201575</v>
      </c>
      <c r="F26" s="22">
        <v>255201575</v>
      </c>
      <c r="G26" s="22">
        <v>101714780</v>
      </c>
      <c r="H26" s="22">
        <v>314987</v>
      </c>
      <c r="I26" s="22">
        <v>4542253</v>
      </c>
      <c r="J26" s="22">
        <v>106572020</v>
      </c>
      <c r="K26" s="22">
        <v>3795383</v>
      </c>
      <c r="L26" s="22">
        <v>2486912</v>
      </c>
      <c r="M26" s="22">
        <v>80925522</v>
      </c>
      <c r="N26" s="22">
        <v>87207817</v>
      </c>
      <c r="O26" s="22"/>
      <c r="P26" s="22"/>
      <c r="Q26" s="22"/>
      <c r="R26" s="22"/>
      <c r="S26" s="22"/>
      <c r="T26" s="22"/>
      <c r="U26" s="22"/>
      <c r="V26" s="22"/>
      <c r="W26" s="22">
        <v>193779837</v>
      </c>
      <c r="X26" s="22">
        <v>127600788</v>
      </c>
      <c r="Y26" s="22">
        <v>66179049</v>
      </c>
      <c r="Z26" s="23">
        <v>51.864138174444506</v>
      </c>
      <c r="AA26" s="20">
        <v>255201575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685330461</v>
      </c>
      <c r="D33" s="29">
        <f t="shared" ref="D33:Y33" si="0">SUM(D6:D32)</f>
        <v>0</v>
      </c>
      <c r="E33" s="30">
        <f t="shared" si="0"/>
        <v>662275839</v>
      </c>
      <c r="F33" s="31">
        <f t="shared" si="0"/>
        <v>662275839</v>
      </c>
      <c r="G33" s="31">
        <f t="shared" si="0"/>
        <v>162803089</v>
      </c>
      <c r="H33" s="31">
        <f t="shared" si="0"/>
        <v>29478045</v>
      </c>
      <c r="I33" s="31">
        <f t="shared" si="0"/>
        <v>32026641</v>
      </c>
      <c r="J33" s="31">
        <f t="shared" si="0"/>
        <v>224307775</v>
      </c>
      <c r="K33" s="31">
        <f t="shared" si="0"/>
        <v>-1975033</v>
      </c>
      <c r="L33" s="31">
        <f t="shared" si="0"/>
        <v>29139503</v>
      </c>
      <c r="M33" s="31">
        <f t="shared" si="0"/>
        <v>108026438</v>
      </c>
      <c r="N33" s="31">
        <f t="shared" si="0"/>
        <v>135190908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359498683</v>
      </c>
      <c r="X33" s="31">
        <f t="shared" si="0"/>
        <v>331137930</v>
      </c>
      <c r="Y33" s="31">
        <f t="shared" si="0"/>
        <v>28360753</v>
      </c>
      <c r="Z33" s="32">
        <f>+IF(X33&lt;&gt;0,+(Y33/X33)*100,0)</f>
        <v>8.5646343806038772</v>
      </c>
      <c r="AA33" s="29">
        <f>SUM(AA6:AA32)</f>
        <v>662275839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106348990</v>
      </c>
      <c r="D35" s="20"/>
      <c r="E35" s="21">
        <v>127146339</v>
      </c>
      <c r="F35" s="22">
        <v>127146339</v>
      </c>
      <c r="G35" s="22">
        <v>9696652</v>
      </c>
      <c r="H35" s="22">
        <v>8348088</v>
      </c>
      <c r="I35" s="22">
        <v>8358676</v>
      </c>
      <c r="J35" s="22">
        <v>26403416</v>
      </c>
      <c r="K35" s="22">
        <v>9073503</v>
      </c>
      <c r="L35" s="22">
        <v>8915017</v>
      </c>
      <c r="M35" s="22">
        <v>8730010</v>
      </c>
      <c r="N35" s="22">
        <v>26718530</v>
      </c>
      <c r="O35" s="22"/>
      <c r="P35" s="22"/>
      <c r="Q35" s="22"/>
      <c r="R35" s="22"/>
      <c r="S35" s="22"/>
      <c r="T35" s="22"/>
      <c r="U35" s="22"/>
      <c r="V35" s="22"/>
      <c r="W35" s="22">
        <v>53121946</v>
      </c>
      <c r="X35" s="22">
        <v>63573216</v>
      </c>
      <c r="Y35" s="22">
        <v>-10451270</v>
      </c>
      <c r="Z35" s="23">
        <v>-16.439737766294535</v>
      </c>
      <c r="AA35" s="20">
        <v>127146339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189401419</v>
      </c>
      <c r="D38" s="20"/>
      <c r="E38" s="21">
        <v>235693153</v>
      </c>
      <c r="F38" s="22">
        <v>235693153</v>
      </c>
      <c r="G38" s="22">
        <v>2055401</v>
      </c>
      <c r="H38" s="22">
        <v>2025193</v>
      </c>
      <c r="I38" s="22">
        <v>1491492</v>
      </c>
      <c r="J38" s="22">
        <v>5572086</v>
      </c>
      <c r="K38" s="22">
        <v>3155591</v>
      </c>
      <c r="L38" s="22">
        <v>2511597</v>
      </c>
      <c r="M38" s="22">
        <v>1101337</v>
      </c>
      <c r="N38" s="22">
        <v>6768525</v>
      </c>
      <c r="O38" s="22"/>
      <c r="P38" s="22"/>
      <c r="Q38" s="22"/>
      <c r="R38" s="22"/>
      <c r="S38" s="22"/>
      <c r="T38" s="22"/>
      <c r="U38" s="22"/>
      <c r="V38" s="22"/>
      <c r="W38" s="22">
        <v>12340611</v>
      </c>
      <c r="X38" s="22">
        <v>117846582</v>
      </c>
      <c r="Y38" s="22">
        <v>-105505971</v>
      </c>
      <c r="Z38" s="23">
        <v>-89.528240199618182</v>
      </c>
      <c r="AA38" s="20">
        <v>235693153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-3854988</v>
      </c>
      <c r="D40" s="20"/>
      <c r="E40" s="21">
        <v>-3037145</v>
      </c>
      <c r="F40" s="22">
        <v>-3037145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-1518576</v>
      </c>
      <c r="Y40" s="22">
        <v>1518576</v>
      </c>
      <c r="Z40" s="23">
        <v>-100</v>
      </c>
      <c r="AA40" s="20">
        <v>-3037145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140895752</v>
      </c>
      <c r="D42" s="20"/>
      <c r="E42" s="21">
        <v>56674237</v>
      </c>
      <c r="F42" s="22">
        <v>56674237</v>
      </c>
      <c r="G42" s="22">
        <v>3372621</v>
      </c>
      <c r="H42" s="22">
        <v>3317061</v>
      </c>
      <c r="I42" s="22">
        <v>8522218</v>
      </c>
      <c r="J42" s="22">
        <v>15211900</v>
      </c>
      <c r="K42" s="22">
        <v>8422574</v>
      </c>
      <c r="L42" s="22">
        <v>7921547</v>
      </c>
      <c r="M42" s="22">
        <v>3949330</v>
      </c>
      <c r="N42" s="22">
        <v>20293451</v>
      </c>
      <c r="O42" s="22"/>
      <c r="P42" s="22"/>
      <c r="Q42" s="22"/>
      <c r="R42" s="22"/>
      <c r="S42" s="22"/>
      <c r="T42" s="22"/>
      <c r="U42" s="22"/>
      <c r="V42" s="22"/>
      <c r="W42" s="22">
        <v>35505351</v>
      </c>
      <c r="X42" s="22">
        <v>28337148</v>
      </c>
      <c r="Y42" s="22">
        <v>7168203</v>
      </c>
      <c r="Z42" s="23">
        <v>25.296134247525544</v>
      </c>
      <c r="AA42" s="20">
        <v>56674237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291582411</v>
      </c>
      <c r="D44" s="20"/>
      <c r="E44" s="21">
        <v>410648179</v>
      </c>
      <c r="F44" s="22">
        <v>410648179</v>
      </c>
      <c r="G44" s="22">
        <v>-350070</v>
      </c>
      <c r="H44" s="22">
        <v>484808</v>
      </c>
      <c r="I44" s="22">
        <v>727464</v>
      </c>
      <c r="J44" s="22">
        <v>862202</v>
      </c>
      <c r="K44" s="22">
        <v>536520</v>
      </c>
      <c r="L44" s="22">
        <v>1839600</v>
      </c>
      <c r="M44" s="22">
        <v>487410</v>
      </c>
      <c r="N44" s="22">
        <v>2863530</v>
      </c>
      <c r="O44" s="22"/>
      <c r="P44" s="22"/>
      <c r="Q44" s="22"/>
      <c r="R44" s="22"/>
      <c r="S44" s="22"/>
      <c r="T44" s="22"/>
      <c r="U44" s="22"/>
      <c r="V44" s="22"/>
      <c r="W44" s="22">
        <v>3725732</v>
      </c>
      <c r="X44" s="22">
        <v>205324092</v>
      </c>
      <c r="Y44" s="22">
        <v>-201598360</v>
      </c>
      <c r="Z44" s="23">
        <v>-98.185438462818084</v>
      </c>
      <c r="AA44" s="20">
        <v>410648179</v>
      </c>
    </row>
    <row r="45" spans="1:27" x14ac:dyDescent="0.25">
      <c r="A45" s="19" t="s">
        <v>70</v>
      </c>
      <c r="B45" s="15" t="s">
        <v>32</v>
      </c>
      <c r="C45" s="20">
        <v>189038632</v>
      </c>
      <c r="D45" s="20"/>
      <c r="E45" s="21">
        <v>125658279</v>
      </c>
      <c r="F45" s="22">
        <v>125658279</v>
      </c>
      <c r="G45" s="22">
        <v>19169869</v>
      </c>
      <c r="H45" s="22">
        <v>12400054</v>
      </c>
      <c r="I45" s="22">
        <v>12772743</v>
      </c>
      <c r="J45" s="22">
        <v>44342666</v>
      </c>
      <c r="K45" s="22">
        <v>17802541</v>
      </c>
      <c r="L45" s="22">
        <v>13404558</v>
      </c>
      <c r="M45" s="22">
        <v>18189568</v>
      </c>
      <c r="N45" s="22">
        <v>49396667</v>
      </c>
      <c r="O45" s="22"/>
      <c r="P45" s="22"/>
      <c r="Q45" s="22"/>
      <c r="R45" s="22"/>
      <c r="S45" s="22"/>
      <c r="T45" s="22"/>
      <c r="U45" s="22"/>
      <c r="V45" s="22"/>
      <c r="W45" s="22">
        <v>93739333</v>
      </c>
      <c r="X45" s="22">
        <v>62829156</v>
      </c>
      <c r="Y45" s="22">
        <v>30910177</v>
      </c>
      <c r="Z45" s="23">
        <v>49.197186414536588</v>
      </c>
      <c r="AA45" s="20">
        <v>125658279</v>
      </c>
    </row>
    <row r="46" spans="1:27" x14ac:dyDescent="0.25">
      <c r="A46" s="19" t="s">
        <v>71</v>
      </c>
      <c r="B46" s="15" t="s">
        <v>32</v>
      </c>
      <c r="C46" s="20">
        <v>8650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123766201</v>
      </c>
      <c r="D47" s="20"/>
      <c r="E47" s="21">
        <v>82456099</v>
      </c>
      <c r="F47" s="22">
        <v>82456099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41228046</v>
      </c>
      <c r="Y47" s="22">
        <v>-41228046</v>
      </c>
      <c r="Z47" s="23">
        <v>-100</v>
      </c>
      <c r="AA47" s="20">
        <v>82456099</v>
      </c>
    </row>
    <row r="48" spans="1:27" x14ac:dyDescent="0.25">
      <c r="A48" s="37" t="s">
        <v>73</v>
      </c>
      <c r="B48" s="28" t="s">
        <v>32</v>
      </c>
      <c r="C48" s="29">
        <f>SUM(C35:C47)</f>
        <v>1037187067</v>
      </c>
      <c r="D48" s="29">
        <f t="shared" ref="D48:Y48" si="1">SUM(D35:D47)</f>
        <v>0</v>
      </c>
      <c r="E48" s="30">
        <f t="shared" si="1"/>
        <v>1035239141</v>
      </c>
      <c r="F48" s="31">
        <f t="shared" si="1"/>
        <v>1035239141</v>
      </c>
      <c r="G48" s="31">
        <f t="shared" si="1"/>
        <v>33944473</v>
      </c>
      <c r="H48" s="31">
        <f t="shared" si="1"/>
        <v>26575204</v>
      </c>
      <c r="I48" s="31">
        <f t="shared" si="1"/>
        <v>31872593</v>
      </c>
      <c r="J48" s="31">
        <f t="shared" si="1"/>
        <v>92392270</v>
      </c>
      <c r="K48" s="31">
        <f t="shared" si="1"/>
        <v>38990729</v>
      </c>
      <c r="L48" s="31">
        <f t="shared" si="1"/>
        <v>34592319</v>
      </c>
      <c r="M48" s="31">
        <f t="shared" si="1"/>
        <v>32457655</v>
      </c>
      <c r="N48" s="31">
        <f t="shared" si="1"/>
        <v>106040703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198432973</v>
      </c>
      <c r="X48" s="31">
        <f t="shared" si="1"/>
        <v>517619664</v>
      </c>
      <c r="Y48" s="31">
        <f t="shared" si="1"/>
        <v>-319186691</v>
      </c>
      <c r="Z48" s="32">
        <f>+IF(X48&lt;&gt;0,+(Y48/X48)*100,0)</f>
        <v>-61.66432869520969</v>
      </c>
      <c r="AA48" s="29">
        <f>SUM(AA35:AA47)</f>
        <v>1035239141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-351856606</v>
      </c>
      <c r="D49" s="39">
        <f t="shared" si="2"/>
        <v>0</v>
      </c>
      <c r="E49" s="40">
        <f t="shared" si="2"/>
        <v>-372963302</v>
      </c>
      <c r="F49" s="41">
        <f t="shared" si="2"/>
        <v>-372963302</v>
      </c>
      <c r="G49" s="41">
        <f t="shared" si="2"/>
        <v>128858616</v>
      </c>
      <c r="H49" s="41">
        <f t="shared" si="2"/>
        <v>2902841</v>
      </c>
      <c r="I49" s="41">
        <f t="shared" si="2"/>
        <v>154048</v>
      </c>
      <c r="J49" s="41">
        <f t="shared" si="2"/>
        <v>131915505</v>
      </c>
      <c r="K49" s="41">
        <f t="shared" si="2"/>
        <v>-40965762</v>
      </c>
      <c r="L49" s="41">
        <f t="shared" si="2"/>
        <v>-5452816</v>
      </c>
      <c r="M49" s="41">
        <f t="shared" si="2"/>
        <v>75568783</v>
      </c>
      <c r="N49" s="41">
        <f t="shared" si="2"/>
        <v>29150205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161065710</v>
      </c>
      <c r="X49" s="41">
        <f t="shared" si="2"/>
        <v>-186481734</v>
      </c>
      <c r="Y49" s="41">
        <f t="shared" si="2"/>
        <v>347547444</v>
      </c>
      <c r="Z49" s="42">
        <f>+IF(X49&lt;&gt;0,+(Y49/X49)*100,0)</f>
        <v>-186.37077023318543</v>
      </c>
      <c r="AA49" s="39">
        <f>+AA33-AA48</f>
        <v>-372963302</v>
      </c>
    </row>
    <row r="50" spans="1:27" x14ac:dyDescent="0.25">
      <c r="A50" s="43" t="s">
        <v>75</v>
      </c>
      <c r="B50" s="15" t="s">
        <v>32</v>
      </c>
      <c r="C50" s="20">
        <v>174934632</v>
      </c>
      <c r="D50" s="20"/>
      <c r="E50" s="21">
        <v>149845172</v>
      </c>
      <c r="F50" s="22">
        <v>149845172</v>
      </c>
      <c r="G50" s="22">
        <v>2738578</v>
      </c>
      <c r="H50" s="22">
        <v>7699832</v>
      </c>
      <c r="I50" s="22">
        <v>9497752</v>
      </c>
      <c r="J50" s="22">
        <v>19936162</v>
      </c>
      <c r="K50" s="22">
        <v>9975393</v>
      </c>
      <c r="L50" s="22">
        <v>8672526</v>
      </c>
      <c r="M50" s="22">
        <v>33357306</v>
      </c>
      <c r="N50" s="22">
        <v>52005225</v>
      </c>
      <c r="O50" s="22"/>
      <c r="P50" s="22"/>
      <c r="Q50" s="22"/>
      <c r="R50" s="22"/>
      <c r="S50" s="22"/>
      <c r="T50" s="22"/>
      <c r="U50" s="22"/>
      <c r="V50" s="22"/>
      <c r="W50" s="22">
        <v>71941387</v>
      </c>
      <c r="X50" s="22">
        <v>74922588</v>
      </c>
      <c r="Y50" s="22">
        <v>-2981201</v>
      </c>
      <c r="Z50" s="23">
        <v>-3.979041674321234</v>
      </c>
      <c r="AA50" s="20">
        <v>149845172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-176921974</v>
      </c>
      <c r="D52" s="48">
        <f t="shared" si="3"/>
        <v>0</v>
      </c>
      <c r="E52" s="49">
        <f t="shared" si="3"/>
        <v>-223118130</v>
      </c>
      <c r="F52" s="50">
        <f t="shared" si="3"/>
        <v>-223118130</v>
      </c>
      <c r="G52" s="50">
        <f t="shared" si="3"/>
        <v>131597194</v>
      </c>
      <c r="H52" s="50">
        <f t="shared" si="3"/>
        <v>10602673</v>
      </c>
      <c r="I52" s="50">
        <f t="shared" si="3"/>
        <v>9651800</v>
      </c>
      <c r="J52" s="50">
        <f t="shared" si="3"/>
        <v>151851667</v>
      </c>
      <c r="K52" s="50">
        <f t="shared" si="3"/>
        <v>-30990369</v>
      </c>
      <c r="L52" s="50">
        <f t="shared" si="3"/>
        <v>3219710</v>
      </c>
      <c r="M52" s="50">
        <f t="shared" si="3"/>
        <v>108926089</v>
      </c>
      <c r="N52" s="50">
        <f t="shared" si="3"/>
        <v>81155430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233007097</v>
      </c>
      <c r="X52" s="50">
        <f t="shared" si="3"/>
        <v>-111559146</v>
      </c>
      <c r="Y52" s="50">
        <f t="shared" si="3"/>
        <v>344566243</v>
      </c>
      <c r="Z52" s="51">
        <f>+IF(X52&lt;&gt;0,+(Y52/X52)*100,0)</f>
        <v>-308.8641813374943</v>
      </c>
      <c r="AA52" s="48">
        <f>SUM(AA49:AA51)</f>
        <v>-223118130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-176921974</v>
      </c>
      <c r="D54" s="54">
        <f>+D52-D53</f>
        <v>0</v>
      </c>
      <c r="E54" s="55">
        <f t="shared" si="4"/>
        <v>-223118130</v>
      </c>
      <c r="F54" s="56">
        <f t="shared" si="4"/>
        <v>-223118130</v>
      </c>
      <c r="G54" s="56">
        <f t="shared" si="4"/>
        <v>131597194</v>
      </c>
      <c r="H54" s="56">
        <f t="shared" si="4"/>
        <v>10602673</v>
      </c>
      <c r="I54" s="56">
        <f t="shared" si="4"/>
        <v>9651800</v>
      </c>
      <c r="J54" s="56">
        <f t="shared" si="4"/>
        <v>151851667</v>
      </c>
      <c r="K54" s="56">
        <f t="shared" si="4"/>
        <v>-30990369</v>
      </c>
      <c r="L54" s="56">
        <f t="shared" si="4"/>
        <v>3219710</v>
      </c>
      <c r="M54" s="56">
        <f t="shared" si="4"/>
        <v>108926089</v>
      </c>
      <c r="N54" s="56">
        <f t="shared" si="4"/>
        <v>81155430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233007097</v>
      </c>
      <c r="X54" s="56">
        <f t="shared" si="4"/>
        <v>-111559146</v>
      </c>
      <c r="Y54" s="56">
        <f t="shared" si="4"/>
        <v>344566243</v>
      </c>
      <c r="Z54" s="57">
        <f>+IF(X54&lt;&gt;0,+(Y54/X54)*100,0)</f>
        <v>-308.8641813374943</v>
      </c>
      <c r="AA54" s="54">
        <f>+AA52-AA53</f>
        <v>-223118130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-176921974</v>
      </c>
      <c r="D57" s="48">
        <f>SUM(D54:D56)</f>
        <v>0</v>
      </c>
      <c r="E57" s="49">
        <f t="shared" si="5"/>
        <v>-223118130</v>
      </c>
      <c r="F57" s="50">
        <f t="shared" si="5"/>
        <v>-223118130</v>
      </c>
      <c r="G57" s="50">
        <f t="shared" si="5"/>
        <v>131597194</v>
      </c>
      <c r="H57" s="50">
        <f t="shared" si="5"/>
        <v>10602673</v>
      </c>
      <c r="I57" s="50">
        <f t="shared" si="5"/>
        <v>9651800</v>
      </c>
      <c r="J57" s="50">
        <f t="shared" si="5"/>
        <v>151851667</v>
      </c>
      <c r="K57" s="50">
        <f t="shared" si="5"/>
        <v>-30990369</v>
      </c>
      <c r="L57" s="50">
        <f t="shared" si="5"/>
        <v>3219710</v>
      </c>
      <c r="M57" s="50">
        <f t="shared" si="5"/>
        <v>108926089</v>
      </c>
      <c r="N57" s="50">
        <f t="shared" si="5"/>
        <v>81155430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233007097</v>
      </c>
      <c r="X57" s="50">
        <f t="shared" si="5"/>
        <v>-111559146</v>
      </c>
      <c r="Y57" s="50">
        <f t="shared" si="5"/>
        <v>344566243</v>
      </c>
      <c r="Z57" s="51">
        <f>+IF(X57&lt;&gt;0,+(Y57/X57)*100,0)</f>
        <v>-308.8641813374943</v>
      </c>
      <c r="AA57" s="48">
        <f>SUM(AA54:AA56)</f>
        <v>-223118130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-176921974</v>
      </c>
      <c r="D60" s="65">
        <f>SUM(D57:D59)</f>
        <v>0</v>
      </c>
      <c r="E60" s="66">
        <f t="shared" si="6"/>
        <v>-223118130</v>
      </c>
      <c r="F60" s="67">
        <f t="shared" si="6"/>
        <v>-223118130</v>
      </c>
      <c r="G60" s="67">
        <f t="shared" si="6"/>
        <v>131597194</v>
      </c>
      <c r="H60" s="67">
        <f t="shared" si="6"/>
        <v>10602673</v>
      </c>
      <c r="I60" s="67">
        <f t="shared" si="6"/>
        <v>9651800</v>
      </c>
      <c r="J60" s="67">
        <f t="shared" si="6"/>
        <v>151851667</v>
      </c>
      <c r="K60" s="67">
        <f t="shared" si="6"/>
        <v>-30990369</v>
      </c>
      <c r="L60" s="67">
        <f t="shared" si="6"/>
        <v>3219710</v>
      </c>
      <c r="M60" s="67">
        <f t="shared" si="6"/>
        <v>108926089</v>
      </c>
      <c r="N60" s="67">
        <f t="shared" si="6"/>
        <v>81155430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233007097</v>
      </c>
      <c r="X60" s="67">
        <f t="shared" si="6"/>
        <v>-111559146</v>
      </c>
      <c r="Y60" s="67">
        <f t="shared" si="6"/>
        <v>344566243</v>
      </c>
      <c r="Z60" s="68">
        <f>+IF(X60&lt;&gt;0,+(Y60/X60)*100,0)</f>
        <v>-308.8641813374943</v>
      </c>
      <c r="AA60" s="65">
        <f>SUM(AA57:AA59)</f>
        <v>-223118130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231051</v>
      </c>
      <c r="D40" s="20"/>
      <c r="E40" s="21">
        <v>235482</v>
      </c>
      <c r="F40" s="22">
        <v>235482</v>
      </c>
      <c r="G40" s="22">
        <v>19623</v>
      </c>
      <c r="H40" s="22">
        <v>19623</v>
      </c>
      <c r="I40" s="22">
        <v>18990</v>
      </c>
      <c r="J40" s="22">
        <v>58236</v>
      </c>
      <c r="K40" s="22">
        <v>19623</v>
      </c>
      <c r="L40" s="22">
        <v>18990</v>
      </c>
      <c r="M40" s="22">
        <v>19623</v>
      </c>
      <c r="N40" s="22">
        <v>58236</v>
      </c>
      <c r="O40" s="22"/>
      <c r="P40" s="22"/>
      <c r="Q40" s="22"/>
      <c r="R40" s="22"/>
      <c r="S40" s="22"/>
      <c r="T40" s="22"/>
      <c r="U40" s="22"/>
      <c r="V40" s="22"/>
      <c r="W40" s="22">
        <v>116472</v>
      </c>
      <c r="X40" s="22">
        <v>117744</v>
      </c>
      <c r="Y40" s="22">
        <v>-1272</v>
      </c>
      <c r="Z40" s="23">
        <v>-1.0803098247044436</v>
      </c>
      <c r="AA40" s="20">
        <v>235482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711200</v>
      </c>
      <c r="D45" s="20"/>
      <c r="E45" s="21">
        <v>187826</v>
      </c>
      <c r="F45" s="22">
        <v>187826</v>
      </c>
      <c r="G45" s="22"/>
      <c r="H45" s="22">
        <v>29776</v>
      </c>
      <c r="I45" s="22">
        <v>22985</v>
      </c>
      <c r="J45" s="22">
        <v>52761</v>
      </c>
      <c r="K45" s="22">
        <v>13888</v>
      </c>
      <c r="L45" s="22">
        <v>14845</v>
      </c>
      <c r="M45" s="22">
        <v>13191</v>
      </c>
      <c r="N45" s="22">
        <v>41924</v>
      </c>
      <c r="O45" s="22"/>
      <c r="P45" s="22"/>
      <c r="Q45" s="22"/>
      <c r="R45" s="22"/>
      <c r="S45" s="22"/>
      <c r="T45" s="22"/>
      <c r="U45" s="22"/>
      <c r="V45" s="22"/>
      <c r="W45" s="22">
        <v>94685</v>
      </c>
      <c r="X45" s="22">
        <v>94317</v>
      </c>
      <c r="Y45" s="22">
        <v>368</v>
      </c>
      <c r="Z45" s="23">
        <v>0.39017356362055622</v>
      </c>
      <c r="AA45" s="20">
        <v>187826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942251</v>
      </c>
      <c r="D48" s="29">
        <f t="shared" ref="D48:Y48" si="1">SUM(D35:D47)</f>
        <v>0</v>
      </c>
      <c r="E48" s="30">
        <f t="shared" si="1"/>
        <v>423308</v>
      </c>
      <c r="F48" s="31">
        <f t="shared" si="1"/>
        <v>423308</v>
      </c>
      <c r="G48" s="31">
        <f t="shared" si="1"/>
        <v>19623</v>
      </c>
      <c r="H48" s="31">
        <f t="shared" si="1"/>
        <v>49399</v>
      </c>
      <c r="I48" s="31">
        <f t="shared" si="1"/>
        <v>41975</v>
      </c>
      <c r="J48" s="31">
        <f t="shared" si="1"/>
        <v>110997</v>
      </c>
      <c r="K48" s="31">
        <f t="shared" si="1"/>
        <v>33511</v>
      </c>
      <c r="L48" s="31">
        <f t="shared" si="1"/>
        <v>33835</v>
      </c>
      <c r="M48" s="31">
        <f t="shared" si="1"/>
        <v>32814</v>
      </c>
      <c r="N48" s="31">
        <f t="shared" si="1"/>
        <v>100160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211157</v>
      </c>
      <c r="X48" s="31">
        <f t="shared" si="1"/>
        <v>212061</v>
      </c>
      <c r="Y48" s="31">
        <f t="shared" si="1"/>
        <v>-904</v>
      </c>
      <c r="Z48" s="32">
        <f>+IF(X48&lt;&gt;0,+(Y48/X48)*100,0)</f>
        <v>-0.42629243472397094</v>
      </c>
      <c r="AA48" s="29">
        <f>SUM(AA35:AA47)</f>
        <v>423308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-942251</v>
      </c>
      <c r="D49" s="39">
        <f t="shared" si="2"/>
        <v>0</v>
      </c>
      <c r="E49" s="40">
        <f t="shared" si="2"/>
        <v>-423308</v>
      </c>
      <c r="F49" s="41">
        <f t="shared" si="2"/>
        <v>-423308</v>
      </c>
      <c r="G49" s="41">
        <f t="shared" si="2"/>
        <v>-19623</v>
      </c>
      <c r="H49" s="41">
        <f t="shared" si="2"/>
        <v>-49399</v>
      </c>
      <c r="I49" s="41">
        <f t="shared" si="2"/>
        <v>-41975</v>
      </c>
      <c r="J49" s="41">
        <f t="shared" si="2"/>
        <v>-110997</v>
      </c>
      <c r="K49" s="41">
        <f t="shared" si="2"/>
        <v>-33511</v>
      </c>
      <c r="L49" s="41">
        <f t="shared" si="2"/>
        <v>-33835</v>
      </c>
      <c r="M49" s="41">
        <f t="shared" si="2"/>
        <v>-32814</v>
      </c>
      <c r="N49" s="41">
        <f t="shared" si="2"/>
        <v>-100160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-211157</v>
      </c>
      <c r="X49" s="41">
        <f t="shared" si="2"/>
        <v>-212061</v>
      </c>
      <c r="Y49" s="41">
        <f t="shared" si="2"/>
        <v>904</v>
      </c>
      <c r="Z49" s="42">
        <f>+IF(X49&lt;&gt;0,+(Y49/X49)*100,0)</f>
        <v>-0.42629243472397094</v>
      </c>
      <c r="AA49" s="39">
        <f>+AA33-AA48</f>
        <v>-423308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-942251</v>
      </c>
      <c r="D52" s="48">
        <f t="shared" si="3"/>
        <v>0</v>
      </c>
      <c r="E52" s="49">
        <f t="shared" si="3"/>
        <v>-423308</v>
      </c>
      <c r="F52" s="50">
        <f t="shared" si="3"/>
        <v>-423308</v>
      </c>
      <c r="G52" s="50">
        <f t="shared" si="3"/>
        <v>-19623</v>
      </c>
      <c r="H52" s="50">
        <f t="shared" si="3"/>
        <v>-49399</v>
      </c>
      <c r="I52" s="50">
        <f t="shared" si="3"/>
        <v>-41975</v>
      </c>
      <c r="J52" s="50">
        <f t="shared" si="3"/>
        <v>-110997</v>
      </c>
      <c r="K52" s="50">
        <f t="shared" si="3"/>
        <v>-33511</v>
      </c>
      <c r="L52" s="50">
        <f t="shared" si="3"/>
        <v>-33835</v>
      </c>
      <c r="M52" s="50">
        <f t="shared" si="3"/>
        <v>-32814</v>
      </c>
      <c r="N52" s="50">
        <f t="shared" si="3"/>
        <v>-100160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-211157</v>
      </c>
      <c r="X52" s="50">
        <f t="shared" si="3"/>
        <v>-212061</v>
      </c>
      <c r="Y52" s="50">
        <f t="shared" si="3"/>
        <v>904</v>
      </c>
      <c r="Z52" s="51">
        <f>+IF(X52&lt;&gt;0,+(Y52/X52)*100,0)</f>
        <v>-0.42629243472397094</v>
      </c>
      <c r="AA52" s="48">
        <f>SUM(AA49:AA51)</f>
        <v>-423308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-942251</v>
      </c>
      <c r="D54" s="54">
        <f>+D52-D53</f>
        <v>0</v>
      </c>
      <c r="E54" s="55">
        <f t="shared" si="4"/>
        <v>-423308</v>
      </c>
      <c r="F54" s="56">
        <f t="shared" si="4"/>
        <v>-423308</v>
      </c>
      <c r="G54" s="56">
        <f t="shared" si="4"/>
        <v>-19623</v>
      </c>
      <c r="H54" s="56">
        <f t="shared" si="4"/>
        <v>-49399</v>
      </c>
      <c r="I54" s="56">
        <f t="shared" si="4"/>
        <v>-41975</v>
      </c>
      <c r="J54" s="56">
        <f t="shared" si="4"/>
        <v>-110997</v>
      </c>
      <c r="K54" s="56">
        <f t="shared" si="4"/>
        <v>-33511</v>
      </c>
      <c r="L54" s="56">
        <f t="shared" si="4"/>
        <v>-33835</v>
      </c>
      <c r="M54" s="56">
        <f t="shared" si="4"/>
        <v>-32814</v>
      </c>
      <c r="N54" s="56">
        <f t="shared" si="4"/>
        <v>-100160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-211157</v>
      </c>
      <c r="X54" s="56">
        <f t="shared" si="4"/>
        <v>-212061</v>
      </c>
      <c r="Y54" s="56">
        <f t="shared" si="4"/>
        <v>904</v>
      </c>
      <c r="Z54" s="57">
        <f>+IF(X54&lt;&gt;0,+(Y54/X54)*100,0)</f>
        <v>-0.42629243472397094</v>
      </c>
      <c r="AA54" s="54">
        <f>+AA52-AA53</f>
        <v>-423308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-942251</v>
      </c>
      <c r="D57" s="48">
        <f>SUM(D54:D56)</f>
        <v>0</v>
      </c>
      <c r="E57" s="49">
        <f t="shared" si="5"/>
        <v>-423308</v>
      </c>
      <c r="F57" s="50">
        <f t="shared" si="5"/>
        <v>-423308</v>
      </c>
      <c r="G57" s="50">
        <f t="shared" si="5"/>
        <v>-19623</v>
      </c>
      <c r="H57" s="50">
        <f t="shared" si="5"/>
        <v>-49399</v>
      </c>
      <c r="I57" s="50">
        <f t="shared" si="5"/>
        <v>-41975</v>
      </c>
      <c r="J57" s="50">
        <f t="shared" si="5"/>
        <v>-110997</v>
      </c>
      <c r="K57" s="50">
        <f t="shared" si="5"/>
        <v>-33511</v>
      </c>
      <c r="L57" s="50">
        <f t="shared" si="5"/>
        <v>-33835</v>
      </c>
      <c r="M57" s="50">
        <f t="shared" si="5"/>
        <v>-32814</v>
      </c>
      <c r="N57" s="50">
        <f t="shared" si="5"/>
        <v>-100160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-211157</v>
      </c>
      <c r="X57" s="50">
        <f t="shared" si="5"/>
        <v>-212061</v>
      </c>
      <c r="Y57" s="50">
        <f t="shared" si="5"/>
        <v>904</v>
      </c>
      <c r="Z57" s="51">
        <f>+IF(X57&lt;&gt;0,+(Y57/X57)*100,0)</f>
        <v>-0.42629243472397094</v>
      </c>
      <c r="AA57" s="48">
        <f>SUM(AA54:AA56)</f>
        <v>-423308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-942251</v>
      </c>
      <c r="D60" s="65">
        <f>SUM(D57:D59)</f>
        <v>0</v>
      </c>
      <c r="E60" s="66">
        <f t="shared" si="6"/>
        <v>-423308</v>
      </c>
      <c r="F60" s="67">
        <f t="shared" si="6"/>
        <v>-423308</v>
      </c>
      <c r="G60" s="67">
        <f t="shared" si="6"/>
        <v>-19623</v>
      </c>
      <c r="H60" s="67">
        <f t="shared" si="6"/>
        <v>-49399</v>
      </c>
      <c r="I60" s="67">
        <f t="shared" si="6"/>
        <v>-41975</v>
      </c>
      <c r="J60" s="67">
        <f t="shared" si="6"/>
        <v>-110997</v>
      </c>
      <c r="K60" s="67">
        <f t="shared" si="6"/>
        <v>-33511</v>
      </c>
      <c r="L60" s="67">
        <f t="shared" si="6"/>
        <v>-33835</v>
      </c>
      <c r="M60" s="67">
        <f t="shared" si="6"/>
        <v>-32814</v>
      </c>
      <c r="N60" s="67">
        <f t="shared" si="6"/>
        <v>-100160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-211157</v>
      </c>
      <c r="X60" s="67">
        <f t="shared" si="6"/>
        <v>-212061</v>
      </c>
      <c r="Y60" s="67">
        <f t="shared" si="6"/>
        <v>904</v>
      </c>
      <c r="Z60" s="68">
        <f>+IF(X60&lt;&gt;0,+(Y60/X60)*100,0)</f>
        <v>-0.42629243472397094</v>
      </c>
      <c r="AA60" s="65">
        <f>SUM(AA57:AA59)</f>
        <v>-423308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63464160</v>
      </c>
      <c r="D7" s="20"/>
      <c r="E7" s="21">
        <v>68017026</v>
      </c>
      <c r="F7" s="22">
        <v>68017026</v>
      </c>
      <c r="G7" s="22">
        <v>5616223</v>
      </c>
      <c r="H7" s="22">
        <v>7594320</v>
      </c>
      <c r="I7" s="22">
        <v>5461083</v>
      </c>
      <c r="J7" s="22">
        <v>18671626</v>
      </c>
      <c r="K7" s="22">
        <v>6352824</v>
      </c>
      <c r="L7" s="22">
        <v>6216002</v>
      </c>
      <c r="M7" s="22">
        <v>5284901</v>
      </c>
      <c r="N7" s="22">
        <v>17853727</v>
      </c>
      <c r="O7" s="22"/>
      <c r="P7" s="22"/>
      <c r="Q7" s="22"/>
      <c r="R7" s="22"/>
      <c r="S7" s="22"/>
      <c r="T7" s="22"/>
      <c r="U7" s="22"/>
      <c r="V7" s="22"/>
      <c r="W7" s="22">
        <v>36525353</v>
      </c>
      <c r="X7" s="22">
        <v>34008450</v>
      </c>
      <c r="Y7" s="22">
        <v>2516903</v>
      </c>
      <c r="Z7" s="23">
        <v>7.4008165617662671</v>
      </c>
      <c r="AA7" s="20">
        <v>68017026</v>
      </c>
    </row>
    <row r="8" spans="1:27" x14ac:dyDescent="0.25">
      <c r="A8" s="19" t="s">
        <v>36</v>
      </c>
      <c r="B8" s="15" t="s">
        <v>32</v>
      </c>
      <c r="C8" s="20">
        <v>3404836</v>
      </c>
      <c r="D8" s="20"/>
      <c r="E8" s="21">
        <v>3372477</v>
      </c>
      <c r="F8" s="22">
        <v>3372477</v>
      </c>
      <c r="G8" s="22">
        <v>325123</v>
      </c>
      <c r="H8" s="22">
        <v>339088</v>
      </c>
      <c r="I8" s="22">
        <v>252514</v>
      </c>
      <c r="J8" s="22">
        <v>916725</v>
      </c>
      <c r="K8" s="22">
        <v>369605</v>
      </c>
      <c r="L8" s="22">
        <v>359055</v>
      </c>
      <c r="M8" s="22">
        <v>255700</v>
      </c>
      <c r="N8" s="22">
        <v>984360</v>
      </c>
      <c r="O8" s="22"/>
      <c r="P8" s="22"/>
      <c r="Q8" s="22"/>
      <c r="R8" s="22"/>
      <c r="S8" s="22"/>
      <c r="T8" s="22"/>
      <c r="U8" s="22"/>
      <c r="V8" s="22"/>
      <c r="W8" s="22">
        <v>1901085</v>
      </c>
      <c r="X8" s="22">
        <v>1686234</v>
      </c>
      <c r="Y8" s="22">
        <v>214851</v>
      </c>
      <c r="Z8" s="23">
        <v>12.741470045082712</v>
      </c>
      <c r="AA8" s="20">
        <v>3372477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10674079</v>
      </c>
      <c r="D13" s="20"/>
      <c r="E13" s="21">
        <v>10204649</v>
      </c>
      <c r="F13" s="22">
        <v>10204649</v>
      </c>
      <c r="G13" s="22">
        <v>767208</v>
      </c>
      <c r="H13" s="22">
        <v>775729</v>
      </c>
      <c r="I13" s="22">
        <v>742080</v>
      </c>
      <c r="J13" s="22">
        <v>2285017</v>
      </c>
      <c r="K13" s="22">
        <v>740529</v>
      </c>
      <c r="L13" s="22">
        <v>742274</v>
      </c>
      <c r="M13" s="22">
        <v>729515</v>
      </c>
      <c r="N13" s="22">
        <v>2212318</v>
      </c>
      <c r="O13" s="22"/>
      <c r="P13" s="22"/>
      <c r="Q13" s="22"/>
      <c r="R13" s="22"/>
      <c r="S13" s="22"/>
      <c r="T13" s="22"/>
      <c r="U13" s="22"/>
      <c r="V13" s="22"/>
      <c r="W13" s="22">
        <v>4497335</v>
      </c>
      <c r="X13" s="22">
        <v>5102322</v>
      </c>
      <c r="Y13" s="22">
        <v>-604987</v>
      </c>
      <c r="Z13" s="23">
        <v>-11.85709173196047</v>
      </c>
      <c r="AA13" s="20">
        <v>10204649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41671190</v>
      </c>
      <c r="D26" s="20"/>
      <c r="E26" s="21">
        <v>51817820</v>
      </c>
      <c r="F26" s="22">
        <v>51817820</v>
      </c>
      <c r="G26" s="22">
        <v>2057377</v>
      </c>
      <c r="H26" s="22"/>
      <c r="I26" s="22">
        <v>8040188</v>
      </c>
      <c r="J26" s="22">
        <v>10097565</v>
      </c>
      <c r="K26" s="22"/>
      <c r="L26" s="22">
        <v>6692204</v>
      </c>
      <c r="M26" s="22">
        <v>7239056</v>
      </c>
      <c r="N26" s="22">
        <v>13931260</v>
      </c>
      <c r="O26" s="22"/>
      <c r="P26" s="22"/>
      <c r="Q26" s="22"/>
      <c r="R26" s="22"/>
      <c r="S26" s="22"/>
      <c r="T26" s="22"/>
      <c r="U26" s="22"/>
      <c r="V26" s="22"/>
      <c r="W26" s="22">
        <v>24028825</v>
      </c>
      <c r="X26" s="22">
        <v>25908906</v>
      </c>
      <c r="Y26" s="22">
        <v>-1880081</v>
      </c>
      <c r="Z26" s="23">
        <v>-7.2565047709849271</v>
      </c>
      <c r="AA26" s="20">
        <v>51817820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119214265</v>
      </c>
      <c r="D33" s="29">
        <f t="shared" ref="D33:Y33" si="0">SUM(D6:D32)</f>
        <v>0</v>
      </c>
      <c r="E33" s="30">
        <f t="shared" si="0"/>
        <v>133411972</v>
      </c>
      <c r="F33" s="31">
        <f t="shared" si="0"/>
        <v>133411972</v>
      </c>
      <c r="G33" s="31">
        <f t="shared" si="0"/>
        <v>8765931</v>
      </c>
      <c r="H33" s="31">
        <f t="shared" si="0"/>
        <v>8709137</v>
      </c>
      <c r="I33" s="31">
        <f t="shared" si="0"/>
        <v>14495865</v>
      </c>
      <c r="J33" s="31">
        <f t="shared" si="0"/>
        <v>31970933</v>
      </c>
      <c r="K33" s="31">
        <f t="shared" si="0"/>
        <v>7462958</v>
      </c>
      <c r="L33" s="31">
        <f t="shared" si="0"/>
        <v>14009535</v>
      </c>
      <c r="M33" s="31">
        <f t="shared" si="0"/>
        <v>13509172</v>
      </c>
      <c r="N33" s="31">
        <f t="shared" si="0"/>
        <v>34981665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66952598</v>
      </c>
      <c r="X33" s="31">
        <f t="shared" si="0"/>
        <v>66705912</v>
      </c>
      <c r="Y33" s="31">
        <f t="shared" si="0"/>
        <v>246686</v>
      </c>
      <c r="Z33" s="32">
        <f>+IF(X33&lt;&gt;0,+(Y33/X33)*100,0)</f>
        <v>0.36981129948421965</v>
      </c>
      <c r="AA33" s="29">
        <f>SUM(AA6:AA32)</f>
        <v>133411972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101282764</v>
      </c>
      <c r="D35" s="20"/>
      <c r="E35" s="21">
        <v>105509451</v>
      </c>
      <c r="F35" s="22">
        <v>105509451</v>
      </c>
      <c r="G35" s="22">
        <v>9028167</v>
      </c>
      <c r="H35" s="22">
        <v>8894641</v>
      </c>
      <c r="I35" s="22">
        <v>9011276</v>
      </c>
      <c r="J35" s="22">
        <v>26934084</v>
      </c>
      <c r="K35" s="22">
        <v>8661806</v>
      </c>
      <c r="L35" s="22">
        <v>8778133</v>
      </c>
      <c r="M35" s="22">
        <v>9213313</v>
      </c>
      <c r="N35" s="22">
        <v>26653252</v>
      </c>
      <c r="O35" s="22"/>
      <c r="P35" s="22"/>
      <c r="Q35" s="22"/>
      <c r="R35" s="22"/>
      <c r="S35" s="22"/>
      <c r="T35" s="22"/>
      <c r="U35" s="22"/>
      <c r="V35" s="22"/>
      <c r="W35" s="22">
        <v>53587336</v>
      </c>
      <c r="X35" s="22">
        <v>52754904</v>
      </c>
      <c r="Y35" s="22">
        <v>832432</v>
      </c>
      <c r="Z35" s="23">
        <v>1.5779234476476347</v>
      </c>
      <c r="AA35" s="20">
        <v>105509451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58100298</v>
      </c>
      <c r="D38" s="20"/>
      <c r="E38" s="21">
        <v>37143032</v>
      </c>
      <c r="F38" s="22">
        <v>37143032</v>
      </c>
      <c r="G38" s="22"/>
      <c r="H38" s="22">
        <v>3086027</v>
      </c>
      <c r="I38" s="22">
        <v>3580951</v>
      </c>
      <c r="J38" s="22">
        <v>6666978</v>
      </c>
      <c r="K38" s="22">
        <v>4949683</v>
      </c>
      <c r="L38" s="22">
        <v>3550253</v>
      </c>
      <c r="M38" s="22">
        <v>8079238</v>
      </c>
      <c r="N38" s="22">
        <v>16579174</v>
      </c>
      <c r="O38" s="22"/>
      <c r="P38" s="22"/>
      <c r="Q38" s="22"/>
      <c r="R38" s="22"/>
      <c r="S38" s="22"/>
      <c r="T38" s="22"/>
      <c r="U38" s="22"/>
      <c r="V38" s="22"/>
      <c r="W38" s="22">
        <v>23246152</v>
      </c>
      <c r="X38" s="22">
        <v>18571524</v>
      </c>
      <c r="Y38" s="22">
        <v>4674628</v>
      </c>
      <c r="Z38" s="23">
        <v>25.170944506223613</v>
      </c>
      <c r="AA38" s="20">
        <v>37143032</v>
      </c>
    </row>
    <row r="39" spans="1:27" x14ac:dyDescent="0.25">
      <c r="A39" s="19" t="s">
        <v>65</v>
      </c>
      <c r="B39" s="15" t="s">
        <v>32</v>
      </c>
      <c r="C39" s="20">
        <v>2906752</v>
      </c>
      <c r="D39" s="20"/>
      <c r="E39" s="21">
        <v>31529666</v>
      </c>
      <c r="F39" s="22">
        <v>31529666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15764838</v>
      </c>
      <c r="Y39" s="22">
        <v>-15764838</v>
      </c>
      <c r="Z39" s="23">
        <v>-100</v>
      </c>
      <c r="AA39" s="20">
        <v>31529666</v>
      </c>
    </row>
    <row r="40" spans="1:27" x14ac:dyDescent="0.25">
      <c r="A40" s="19" t="s">
        <v>66</v>
      </c>
      <c r="B40" s="15" t="s">
        <v>32</v>
      </c>
      <c r="C40" s="20">
        <v>2088903</v>
      </c>
      <c r="D40" s="20"/>
      <c r="E40" s="21">
        <v>1373176</v>
      </c>
      <c r="F40" s="22">
        <v>1373176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686610</v>
      </c>
      <c r="Y40" s="22">
        <v>-686610</v>
      </c>
      <c r="Z40" s="23">
        <v>-100</v>
      </c>
      <c r="AA40" s="20">
        <v>1373176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27206321</v>
      </c>
      <c r="D42" s="20"/>
      <c r="E42" s="21">
        <v>24973081</v>
      </c>
      <c r="F42" s="22">
        <v>24973081</v>
      </c>
      <c r="G42" s="22"/>
      <c r="H42" s="22">
        <v>1415411</v>
      </c>
      <c r="I42" s="22">
        <v>1047171</v>
      </c>
      <c r="J42" s="22">
        <v>2462582</v>
      </c>
      <c r="K42" s="22">
        <v>4781147</v>
      </c>
      <c r="L42" s="22">
        <v>4900425</v>
      </c>
      <c r="M42" s="22">
        <v>2772947</v>
      </c>
      <c r="N42" s="22">
        <v>12454519</v>
      </c>
      <c r="O42" s="22"/>
      <c r="P42" s="22"/>
      <c r="Q42" s="22"/>
      <c r="R42" s="22"/>
      <c r="S42" s="22"/>
      <c r="T42" s="22"/>
      <c r="U42" s="22"/>
      <c r="V42" s="22"/>
      <c r="W42" s="22">
        <v>14917101</v>
      </c>
      <c r="X42" s="22">
        <v>12486558</v>
      </c>
      <c r="Y42" s="22">
        <v>2430543</v>
      </c>
      <c r="Z42" s="23">
        <v>19.465276179392273</v>
      </c>
      <c r="AA42" s="20">
        <v>24973081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16808958</v>
      </c>
      <c r="D44" s="20"/>
      <c r="E44" s="21">
        <v>33822941</v>
      </c>
      <c r="F44" s="22">
        <v>33822941</v>
      </c>
      <c r="G44" s="22">
        <v>29152</v>
      </c>
      <c r="H44" s="22">
        <v>321355</v>
      </c>
      <c r="I44" s="22">
        <v>5810185</v>
      </c>
      <c r="J44" s="22">
        <v>6160692</v>
      </c>
      <c r="K44" s="22">
        <v>1121683</v>
      </c>
      <c r="L44" s="22">
        <v>376078</v>
      </c>
      <c r="M44" s="22">
        <v>313486</v>
      </c>
      <c r="N44" s="22">
        <v>1811247</v>
      </c>
      <c r="O44" s="22"/>
      <c r="P44" s="22"/>
      <c r="Q44" s="22"/>
      <c r="R44" s="22"/>
      <c r="S44" s="22"/>
      <c r="T44" s="22"/>
      <c r="U44" s="22"/>
      <c r="V44" s="22"/>
      <c r="W44" s="22">
        <v>7971939</v>
      </c>
      <c r="X44" s="22">
        <v>16911474</v>
      </c>
      <c r="Y44" s="22">
        <v>-8939535</v>
      </c>
      <c r="Z44" s="23">
        <v>-52.860767784050047</v>
      </c>
      <c r="AA44" s="20">
        <v>33822941</v>
      </c>
    </row>
    <row r="45" spans="1:27" x14ac:dyDescent="0.25">
      <c r="A45" s="19" t="s">
        <v>70</v>
      </c>
      <c r="B45" s="15" t="s">
        <v>32</v>
      </c>
      <c r="C45" s="20">
        <v>36788507</v>
      </c>
      <c r="D45" s="20"/>
      <c r="E45" s="21">
        <v>25904932</v>
      </c>
      <c r="F45" s="22">
        <v>25904932</v>
      </c>
      <c r="G45" s="22">
        <v>1491956</v>
      </c>
      <c r="H45" s="22">
        <v>2218779</v>
      </c>
      <c r="I45" s="22">
        <v>2909819</v>
      </c>
      <c r="J45" s="22">
        <v>6620554</v>
      </c>
      <c r="K45" s="22">
        <v>4974474</v>
      </c>
      <c r="L45" s="22">
        <v>1817205</v>
      </c>
      <c r="M45" s="22">
        <v>1664198</v>
      </c>
      <c r="N45" s="22">
        <v>8455877</v>
      </c>
      <c r="O45" s="22"/>
      <c r="P45" s="22"/>
      <c r="Q45" s="22"/>
      <c r="R45" s="22"/>
      <c r="S45" s="22"/>
      <c r="T45" s="22"/>
      <c r="U45" s="22"/>
      <c r="V45" s="22"/>
      <c r="W45" s="22">
        <v>15076431</v>
      </c>
      <c r="X45" s="22">
        <v>12952488</v>
      </c>
      <c r="Y45" s="22">
        <v>2123943</v>
      </c>
      <c r="Z45" s="23">
        <v>16.397953813969949</v>
      </c>
      <c r="AA45" s="20">
        <v>25904932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245182503</v>
      </c>
      <c r="D48" s="29">
        <f t="shared" ref="D48:Y48" si="1">SUM(D35:D47)</f>
        <v>0</v>
      </c>
      <c r="E48" s="30">
        <f t="shared" si="1"/>
        <v>260256279</v>
      </c>
      <c r="F48" s="31">
        <f t="shared" si="1"/>
        <v>260256279</v>
      </c>
      <c r="G48" s="31">
        <f t="shared" si="1"/>
        <v>10549275</v>
      </c>
      <c r="H48" s="31">
        <f t="shared" si="1"/>
        <v>15936213</v>
      </c>
      <c r="I48" s="31">
        <f t="shared" si="1"/>
        <v>22359402</v>
      </c>
      <c r="J48" s="31">
        <f t="shared" si="1"/>
        <v>48844890</v>
      </c>
      <c r="K48" s="31">
        <f t="shared" si="1"/>
        <v>24488793</v>
      </c>
      <c r="L48" s="31">
        <f t="shared" si="1"/>
        <v>19422094</v>
      </c>
      <c r="M48" s="31">
        <f t="shared" si="1"/>
        <v>22043182</v>
      </c>
      <c r="N48" s="31">
        <f t="shared" si="1"/>
        <v>65954069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114798959</v>
      </c>
      <c r="X48" s="31">
        <f t="shared" si="1"/>
        <v>130128396</v>
      </c>
      <c r="Y48" s="31">
        <f t="shared" si="1"/>
        <v>-15329437</v>
      </c>
      <c r="Z48" s="32">
        <f>+IF(X48&lt;&gt;0,+(Y48/X48)*100,0)</f>
        <v>-11.78023972569369</v>
      </c>
      <c r="AA48" s="29">
        <f>SUM(AA35:AA47)</f>
        <v>260256279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-125968238</v>
      </c>
      <c r="D49" s="39">
        <f t="shared" si="2"/>
        <v>0</v>
      </c>
      <c r="E49" s="40">
        <f t="shared" si="2"/>
        <v>-126844307</v>
      </c>
      <c r="F49" s="41">
        <f t="shared" si="2"/>
        <v>-126844307</v>
      </c>
      <c r="G49" s="41">
        <f t="shared" si="2"/>
        <v>-1783344</v>
      </c>
      <c r="H49" s="41">
        <f t="shared" si="2"/>
        <v>-7227076</v>
      </c>
      <c r="I49" s="41">
        <f t="shared" si="2"/>
        <v>-7863537</v>
      </c>
      <c r="J49" s="41">
        <f t="shared" si="2"/>
        <v>-16873957</v>
      </c>
      <c r="K49" s="41">
        <f t="shared" si="2"/>
        <v>-17025835</v>
      </c>
      <c r="L49" s="41">
        <f t="shared" si="2"/>
        <v>-5412559</v>
      </c>
      <c r="M49" s="41">
        <f t="shared" si="2"/>
        <v>-8534010</v>
      </c>
      <c r="N49" s="41">
        <f t="shared" si="2"/>
        <v>-30972404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-47846361</v>
      </c>
      <c r="X49" s="41">
        <f t="shared" si="2"/>
        <v>-63422484</v>
      </c>
      <c r="Y49" s="41">
        <f t="shared" si="2"/>
        <v>15576123</v>
      </c>
      <c r="Z49" s="42">
        <f>+IF(X49&lt;&gt;0,+(Y49/X49)*100,0)</f>
        <v>-24.559307705450326</v>
      </c>
      <c r="AA49" s="39">
        <f>+AA33-AA48</f>
        <v>-126844307</v>
      </c>
    </row>
    <row r="50" spans="1:27" x14ac:dyDescent="0.25">
      <c r="A50" s="43" t="s">
        <v>75</v>
      </c>
      <c r="B50" s="15" t="s">
        <v>32</v>
      </c>
      <c r="C50" s="20">
        <v>293628810</v>
      </c>
      <c r="D50" s="20"/>
      <c r="E50" s="21">
        <v>293458180</v>
      </c>
      <c r="F50" s="22">
        <v>293458180</v>
      </c>
      <c r="G50" s="22">
        <v>20602326</v>
      </c>
      <c r="H50" s="22"/>
      <c r="I50" s="22">
        <v>33379213</v>
      </c>
      <c r="J50" s="22">
        <v>53981539</v>
      </c>
      <c r="K50" s="22"/>
      <c r="L50" s="22">
        <v>32537293</v>
      </c>
      <c r="M50" s="22">
        <v>69616931</v>
      </c>
      <c r="N50" s="22">
        <v>102154224</v>
      </c>
      <c r="O50" s="22"/>
      <c r="P50" s="22"/>
      <c r="Q50" s="22"/>
      <c r="R50" s="22"/>
      <c r="S50" s="22"/>
      <c r="T50" s="22"/>
      <c r="U50" s="22"/>
      <c r="V50" s="22"/>
      <c r="W50" s="22">
        <v>156135763</v>
      </c>
      <c r="X50" s="22">
        <v>146729088</v>
      </c>
      <c r="Y50" s="22">
        <v>9406675</v>
      </c>
      <c r="Z50" s="23">
        <v>6.4109135606431362</v>
      </c>
      <c r="AA50" s="20">
        <v>293458180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167660572</v>
      </c>
      <c r="D52" s="48">
        <f t="shared" si="3"/>
        <v>0</v>
      </c>
      <c r="E52" s="49">
        <f t="shared" si="3"/>
        <v>166613873</v>
      </c>
      <c r="F52" s="50">
        <f t="shared" si="3"/>
        <v>166613873</v>
      </c>
      <c r="G52" s="50">
        <f t="shared" si="3"/>
        <v>18818982</v>
      </c>
      <c r="H52" s="50">
        <f t="shared" si="3"/>
        <v>-7227076</v>
      </c>
      <c r="I52" s="50">
        <f t="shared" si="3"/>
        <v>25515676</v>
      </c>
      <c r="J52" s="50">
        <f t="shared" si="3"/>
        <v>37107582</v>
      </c>
      <c r="K52" s="50">
        <f t="shared" si="3"/>
        <v>-17025835</v>
      </c>
      <c r="L52" s="50">
        <f t="shared" si="3"/>
        <v>27124734</v>
      </c>
      <c r="M52" s="50">
        <f t="shared" si="3"/>
        <v>61082921</v>
      </c>
      <c r="N52" s="50">
        <f t="shared" si="3"/>
        <v>71181820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108289402</v>
      </c>
      <c r="X52" s="50">
        <f t="shared" si="3"/>
        <v>83306604</v>
      </c>
      <c r="Y52" s="50">
        <f t="shared" si="3"/>
        <v>24982798</v>
      </c>
      <c r="Z52" s="51">
        <f>+IF(X52&lt;&gt;0,+(Y52/X52)*100,0)</f>
        <v>29.988976624230173</v>
      </c>
      <c r="AA52" s="48">
        <f>SUM(AA49:AA51)</f>
        <v>166613873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167660572</v>
      </c>
      <c r="D54" s="54">
        <f>+D52-D53</f>
        <v>0</v>
      </c>
      <c r="E54" s="55">
        <f t="shared" si="4"/>
        <v>166613873</v>
      </c>
      <c r="F54" s="56">
        <f t="shared" si="4"/>
        <v>166613873</v>
      </c>
      <c r="G54" s="56">
        <f t="shared" si="4"/>
        <v>18818982</v>
      </c>
      <c r="H54" s="56">
        <f t="shared" si="4"/>
        <v>-7227076</v>
      </c>
      <c r="I54" s="56">
        <f t="shared" si="4"/>
        <v>25515676</v>
      </c>
      <c r="J54" s="56">
        <f t="shared" si="4"/>
        <v>37107582</v>
      </c>
      <c r="K54" s="56">
        <f t="shared" si="4"/>
        <v>-17025835</v>
      </c>
      <c r="L54" s="56">
        <f t="shared" si="4"/>
        <v>27124734</v>
      </c>
      <c r="M54" s="56">
        <f t="shared" si="4"/>
        <v>61082921</v>
      </c>
      <c r="N54" s="56">
        <f t="shared" si="4"/>
        <v>71181820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108289402</v>
      </c>
      <c r="X54" s="56">
        <f t="shared" si="4"/>
        <v>83306604</v>
      </c>
      <c r="Y54" s="56">
        <f t="shared" si="4"/>
        <v>24982798</v>
      </c>
      <c r="Z54" s="57">
        <f>+IF(X54&lt;&gt;0,+(Y54/X54)*100,0)</f>
        <v>29.988976624230173</v>
      </c>
      <c r="AA54" s="54">
        <f>+AA52-AA53</f>
        <v>166613873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167660572</v>
      </c>
      <c r="D57" s="48">
        <f>SUM(D54:D56)</f>
        <v>0</v>
      </c>
      <c r="E57" s="49">
        <f t="shared" si="5"/>
        <v>166613873</v>
      </c>
      <c r="F57" s="50">
        <f t="shared" si="5"/>
        <v>166613873</v>
      </c>
      <c r="G57" s="50">
        <f t="shared" si="5"/>
        <v>18818982</v>
      </c>
      <c r="H57" s="50">
        <f t="shared" si="5"/>
        <v>-7227076</v>
      </c>
      <c r="I57" s="50">
        <f t="shared" si="5"/>
        <v>25515676</v>
      </c>
      <c r="J57" s="50">
        <f t="shared" si="5"/>
        <v>37107582</v>
      </c>
      <c r="K57" s="50">
        <f t="shared" si="5"/>
        <v>-17025835</v>
      </c>
      <c r="L57" s="50">
        <f t="shared" si="5"/>
        <v>27124734</v>
      </c>
      <c r="M57" s="50">
        <f t="shared" si="5"/>
        <v>61082921</v>
      </c>
      <c r="N57" s="50">
        <f t="shared" si="5"/>
        <v>71181820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108289402</v>
      </c>
      <c r="X57" s="50">
        <f t="shared" si="5"/>
        <v>83306604</v>
      </c>
      <c r="Y57" s="50">
        <f t="shared" si="5"/>
        <v>24982798</v>
      </c>
      <c r="Z57" s="51">
        <f>+IF(X57&lt;&gt;0,+(Y57/X57)*100,0)</f>
        <v>29.988976624230173</v>
      </c>
      <c r="AA57" s="48">
        <f>SUM(AA54:AA56)</f>
        <v>166613873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167660572</v>
      </c>
      <c r="D60" s="65">
        <f>SUM(D57:D59)</f>
        <v>0</v>
      </c>
      <c r="E60" s="66">
        <f t="shared" si="6"/>
        <v>166613873</v>
      </c>
      <c r="F60" s="67">
        <f t="shared" si="6"/>
        <v>166613873</v>
      </c>
      <c r="G60" s="67">
        <f t="shared" si="6"/>
        <v>18818982</v>
      </c>
      <c r="H60" s="67">
        <f t="shared" si="6"/>
        <v>-7227076</v>
      </c>
      <c r="I60" s="67">
        <f t="shared" si="6"/>
        <v>25515676</v>
      </c>
      <c r="J60" s="67">
        <f t="shared" si="6"/>
        <v>37107582</v>
      </c>
      <c r="K60" s="67">
        <f t="shared" si="6"/>
        <v>-17025835</v>
      </c>
      <c r="L60" s="67">
        <f t="shared" si="6"/>
        <v>27124734</v>
      </c>
      <c r="M60" s="67">
        <f t="shared" si="6"/>
        <v>61082921</v>
      </c>
      <c r="N60" s="67">
        <f t="shared" si="6"/>
        <v>71181820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108289402</v>
      </c>
      <c r="X60" s="67">
        <f t="shared" si="6"/>
        <v>83306604</v>
      </c>
      <c r="Y60" s="67">
        <f t="shared" si="6"/>
        <v>24982798</v>
      </c>
      <c r="Z60" s="68">
        <f>+IF(X60&lt;&gt;0,+(Y60/X60)*100,0)</f>
        <v>29.988976624230173</v>
      </c>
      <c r="AA60" s="65">
        <f>SUM(AA57:AA59)</f>
        <v>166613873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808</v>
      </c>
      <c r="H7" s="22"/>
      <c r="I7" s="22">
        <v>1995</v>
      </c>
      <c r="J7" s="22">
        <v>2803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2803</v>
      </c>
      <c r="X7" s="22"/>
      <c r="Y7" s="22">
        <v>2803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808</v>
      </c>
      <c r="H33" s="31">
        <f t="shared" si="0"/>
        <v>0</v>
      </c>
      <c r="I33" s="31">
        <f t="shared" si="0"/>
        <v>1995</v>
      </c>
      <c r="J33" s="31">
        <f t="shared" si="0"/>
        <v>2803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2803</v>
      </c>
      <c r="X33" s="31">
        <f t="shared" si="0"/>
        <v>0</v>
      </c>
      <c r="Y33" s="31">
        <f t="shared" si="0"/>
        <v>2803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808</v>
      </c>
      <c r="H49" s="41">
        <f t="shared" si="2"/>
        <v>0</v>
      </c>
      <c r="I49" s="41">
        <f t="shared" si="2"/>
        <v>1995</v>
      </c>
      <c r="J49" s="41">
        <f t="shared" si="2"/>
        <v>2803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2803</v>
      </c>
      <c r="X49" s="41">
        <f t="shared" si="2"/>
        <v>0</v>
      </c>
      <c r="Y49" s="41">
        <f t="shared" si="2"/>
        <v>2803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808</v>
      </c>
      <c r="H52" s="50">
        <f t="shared" si="3"/>
        <v>0</v>
      </c>
      <c r="I52" s="50">
        <f t="shared" si="3"/>
        <v>1995</v>
      </c>
      <c r="J52" s="50">
        <f t="shared" si="3"/>
        <v>2803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2803</v>
      </c>
      <c r="X52" s="50">
        <f t="shared" si="3"/>
        <v>0</v>
      </c>
      <c r="Y52" s="50">
        <f t="shared" si="3"/>
        <v>2803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808</v>
      </c>
      <c r="H54" s="56">
        <f t="shared" si="4"/>
        <v>0</v>
      </c>
      <c r="I54" s="56">
        <f t="shared" si="4"/>
        <v>1995</v>
      </c>
      <c r="J54" s="56">
        <f t="shared" si="4"/>
        <v>2803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2803</v>
      </c>
      <c r="X54" s="56">
        <f t="shared" si="4"/>
        <v>0</v>
      </c>
      <c r="Y54" s="56">
        <f t="shared" si="4"/>
        <v>2803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808</v>
      </c>
      <c r="H57" s="50">
        <f t="shared" si="5"/>
        <v>0</v>
      </c>
      <c r="I57" s="50">
        <f t="shared" si="5"/>
        <v>1995</v>
      </c>
      <c r="J57" s="50">
        <f t="shared" si="5"/>
        <v>2803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2803</v>
      </c>
      <c r="X57" s="50">
        <f t="shared" si="5"/>
        <v>0</v>
      </c>
      <c r="Y57" s="50">
        <f t="shared" si="5"/>
        <v>2803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808</v>
      </c>
      <c r="H60" s="67">
        <f t="shared" si="6"/>
        <v>0</v>
      </c>
      <c r="I60" s="67">
        <f t="shared" si="6"/>
        <v>1995</v>
      </c>
      <c r="J60" s="67">
        <f t="shared" si="6"/>
        <v>2803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2803</v>
      </c>
      <c r="X60" s="67">
        <f t="shared" si="6"/>
        <v>0</v>
      </c>
      <c r="Y60" s="67">
        <f t="shared" si="6"/>
        <v>2803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32490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32490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105781</v>
      </c>
      <c r="H38" s="22">
        <v>17424</v>
      </c>
      <c r="I38" s="22">
        <v>66181</v>
      </c>
      <c r="J38" s="22">
        <v>189386</v>
      </c>
      <c r="K38" s="22">
        <v>-17529</v>
      </c>
      <c r="L38" s="22">
        <v>-110249</v>
      </c>
      <c r="M38" s="22">
        <v>8602</v>
      </c>
      <c r="N38" s="22">
        <v>-119176</v>
      </c>
      <c r="O38" s="22"/>
      <c r="P38" s="22"/>
      <c r="Q38" s="22"/>
      <c r="R38" s="22"/>
      <c r="S38" s="22"/>
      <c r="T38" s="22"/>
      <c r="U38" s="22"/>
      <c r="V38" s="22"/>
      <c r="W38" s="22">
        <v>70210</v>
      </c>
      <c r="X38" s="22"/>
      <c r="Y38" s="22">
        <v>70210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>
        <v>313486</v>
      </c>
      <c r="L42" s="22">
        <v>-313486</v>
      </c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105781</v>
      </c>
      <c r="H48" s="31">
        <f t="shared" si="1"/>
        <v>17424</v>
      </c>
      <c r="I48" s="31">
        <f t="shared" si="1"/>
        <v>66181</v>
      </c>
      <c r="J48" s="31">
        <f t="shared" si="1"/>
        <v>189386</v>
      </c>
      <c r="K48" s="31">
        <f t="shared" si="1"/>
        <v>295957</v>
      </c>
      <c r="L48" s="31">
        <f t="shared" si="1"/>
        <v>-423735</v>
      </c>
      <c r="M48" s="31">
        <f t="shared" si="1"/>
        <v>8602</v>
      </c>
      <c r="N48" s="31">
        <f t="shared" si="1"/>
        <v>-119176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70210</v>
      </c>
      <c r="X48" s="31">
        <f t="shared" si="1"/>
        <v>0</v>
      </c>
      <c r="Y48" s="31">
        <f t="shared" si="1"/>
        <v>70210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32490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-105781</v>
      </c>
      <c r="H49" s="41">
        <f t="shared" si="2"/>
        <v>-17424</v>
      </c>
      <c r="I49" s="41">
        <f t="shared" si="2"/>
        <v>-66181</v>
      </c>
      <c r="J49" s="41">
        <f t="shared" si="2"/>
        <v>-189386</v>
      </c>
      <c r="K49" s="41">
        <f t="shared" si="2"/>
        <v>-295957</v>
      </c>
      <c r="L49" s="41">
        <f t="shared" si="2"/>
        <v>423735</v>
      </c>
      <c r="M49" s="41">
        <f t="shared" si="2"/>
        <v>-8602</v>
      </c>
      <c r="N49" s="41">
        <f t="shared" si="2"/>
        <v>119176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-70210</v>
      </c>
      <c r="X49" s="41">
        <f t="shared" si="2"/>
        <v>0</v>
      </c>
      <c r="Y49" s="41">
        <f t="shared" si="2"/>
        <v>-70210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32490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-105781</v>
      </c>
      <c r="H52" s="50">
        <f t="shared" si="3"/>
        <v>-17424</v>
      </c>
      <c r="I52" s="50">
        <f t="shared" si="3"/>
        <v>-66181</v>
      </c>
      <c r="J52" s="50">
        <f t="shared" si="3"/>
        <v>-189386</v>
      </c>
      <c r="K52" s="50">
        <f t="shared" si="3"/>
        <v>-295957</v>
      </c>
      <c r="L52" s="50">
        <f t="shared" si="3"/>
        <v>423735</v>
      </c>
      <c r="M52" s="50">
        <f t="shared" si="3"/>
        <v>-8602</v>
      </c>
      <c r="N52" s="50">
        <f t="shared" si="3"/>
        <v>119176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-70210</v>
      </c>
      <c r="X52" s="50">
        <f t="shared" si="3"/>
        <v>0</v>
      </c>
      <c r="Y52" s="50">
        <f t="shared" si="3"/>
        <v>-70210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32490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-105781</v>
      </c>
      <c r="H54" s="56">
        <f t="shared" si="4"/>
        <v>-17424</v>
      </c>
      <c r="I54" s="56">
        <f t="shared" si="4"/>
        <v>-66181</v>
      </c>
      <c r="J54" s="56">
        <f t="shared" si="4"/>
        <v>-189386</v>
      </c>
      <c r="K54" s="56">
        <f t="shared" si="4"/>
        <v>-295957</v>
      </c>
      <c r="L54" s="56">
        <f t="shared" si="4"/>
        <v>423735</v>
      </c>
      <c r="M54" s="56">
        <f t="shared" si="4"/>
        <v>-8602</v>
      </c>
      <c r="N54" s="56">
        <f t="shared" si="4"/>
        <v>119176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-70210</v>
      </c>
      <c r="X54" s="56">
        <f t="shared" si="4"/>
        <v>0</v>
      </c>
      <c r="Y54" s="56">
        <f t="shared" si="4"/>
        <v>-70210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32490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-105781</v>
      </c>
      <c r="H57" s="50">
        <f t="shared" si="5"/>
        <v>-17424</v>
      </c>
      <c r="I57" s="50">
        <f t="shared" si="5"/>
        <v>-66181</v>
      </c>
      <c r="J57" s="50">
        <f t="shared" si="5"/>
        <v>-189386</v>
      </c>
      <c r="K57" s="50">
        <f t="shared" si="5"/>
        <v>-295957</v>
      </c>
      <c r="L57" s="50">
        <f t="shared" si="5"/>
        <v>423735</v>
      </c>
      <c r="M57" s="50">
        <f t="shared" si="5"/>
        <v>-8602</v>
      </c>
      <c r="N57" s="50">
        <f t="shared" si="5"/>
        <v>119176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-70210</v>
      </c>
      <c r="X57" s="50">
        <f t="shared" si="5"/>
        <v>0</v>
      </c>
      <c r="Y57" s="50">
        <f t="shared" si="5"/>
        <v>-70210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32490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-105781</v>
      </c>
      <c r="H60" s="67">
        <f t="shared" si="6"/>
        <v>-17424</v>
      </c>
      <c r="I60" s="67">
        <f t="shared" si="6"/>
        <v>-66181</v>
      </c>
      <c r="J60" s="67">
        <f t="shared" si="6"/>
        <v>-189386</v>
      </c>
      <c r="K60" s="67">
        <f t="shared" si="6"/>
        <v>-295957</v>
      </c>
      <c r="L60" s="67">
        <f t="shared" si="6"/>
        <v>423735</v>
      </c>
      <c r="M60" s="67">
        <f t="shared" si="6"/>
        <v>-8602</v>
      </c>
      <c r="N60" s="67">
        <f t="shared" si="6"/>
        <v>119176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-70210</v>
      </c>
      <c r="X60" s="67">
        <f t="shared" si="6"/>
        <v>0</v>
      </c>
      <c r="Y60" s="67">
        <f t="shared" si="6"/>
        <v>-70210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1841878</v>
      </c>
      <c r="H13" s="22">
        <v>1870155</v>
      </c>
      <c r="I13" s="22">
        <v>1881618</v>
      </c>
      <c r="J13" s="22">
        <v>5593651</v>
      </c>
      <c r="K13" s="22">
        <v>1907487</v>
      </c>
      <c r="L13" s="22">
        <v>1930679</v>
      </c>
      <c r="M13" s="22"/>
      <c r="N13" s="22">
        <v>3838166</v>
      </c>
      <c r="O13" s="22"/>
      <c r="P13" s="22"/>
      <c r="Q13" s="22"/>
      <c r="R13" s="22"/>
      <c r="S13" s="22"/>
      <c r="T13" s="22"/>
      <c r="U13" s="22"/>
      <c r="V13" s="22"/>
      <c r="W13" s="22">
        <v>9431817</v>
      </c>
      <c r="X13" s="22"/>
      <c r="Y13" s="22">
        <v>9431817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1841878</v>
      </c>
      <c r="H33" s="31">
        <f t="shared" si="0"/>
        <v>1870155</v>
      </c>
      <c r="I33" s="31">
        <f t="shared" si="0"/>
        <v>1881618</v>
      </c>
      <c r="J33" s="31">
        <f t="shared" si="0"/>
        <v>5593651</v>
      </c>
      <c r="K33" s="31">
        <f t="shared" si="0"/>
        <v>1907487</v>
      </c>
      <c r="L33" s="31">
        <f t="shared" si="0"/>
        <v>1930679</v>
      </c>
      <c r="M33" s="31">
        <f t="shared" si="0"/>
        <v>0</v>
      </c>
      <c r="N33" s="31">
        <f t="shared" si="0"/>
        <v>3838166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9431817</v>
      </c>
      <c r="X33" s="31">
        <f t="shared" si="0"/>
        <v>0</v>
      </c>
      <c r="Y33" s="31">
        <f t="shared" si="0"/>
        <v>9431817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>
        <v>3261812</v>
      </c>
      <c r="H35" s="22">
        <v>3075566</v>
      </c>
      <c r="I35" s="22">
        <v>3050076</v>
      </c>
      <c r="J35" s="22">
        <v>9387454</v>
      </c>
      <c r="K35" s="22">
        <v>2933149</v>
      </c>
      <c r="L35" s="22">
        <v>2891648</v>
      </c>
      <c r="M35" s="22"/>
      <c r="N35" s="22">
        <v>5824797</v>
      </c>
      <c r="O35" s="22"/>
      <c r="P35" s="22"/>
      <c r="Q35" s="22"/>
      <c r="R35" s="22"/>
      <c r="S35" s="22"/>
      <c r="T35" s="22"/>
      <c r="U35" s="22"/>
      <c r="V35" s="22"/>
      <c r="W35" s="22">
        <v>15212251</v>
      </c>
      <c r="X35" s="22"/>
      <c r="Y35" s="22">
        <v>15212251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800000</v>
      </c>
      <c r="F38" s="22">
        <v>800000</v>
      </c>
      <c r="G38" s="22">
        <v>162460</v>
      </c>
      <c r="H38" s="22">
        <v>309673</v>
      </c>
      <c r="I38" s="22">
        <v>1149504</v>
      </c>
      <c r="J38" s="22">
        <v>1621637</v>
      </c>
      <c r="K38" s="22">
        <v>1429124</v>
      </c>
      <c r="L38" s="22">
        <v>437747</v>
      </c>
      <c r="M38" s="22"/>
      <c r="N38" s="22">
        <v>1866871</v>
      </c>
      <c r="O38" s="22"/>
      <c r="P38" s="22"/>
      <c r="Q38" s="22"/>
      <c r="R38" s="22"/>
      <c r="S38" s="22"/>
      <c r="T38" s="22"/>
      <c r="U38" s="22"/>
      <c r="V38" s="22"/>
      <c r="W38" s="22">
        <v>3488508</v>
      </c>
      <c r="X38" s="22">
        <v>349541</v>
      </c>
      <c r="Y38" s="22">
        <v>3138967</v>
      </c>
      <c r="Z38" s="23">
        <v>898.0254104668694</v>
      </c>
      <c r="AA38" s="20">
        <v>800000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191092</v>
      </c>
      <c r="H42" s="22"/>
      <c r="I42" s="22">
        <v>180200</v>
      </c>
      <c r="J42" s="22">
        <v>371292</v>
      </c>
      <c r="K42" s="22">
        <v>257050</v>
      </c>
      <c r="L42" s="22">
        <v>193338</v>
      </c>
      <c r="M42" s="22"/>
      <c r="N42" s="22">
        <v>450388</v>
      </c>
      <c r="O42" s="22"/>
      <c r="P42" s="22"/>
      <c r="Q42" s="22"/>
      <c r="R42" s="22"/>
      <c r="S42" s="22"/>
      <c r="T42" s="22"/>
      <c r="U42" s="22"/>
      <c r="V42" s="22"/>
      <c r="W42" s="22">
        <v>821680</v>
      </c>
      <c r="X42" s="22"/>
      <c r="Y42" s="22">
        <v>821680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>
        <v>417823</v>
      </c>
      <c r="H45" s="22">
        <v>225453</v>
      </c>
      <c r="I45" s="22">
        <v>27956</v>
      </c>
      <c r="J45" s="22">
        <v>671232</v>
      </c>
      <c r="K45" s="22">
        <v>34453</v>
      </c>
      <c r="L45" s="22">
        <v>67640</v>
      </c>
      <c r="M45" s="22"/>
      <c r="N45" s="22">
        <v>102093</v>
      </c>
      <c r="O45" s="22"/>
      <c r="P45" s="22"/>
      <c r="Q45" s="22"/>
      <c r="R45" s="22"/>
      <c r="S45" s="22"/>
      <c r="T45" s="22"/>
      <c r="U45" s="22"/>
      <c r="V45" s="22"/>
      <c r="W45" s="22">
        <v>773325</v>
      </c>
      <c r="X45" s="22"/>
      <c r="Y45" s="22">
        <v>773325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800000</v>
      </c>
      <c r="F48" s="31">
        <f t="shared" si="1"/>
        <v>800000</v>
      </c>
      <c r="G48" s="31">
        <f t="shared" si="1"/>
        <v>4033187</v>
      </c>
      <c r="H48" s="31">
        <f t="shared" si="1"/>
        <v>3610692</v>
      </c>
      <c r="I48" s="31">
        <f t="shared" si="1"/>
        <v>4407736</v>
      </c>
      <c r="J48" s="31">
        <f t="shared" si="1"/>
        <v>12051615</v>
      </c>
      <c r="K48" s="31">
        <f t="shared" si="1"/>
        <v>4653776</v>
      </c>
      <c r="L48" s="31">
        <f t="shared" si="1"/>
        <v>3590373</v>
      </c>
      <c r="M48" s="31">
        <f t="shared" si="1"/>
        <v>0</v>
      </c>
      <c r="N48" s="31">
        <f t="shared" si="1"/>
        <v>8244149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20295764</v>
      </c>
      <c r="X48" s="31">
        <f t="shared" si="1"/>
        <v>349541</v>
      </c>
      <c r="Y48" s="31">
        <f t="shared" si="1"/>
        <v>19946223</v>
      </c>
      <c r="Z48" s="32">
        <f>+IF(X48&lt;&gt;0,+(Y48/X48)*100,0)</f>
        <v>5706.4043989117163</v>
      </c>
      <c r="AA48" s="29">
        <f>SUM(AA35:AA47)</f>
        <v>800000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-800000</v>
      </c>
      <c r="F49" s="41">
        <f t="shared" si="2"/>
        <v>-800000</v>
      </c>
      <c r="G49" s="41">
        <f t="shared" si="2"/>
        <v>-2191309</v>
      </c>
      <c r="H49" s="41">
        <f t="shared" si="2"/>
        <v>-1740537</v>
      </c>
      <c r="I49" s="41">
        <f t="shared" si="2"/>
        <v>-2526118</v>
      </c>
      <c r="J49" s="41">
        <f t="shared" si="2"/>
        <v>-6457964</v>
      </c>
      <c r="K49" s="41">
        <f t="shared" si="2"/>
        <v>-2746289</v>
      </c>
      <c r="L49" s="41">
        <f t="shared" si="2"/>
        <v>-1659694</v>
      </c>
      <c r="M49" s="41">
        <f t="shared" si="2"/>
        <v>0</v>
      </c>
      <c r="N49" s="41">
        <f t="shared" si="2"/>
        <v>-4405983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-10863947</v>
      </c>
      <c r="X49" s="41">
        <f t="shared" si="2"/>
        <v>-349541</v>
      </c>
      <c r="Y49" s="41">
        <f t="shared" si="2"/>
        <v>-10514406</v>
      </c>
      <c r="Z49" s="42">
        <f>+IF(X49&lt;&gt;0,+(Y49/X49)*100,0)</f>
        <v>3008.0608569524029</v>
      </c>
      <c r="AA49" s="39">
        <f>+AA33-AA48</f>
        <v>-800000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-800000</v>
      </c>
      <c r="F52" s="50">
        <f t="shared" si="3"/>
        <v>-800000</v>
      </c>
      <c r="G52" s="50">
        <f t="shared" si="3"/>
        <v>-2191309</v>
      </c>
      <c r="H52" s="50">
        <f t="shared" si="3"/>
        <v>-1740537</v>
      </c>
      <c r="I52" s="50">
        <f t="shared" si="3"/>
        <v>-2526118</v>
      </c>
      <c r="J52" s="50">
        <f t="shared" si="3"/>
        <v>-6457964</v>
      </c>
      <c r="K52" s="50">
        <f t="shared" si="3"/>
        <v>-2746289</v>
      </c>
      <c r="L52" s="50">
        <f t="shared" si="3"/>
        <v>-1659694</v>
      </c>
      <c r="M52" s="50">
        <f t="shared" si="3"/>
        <v>0</v>
      </c>
      <c r="N52" s="50">
        <f t="shared" si="3"/>
        <v>-4405983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-10863947</v>
      </c>
      <c r="X52" s="50">
        <f t="shared" si="3"/>
        <v>-349541</v>
      </c>
      <c r="Y52" s="50">
        <f t="shared" si="3"/>
        <v>-10514406</v>
      </c>
      <c r="Z52" s="51">
        <f>+IF(X52&lt;&gt;0,+(Y52/X52)*100,0)</f>
        <v>3008.0608569524029</v>
      </c>
      <c r="AA52" s="48">
        <f>SUM(AA49:AA51)</f>
        <v>-800000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-800000</v>
      </c>
      <c r="F54" s="56">
        <f t="shared" si="4"/>
        <v>-800000</v>
      </c>
      <c r="G54" s="56">
        <f t="shared" si="4"/>
        <v>-2191309</v>
      </c>
      <c r="H54" s="56">
        <f t="shared" si="4"/>
        <v>-1740537</v>
      </c>
      <c r="I54" s="56">
        <f t="shared" si="4"/>
        <v>-2526118</v>
      </c>
      <c r="J54" s="56">
        <f t="shared" si="4"/>
        <v>-6457964</v>
      </c>
      <c r="K54" s="56">
        <f t="shared" si="4"/>
        <v>-2746289</v>
      </c>
      <c r="L54" s="56">
        <f t="shared" si="4"/>
        <v>-1659694</v>
      </c>
      <c r="M54" s="56">
        <f t="shared" si="4"/>
        <v>0</v>
      </c>
      <c r="N54" s="56">
        <f t="shared" si="4"/>
        <v>-4405983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-10863947</v>
      </c>
      <c r="X54" s="56">
        <f t="shared" si="4"/>
        <v>-349541</v>
      </c>
      <c r="Y54" s="56">
        <f t="shared" si="4"/>
        <v>-10514406</v>
      </c>
      <c r="Z54" s="57">
        <f>+IF(X54&lt;&gt;0,+(Y54/X54)*100,0)</f>
        <v>3008.0608569524029</v>
      </c>
      <c r="AA54" s="54">
        <f>+AA52-AA53</f>
        <v>-800000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-800000</v>
      </c>
      <c r="F57" s="50">
        <f t="shared" si="5"/>
        <v>-800000</v>
      </c>
      <c r="G57" s="50">
        <f t="shared" si="5"/>
        <v>-2191309</v>
      </c>
      <c r="H57" s="50">
        <f t="shared" si="5"/>
        <v>-1740537</v>
      </c>
      <c r="I57" s="50">
        <f t="shared" si="5"/>
        <v>-2526118</v>
      </c>
      <c r="J57" s="50">
        <f t="shared" si="5"/>
        <v>-6457964</v>
      </c>
      <c r="K57" s="50">
        <f t="shared" si="5"/>
        <v>-2746289</v>
      </c>
      <c r="L57" s="50">
        <f t="shared" si="5"/>
        <v>-1659694</v>
      </c>
      <c r="M57" s="50">
        <f t="shared" si="5"/>
        <v>0</v>
      </c>
      <c r="N57" s="50">
        <f t="shared" si="5"/>
        <v>-4405983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-10863947</v>
      </c>
      <c r="X57" s="50">
        <f t="shared" si="5"/>
        <v>-349541</v>
      </c>
      <c r="Y57" s="50">
        <f t="shared" si="5"/>
        <v>-10514406</v>
      </c>
      <c r="Z57" s="51">
        <f>+IF(X57&lt;&gt;0,+(Y57/X57)*100,0)</f>
        <v>3008.0608569524029</v>
      </c>
      <c r="AA57" s="48">
        <f>SUM(AA54:AA56)</f>
        <v>-800000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-800000</v>
      </c>
      <c r="F60" s="67">
        <f t="shared" si="6"/>
        <v>-800000</v>
      </c>
      <c r="G60" s="67">
        <f t="shared" si="6"/>
        <v>-2191309</v>
      </c>
      <c r="H60" s="67">
        <f t="shared" si="6"/>
        <v>-1740537</v>
      </c>
      <c r="I60" s="67">
        <f t="shared" si="6"/>
        <v>-2526118</v>
      </c>
      <c r="J60" s="67">
        <f t="shared" si="6"/>
        <v>-6457964</v>
      </c>
      <c r="K60" s="67">
        <f t="shared" si="6"/>
        <v>-2746289</v>
      </c>
      <c r="L60" s="67">
        <f t="shared" si="6"/>
        <v>-1659694</v>
      </c>
      <c r="M60" s="67">
        <f t="shared" si="6"/>
        <v>0</v>
      </c>
      <c r="N60" s="67">
        <f t="shared" si="6"/>
        <v>-4405983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-10863947</v>
      </c>
      <c r="X60" s="67">
        <f t="shared" si="6"/>
        <v>-349541</v>
      </c>
      <c r="Y60" s="67">
        <f t="shared" si="6"/>
        <v>-10514406</v>
      </c>
      <c r="Z60" s="68">
        <f>+IF(X60&lt;&gt;0,+(Y60/X60)*100,0)</f>
        <v>3008.0608569524029</v>
      </c>
      <c r="AA60" s="65">
        <f>SUM(AA57:AA59)</f>
        <v>-800000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325602</v>
      </c>
      <c r="H7" s="22">
        <v>368323</v>
      </c>
      <c r="I7" s="22">
        <v>502417</v>
      </c>
      <c r="J7" s="22">
        <v>1196342</v>
      </c>
      <c r="K7" s="22">
        <v>347505</v>
      </c>
      <c r="L7" s="22">
        <v>-633472</v>
      </c>
      <c r="M7" s="22">
        <v>325740</v>
      </c>
      <c r="N7" s="22">
        <v>39773</v>
      </c>
      <c r="O7" s="22"/>
      <c r="P7" s="22"/>
      <c r="Q7" s="22"/>
      <c r="R7" s="22"/>
      <c r="S7" s="22"/>
      <c r="T7" s="22"/>
      <c r="U7" s="22"/>
      <c r="V7" s="22"/>
      <c r="W7" s="22">
        <v>1236115</v>
      </c>
      <c r="X7" s="22"/>
      <c r="Y7" s="22">
        <v>1236115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>
        <v>-49</v>
      </c>
      <c r="J17" s="22">
        <v>-49</v>
      </c>
      <c r="K17" s="22"/>
      <c r="L17" s="22">
        <v>49</v>
      </c>
      <c r="M17" s="22"/>
      <c r="N17" s="22">
        <v>49</v>
      </c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325602</v>
      </c>
      <c r="H33" s="31">
        <f t="shared" si="0"/>
        <v>368323</v>
      </c>
      <c r="I33" s="31">
        <f t="shared" si="0"/>
        <v>502368</v>
      </c>
      <c r="J33" s="31">
        <f t="shared" si="0"/>
        <v>1196293</v>
      </c>
      <c r="K33" s="31">
        <f t="shared" si="0"/>
        <v>347505</v>
      </c>
      <c r="L33" s="31">
        <f t="shared" si="0"/>
        <v>-633423</v>
      </c>
      <c r="M33" s="31">
        <f t="shared" si="0"/>
        <v>325740</v>
      </c>
      <c r="N33" s="31">
        <f t="shared" si="0"/>
        <v>39822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1236115</v>
      </c>
      <c r="X33" s="31">
        <f t="shared" si="0"/>
        <v>0</v>
      </c>
      <c r="Y33" s="31">
        <f t="shared" si="0"/>
        <v>1236115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>
        <v>388630</v>
      </c>
      <c r="H35" s="22">
        <v>520523</v>
      </c>
      <c r="I35" s="22">
        <v>498108</v>
      </c>
      <c r="J35" s="22">
        <v>1407261</v>
      </c>
      <c r="K35" s="22">
        <v>538613</v>
      </c>
      <c r="L35" s="22">
        <v>544979</v>
      </c>
      <c r="M35" s="22">
        <v>539843</v>
      </c>
      <c r="N35" s="22">
        <v>1623435</v>
      </c>
      <c r="O35" s="22"/>
      <c r="P35" s="22"/>
      <c r="Q35" s="22"/>
      <c r="R35" s="22"/>
      <c r="S35" s="22"/>
      <c r="T35" s="22"/>
      <c r="U35" s="22"/>
      <c r="V35" s="22"/>
      <c r="W35" s="22">
        <v>3030696</v>
      </c>
      <c r="X35" s="22"/>
      <c r="Y35" s="22">
        <v>3030696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>
        <v>4374</v>
      </c>
      <c r="H45" s="22">
        <v>13040</v>
      </c>
      <c r="I45" s="22">
        <v>14722</v>
      </c>
      <c r="J45" s="22">
        <v>32136</v>
      </c>
      <c r="K45" s="22">
        <v>16622</v>
      </c>
      <c r="L45" s="22">
        <v>6834</v>
      </c>
      <c r="M45" s="22">
        <v>25885</v>
      </c>
      <c r="N45" s="22">
        <v>49341</v>
      </c>
      <c r="O45" s="22"/>
      <c r="P45" s="22"/>
      <c r="Q45" s="22"/>
      <c r="R45" s="22"/>
      <c r="S45" s="22"/>
      <c r="T45" s="22"/>
      <c r="U45" s="22"/>
      <c r="V45" s="22"/>
      <c r="W45" s="22">
        <v>81477</v>
      </c>
      <c r="X45" s="22"/>
      <c r="Y45" s="22">
        <v>81477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393004</v>
      </c>
      <c r="H48" s="31">
        <f t="shared" si="1"/>
        <v>533563</v>
      </c>
      <c r="I48" s="31">
        <f t="shared" si="1"/>
        <v>512830</v>
      </c>
      <c r="J48" s="31">
        <f t="shared" si="1"/>
        <v>1439397</v>
      </c>
      <c r="K48" s="31">
        <f t="shared" si="1"/>
        <v>555235</v>
      </c>
      <c r="L48" s="31">
        <f t="shared" si="1"/>
        <v>551813</v>
      </c>
      <c r="M48" s="31">
        <f t="shared" si="1"/>
        <v>565728</v>
      </c>
      <c r="N48" s="31">
        <f t="shared" si="1"/>
        <v>1672776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3112173</v>
      </c>
      <c r="X48" s="31">
        <f t="shared" si="1"/>
        <v>0</v>
      </c>
      <c r="Y48" s="31">
        <f t="shared" si="1"/>
        <v>3112173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-67402</v>
      </c>
      <c r="H49" s="41">
        <f t="shared" si="2"/>
        <v>-165240</v>
      </c>
      <c r="I49" s="41">
        <f t="shared" si="2"/>
        <v>-10462</v>
      </c>
      <c r="J49" s="41">
        <f t="shared" si="2"/>
        <v>-243104</v>
      </c>
      <c r="K49" s="41">
        <f t="shared" si="2"/>
        <v>-207730</v>
      </c>
      <c r="L49" s="41">
        <f t="shared" si="2"/>
        <v>-1185236</v>
      </c>
      <c r="M49" s="41">
        <f t="shared" si="2"/>
        <v>-239988</v>
      </c>
      <c r="N49" s="41">
        <f t="shared" si="2"/>
        <v>-1632954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-1876058</v>
      </c>
      <c r="X49" s="41">
        <f t="shared" si="2"/>
        <v>0</v>
      </c>
      <c r="Y49" s="41">
        <f t="shared" si="2"/>
        <v>-1876058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-67402</v>
      </c>
      <c r="H52" s="50">
        <f t="shared" si="3"/>
        <v>-165240</v>
      </c>
      <c r="I52" s="50">
        <f t="shared" si="3"/>
        <v>-10462</v>
      </c>
      <c r="J52" s="50">
        <f t="shared" si="3"/>
        <v>-243104</v>
      </c>
      <c r="K52" s="50">
        <f t="shared" si="3"/>
        <v>-207730</v>
      </c>
      <c r="L52" s="50">
        <f t="shared" si="3"/>
        <v>-1185236</v>
      </c>
      <c r="M52" s="50">
        <f t="shared" si="3"/>
        <v>-239988</v>
      </c>
      <c r="N52" s="50">
        <f t="shared" si="3"/>
        <v>-1632954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-1876058</v>
      </c>
      <c r="X52" s="50">
        <f t="shared" si="3"/>
        <v>0</v>
      </c>
      <c r="Y52" s="50">
        <f t="shared" si="3"/>
        <v>-1876058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-67402</v>
      </c>
      <c r="H54" s="56">
        <f t="shared" si="4"/>
        <v>-165240</v>
      </c>
      <c r="I54" s="56">
        <f t="shared" si="4"/>
        <v>-10462</v>
      </c>
      <c r="J54" s="56">
        <f t="shared" si="4"/>
        <v>-243104</v>
      </c>
      <c r="K54" s="56">
        <f t="shared" si="4"/>
        <v>-207730</v>
      </c>
      <c r="L54" s="56">
        <f t="shared" si="4"/>
        <v>-1185236</v>
      </c>
      <c r="M54" s="56">
        <f t="shared" si="4"/>
        <v>-239988</v>
      </c>
      <c r="N54" s="56">
        <f t="shared" si="4"/>
        <v>-1632954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-1876058</v>
      </c>
      <c r="X54" s="56">
        <f t="shared" si="4"/>
        <v>0</v>
      </c>
      <c r="Y54" s="56">
        <f t="shared" si="4"/>
        <v>-1876058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-67402</v>
      </c>
      <c r="H57" s="50">
        <f t="shared" si="5"/>
        <v>-165240</v>
      </c>
      <c r="I57" s="50">
        <f t="shared" si="5"/>
        <v>-10462</v>
      </c>
      <c r="J57" s="50">
        <f t="shared" si="5"/>
        <v>-243104</v>
      </c>
      <c r="K57" s="50">
        <f t="shared" si="5"/>
        <v>-207730</v>
      </c>
      <c r="L57" s="50">
        <f t="shared" si="5"/>
        <v>-1185236</v>
      </c>
      <c r="M57" s="50">
        <f t="shared" si="5"/>
        <v>-239988</v>
      </c>
      <c r="N57" s="50">
        <f t="shared" si="5"/>
        <v>-1632954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-1876058</v>
      </c>
      <c r="X57" s="50">
        <f t="shared" si="5"/>
        <v>0</v>
      </c>
      <c r="Y57" s="50">
        <f t="shared" si="5"/>
        <v>-1876058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-67402</v>
      </c>
      <c r="H60" s="67">
        <f t="shared" si="6"/>
        <v>-165240</v>
      </c>
      <c r="I60" s="67">
        <f t="shared" si="6"/>
        <v>-10462</v>
      </c>
      <c r="J60" s="67">
        <f t="shared" si="6"/>
        <v>-243104</v>
      </c>
      <c r="K60" s="67">
        <f t="shared" si="6"/>
        <v>-207730</v>
      </c>
      <c r="L60" s="67">
        <f t="shared" si="6"/>
        <v>-1185236</v>
      </c>
      <c r="M60" s="67">
        <f t="shared" si="6"/>
        <v>-239988</v>
      </c>
      <c r="N60" s="67">
        <f t="shared" si="6"/>
        <v>-1632954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-1876058</v>
      </c>
      <c r="X60" s="67">
        <f t="shared" si="6"/>
        <v>0</v>
      </c>
      <c r="Y60" s="67">
        <f t="shared" si="6"/>
        <v>-1876058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174773803</v>
      </c>
      <c r="D7" s="20"/>
      <c r="E7" s="21">
        <v>352656876</v>
      </c>
      <c r="F7" s="22">
        <v>352656876</v>
      </c>
      <c r="G7" s="22">
        <v>5724809</v>
      </c>
      <c r="H7" s="22">
        <v>49568321</v>
      </c>
      <c r="I7" s="22">
        <v>24478223</v>
      </c>
      <c r="J7" s="22">
        <v>79771353</v>
      </c>
      <c r="K7" s="22">
        <v>17795709</v>
      </c>
      <c r="L7" s="22">
        <v>18734656</v>
      </c>
      <c r="M7" s="22">
        <v>5555972</v>
      </c>
      <c r="N7" s="22">
        <v>42086337</v>
      </c>
      <c r="O7" s="22"/>
      <c r="P7" s="22"/>
      <c r="Q7" s="22"/>
      <c r="R7" s="22"/>
      <c r="S7" s="22"/>
      <c r="T7" s="22"/>
      <c r="U7" s="22"/>
      <c r="V7" s="22"/>
      <c r="W7" s="22">
        <v>121857690</v>
      </c>
      <c r="X7" s="22">
        <v>176328438</v>
      </c>
      <c r="Y7" s="22">
        <v>-54470748</v>
      </c>
      <c r="Z7" s="23">
        <v>-30.891640972853168</v>
      </c>
      <c r="AA7" s="20">
        <v>352656876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1017864</v>
      </c>
      <c r="F8" s="22">
        <v>1017864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508932</v>
      </c>
      <c r="Y8" s="22">
        <v>-508932</v>
      </c>
      <c r="Z8" s="23">
        <v>-100</v>
      </c>
      <c r="AA8" s="20">
        <v>1017864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103265579</v>
      </c>
      <c r="D13" s="20"/>
      <c r="E13" s="21">
        <v>58632624</v>
      </c>
      <c r="F13" s="22">
        <v>58632624</v>
      </c>
      <c r="G13" s="22"/>
      <c r="H13" s="22">
        <v>7162685</v>
      </c>
      <c r="I13" s="22">
        <v>6861055</v>
      </c>
      <c r="J13" s="22">
        <v>14023740</v>
      </c>
      <c r="K13" s="22">
        <v>6867680</v>
      </c>
      <c r="L13" s="22">
        <v>7735195</v>
      </c>
      <c r="M13" s="22"/>
      <c r="N13" s="22">
        <v>14602875</v>
      </c>
      <c r="O13" s="22"/>
      <c r="P13" s="22"/>
      <c r="Q13" s="22"/>
      <c r="R13" s="22"/>
      <c r="S13" s="22"/>
      <c r="T13" s="22"/>
      <c r="U13" s="22"/>
      <c r="V13" s="22"/>
      <c r="W13" s="22">
        <v>28626615</v>
      </c>
      <c r="X13" s="22">
        <v>29316312</v>
      </c>
      <c r="Y13" s="22">
        <v>-689697</v>
      </c>
      <c r="Z13" s="23">
        <v>-2.3526049252034156</v>
      </c>
      <c r="AA13" s="20">
        <v>58632624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57513743</v>
      </c>
      <c r="D26" s="20"/>
      <c r="E26" s="21"/>
      <c r="F26" s="22"/>
      <c r="G26" s="22">
        <v>118013</v>
      </c>
      <c r="H26" s="22">
        <v>115932</v>
      </c>
      <c r="I26" s="22">
        <v>131852</v>
      </c>
      <c r="J26" s="22">
        <v>365797</v>
      </c>
      <c r="K26" s="22">
        <v>106290</v>
      </c>
      <c r="L26" s="22">
        <v>131068</v>
      </c>
      <c r="M26" s="22">
        <v>123491</v>
      </c>
      <c r="N26" s="22">
        <v>360849</v>
      </c>
      <c r="O26" s="22"/>
      <c r="P26" s="22"/>
      <c r="Q26" s="22"/>
      <c r="R26" s="22"/>
      <c r="S26" s="22"/>
      <c r="T26" s="22"/>
      <c r="U26" s="22"/>
      <c r="V26" s="22"/>
      <c r="W26" s="22">
        <v>726646</v>
      </c>
      <c r="X26" s="22"/>
      <c r="Y26" s="22">
        <v>726646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-252378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335300747</v>
      </c>
      <c r="D33" s="29">
        <f t="shared" ref="D33:Y33" si="0">SUM(D6:D32)</f>
        <v>0</v>
      </c>
      <c r="E33" s="30">
        <f t="shared" si="0"/>
        <v>412307364</v>
      </c>
      <c r="F33" s="31">
        <f t="shared" si="0"/>
        <v>412307364</v>
      </c>
      <c r="G33" s="31">
        <f t="shared" si="0"/>
        <v>5842822</v>
      </c>
      <c r="H33" s="31">
        <f t="shared" si="0"/>
        <v>56846938</v>
      </c>
      <c r="I33" s="31">
        <f t="shared" si="0"/>
        <v>31471130</v>
      </c>
      <c r="J33" s="31">
        <f t="shared" si="0"/>
        <v>94160890</v>
      </c>
      <c r="K33" s="31">
        <f t="shared" si="0"/>
        <v>24769679</v>
      </c>
      <c r="L33" s="31">
        <f t="shared" si="0"/>
        <v>26600919</v>
      </c>
      <c r="M33" s="31">
        <f t="shared" si="0"/>
        <v>5679463</v>
      </c>
      <c r="N33" s="31">
        <f t="shared" si="0"/>
        <v>57050061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151210951</v>
      </c>
      <c r="X33" s="31">
        <f t="shared" si="0"/>
        <v>206153682</v>
      </c>
      <c r="Y33" s="31">
        <f t="shared" si="0"/>
        <v>-54942731</v>
      </c>
      <c r="Z33" s="32">
        <f>+IF(X33&lt;&gt;0,+(Y33/X33)*100,0)</f>
        <v>-26.651345960437418</v>
      </c>
      <c r="AA33" s="29">
        <f>SUM(AA6:AA32)</f>
        <v>412307364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189174499</v>
      </c>
      <c r="D35" s="20"/>
      <c r="E35" s="21">
        <v>183430680</v>
      </c>
      <c r="F35" s="22">
        <v>183430680</v>
      </c>
      <c r="G35" s="22">
        <v>10011709</v>
      </c>
      <c r="H35" s="22">
        <v>14449845</v>
      </c>
      <c r="I35" s="22">
        <v>17107790</v>
      </c>
      <c r="J35" s="22">
        <v>41569344</v>
      </c>
      <c r="K35" s="22">
        <v>13753626</v>
      </c>
      <c r="L35" s="22">
        <v>20213053</v>
      </c>
      <c r="M35" s="22">
        <v>11646150</v>
      </c>
      <c r="N35" s="22">
        <v>45612829</v>
      </c>
      <c r="O35" s="22"/>
      <c r="P35" s="22"/>
      <c r="Q35" s="22"/>
      <c r="R35" s="22"/>
      <c r="S35" s="22"/>
      <c r="T35" s="22"/>
      <c r="U35" s="22"/>
      <c r="V35" s="22"/>
      <c r="W35" s="22">
        <v>87182173</v>
      </c>
      <c r="X35" s="22">
        <v>91715340</v>
      </c>
      <c r="Y35" s="22">
        <v>-4533167</v>
      </c>
      <c r="Z35" s="23">
        <v>-4.94264863435059</v>
      </c>
      <c r="AA35" s="20">
        <v>183430680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552075453</v>
      </c>
      <c r="D38" s="20"/>
      <c r="E38" s="21">
        <v>399336084</v>
      </c>
      <c r="F38" s="22">
        <v>399336084</v>
      </c>
      <c r="G38" s="22">
        <v>2908733</v>
      </c>
      <c r="H38" s="22">
        <v>37818026</v>
      </c>
      <c r="I38" s="22">
        <v>49941921</v>
      </c>
      <c r="J38" s="22">
        <v>90668680</v>
      </c>
      <c r="K38" s="22">
        <v>35334311</v>
      </c>
      <c r="L38" s="22">
        <v>25028452</v>
      </c>
      <c r="M38" s="22">
        <v>31355526</v>
      </c>
      <c r="N38" s="22">
        <v>91718289</v>
      </c>
      <c r="O38" s="22"/>
      <c r="P38" s="22"/>
      <c r="Q38" s="22"/>
      <c r="R38" s="22"/>
      <c r="S38" s="22"/>
      <c r="T38" s="22"/>
      <c r="U38" s="22"/>
      <c r="V38" s="22"/>
      <c r="W38" s="22">
        <v>182386969</v>
      </c>
      <c r="X38" s="22">
        <v>199668042</v>
      </c>
      <c r="Y38" s="22">
        <v>-17281073</v>
      </c>
      <c r="Z38" s="23">
        <v>-8.6549018194909735</v>
      </c>
      <c r="AA38" s="20">
        <v>399336084</v>
      </c>
    </row>
    <row r="39" spans="1:27" x14ac:dyDescent="0.25">
      <c r="A39" s="19" t="s">
        <v>65</v>
      </c>
      <c r="B39" s="15" t="s">
        <v>32</v>
      </c>
      <c r="C39" s="20">
        <v>905560699</v>
      </c>
      <c r="D39" s="20"/>
      <c r="E39" s="21">
        <v>65422224</v>
      </c>
      <c r="F39" s="22">
        <v>65422224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32711112</v>
      </c>
      <c r="Y39" s="22">
        <v>-32711112</v>
      </c>
      <c r="Z39" s="23">
        <v>-100</v>
      </c>
      <c r="AA39" s="20">
        <v>65422224</v>
      </c>
    </row>
    <row r="40" spans="1:27" x14ac:dyDescent="0.25">
      <c r="A40" s="19" t="s">
        <v>66</v>
      </c>
      <c r="B40" s="15" t="s">
        <v>32</v>
      </c>
      <c r="C40" s="20">
        <v>204877262</v>
      </c>
      <c r="D40" s="20"/>
      <c r="E40" s="21">
        <v>300000000</v>
      </c>
      <c r="F40" s="22">
        <v>300000000</v>
      </c>
      <c r="G40" s="22">
        <v>15400875</v>
      </c>
      <c r="H40" s="22">
        <v>15400875</v>
      </c>
      <c r="I40" s="22">
        <v>14904087</v>
      </c>
      <c r="J40" s="22">
        <v>45705837</v>
      </c>
      <c r="K40" s="22">
        <v>15400875</v>
      </c>
      <c r="L40" s="22">
        <v>14904087</v>
      </c>
      <c r="M40" s="22">
        <v>15400875</v>
      </c>
      <c r="N40" s="22">
        <v>45705837</v>
      </c>
      <c r="O40" s="22"/>
      <c r="P40" s="22"/>
      <c r="Q40" s="22"/>
      <c r="R40" s="22"/>
      <c r="S40" s="22"/>
      <c r="T40" s="22"/>
      <c r="U40" s="22"/>
      <c r="V40" s="22"/>
      <c r="W40" s="22">
        <v>91411674</v>
      </c>
      <c r="X40" s="22">
        <v>150000000</v>
      </c>
      <c r="Y40" s="22">
        <v>-58588326</v>
      </c>
      <c r="Z40" s="23">
        <v>-39.058883999999999</v>
      </c>
      <c r="AA40" s="20">
        <v>300000000</v>
      </c>
    </row>
    <row r="41" spans="1:27" x14ac:dyDescent="0.25">
      <c r="A41" s="19" t="s">
        <v>40</v>
      </c>
      <c r="B41" s="15" t="s">
        <v>32</v>
      </c>
      <c r="C41" s="20">
        <v>1955052</v>
      </c>
      <c r="D41" s="20"/>
      <c r="E41" s="21">
        <v>1260000</v>
      </c>
      <c r="F41" s="22">
        <v>1260000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630000</v>
      </c>
      <c r="Y41" s="22">
        <v>-630000</v>
      </c>
      <c r="Z41" s="23">
        <v>-100</v>
      </c>
      <c r="AA41" s="20">
        <v>1260000</v>
      </c>
    </row>
    <row r="42" spans="1:27" x14ac:dyDescent="0.25">
      <c r="A42" s="19" t="s">
        <v>67</v>
      </c>
      <c r="B42" s="15" t="s">
        <v>32</v>
      </c>
      <c r="C42" s="20">
        <v>89954711</v>
      </c>
      <c r="D42" s="20"/>
      <c r="E42" s="21">
        <v>89299992</v>
      </c>
      <c r="F42" s="22">
        <v>89299992</v>
      </c>
      <c r="G42" s="22">
        <v>7311072</v>
      </c>
      <c r="H42" s="22">
        <v>10266158</v>
      </c>
      <c r="I42" s="22">
        <v>7940438</v>
      </c>
      <c r="J42" s="22">
        <v>25517668</v>
      </c>
      <c r="K42" s="22">
        <v>14154785</v>
      </c>
      <c r="L42" s="22">
        <v>7598760</v>
      </c>
      <c r="M42" s="22">
        <v>13936534</v>
      </c>
      <c r="N42" s="22">
        <v>35690079</v>
      </c>
      <c r="O42" s="22"/>
      <c r="P42" s="22"/>
      <c r="Q42" s="22"/>
      <c r="R42" s="22"/>
      <c r="S42" s="22"/>
      <c r="T42" s="22"/>
      <c r="U42" s="22"/>
      <c r="V42" s="22"/>
      <c r="W42" s="22">
        <v>61207747</v>
      </c>
      <c r="X42" s="22">
        <v>44649996</v>
      </c>
      <c r="Y42" s="22">
        <v>16557751</v>
      </c>
      <c r="Z42" s="23">
        <v>37.083432213521363</v>
      </c>
      <c r="AA42" s="20">
        <v>89299992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89037305</v>
      </c>
      <c r="D45" s="20"/>
      <c r="E45" s="21">
        <v>4331316</v>
      </c>
      <c r="F45" s="22">
        <v>4331316</v>
      </c>
      <c r="G45" s="22">
        <v>891157</v>
      </c>
      <c r="H45" s="22">
        <v>412677</v>
      </c>
      <c r="I45" s="22">
        <v>5475768</v>
      </c>
      <c r="J45" s="22">
        <v>6779602</v>
      </c>
      <c r="K45" s="22">
        <v>-4425781</v>
      </c>
      <c r="L45" s="22">
        <v>1226381</v>
      </c>
      <c r="M45" s="22">
        <v>1214464</v>
      </c>
      <c r="N45" s="22">
        <v>-1984936</v>
      </c>
      <c r="O45" s="22"/>
      <c r="P45" s="22"/>
      <c r="Q45" s="22"/>
      <c r="R45" s="22"/>
      <c r="S45" s="22"/>
      <c r="T45" s="22"/>
      <c r="U45" s="22"/>
      <c r="V45" s="22"/>
      <c r="W45" s="22">
        <v>4794666</v>
      </c>
      <c r="X45" s="22">
        <v>2165658</v>
      </c>
      <c r="Y45" s="22">
        <v>2629008</v>
      </c>
      <c r="Z45" s="23">
        <v>121.39534497136668</v>
      </c>
      <c r="AA45" s="20">
        <v>4331316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76267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2032711248</v>
      </c>
      <c r="D48" s="29">
        <f t="shared" ref="D48:Y48" si="1">SUM(D35:D47)</f>
        <v>0</v>
      </c>
      <c r="E48" s="30">
        <f t="shared" si="1"/>
        <v>1043080296</v>
      </c>
      <c r="F48" s="31">
        <f t="shared" si="1"/>
        <v>1043080296</v>
      </c>
      <c r="G48" s="31">
        <f t="shared" si="1"/>
        <v>36523546</v>
      </c>
      <c r="H48" s="31">
        <f t="shared" si="1"/>
        <v>78347581</v>
      </c>
      <c r="I48" s="31">
        <f t="shared" si="1"/>
        <v>95370004</v>
      </c>
      <c r="J48" s="31">
        <f t="shared" si="1"/>
        <v>210241131</v>
      </c>
      <c r="K48" s="31">
        <f t="shared" si="1"/>
        <v>74217816</v>
      </c>
      <c r="L48" s="31">
        <f t="shared" si="1"/>
        <v>68970733</v>
      </c>
      <c r="M48" s="31">
        <f t="shared" si="1"/>
        <v>73553549</v>
      </c>
      <c r="N48" s="31">
        <f t="shared" si="1"/>
        <v>216742098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426983229</v>
      </c>
      <c r="X48" s="31">
        <f t="shared" si="1"/>
        <v>521540148</v>
      </c>
      <c r="Y48" s="31">
        <f t="shared" si="1"/>
        <v>-94556919</v>
      </c>
      <c r="Z48" s="32">
        <f>+IF(X48&lt;&gt;0,+(Y48/X48)*100,0)</f>
        <v>-18.130324072385697</v>
      </c>
      <c r="AA48" s="29">
        <f>SUM(AA35:AA47)</f>
        <v>1043080296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-1697410501</v>
      </c>
      <c r="D49" s="39">
        <f t="shared" si="2"/>
        <v>0</v>
      </c>
      <c r="E49" s="40">
        <f t="shared" si="2"/>
        <v>-630772932</v>
      </c>
      <c r="F49" s="41">
        <f t="shared" si="2"/>
        <v>-630772932</v>
      </c>
      <c r="G49" s="41">
        <f t="shared" si="2"/>
        <v>-30680724</v>
      </c>
      <c r="H49" s="41">
        <f t="shared" si="2"/>
        <v>-21500643</v>
      </c>
      <c r="I49" s="41">
        <f t="shared" si="2"/>
        <v>-63898874</v>
      </c>
      <c r="J49" s="41">
        <f t="shared" si="2"/>
        <v>-116080241</v>
      </c>
      <c r="K49" s="41">
        <f t="shared" si="2"/>
        <v>-49448137</v>
      </c>
      <c r="L49" s="41">
        <f t="shared" si="2"/>
        <v>-42369814</v>
      </c>
      <c r="M49" s="41">
        <f t="shared" si="2"/>
        <v>-67874086</v>
      </c>
      <c r="N49" s="41">
        <f t="shared" si="2"/>
        <v>-159692037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-275772278</v>
      </c>
      <c r="X49" s="41">
        <f t="shared" si="2"/>
        <v>-315386466</v>
      </c>
      <c r="Y49" s="41">
        <f t="shared" si="2"/>
        <v>39614188</v>
      </c>
      <c r="Z49" s="42">
        <f>+IF(X49&lt;&gt;0,+(Y49/X49)*100,0)</f>
        <v>-12.560522492426799</v>
      </c>
      <c r="AA49" s="39">
        <f>+AA33-AA48</f>
        <v>-630772932</v>
      </c>
    </row>
    <row r="50" spans="1:27" x14ac:dyDescent="0.25">
      <c r="A50" s="43" t="s">
        <v>75</v>
      </c>
      <c r="B50" s="15" t="s">
        <v>32</v>
      </c>
      <c r="C50" s="20">
        <v>808126135</v>
      </c>
      <c r="D50" s="20"/>
      <c r="E50" s="21">
        <v>714921996</v>
      </c>
      <c r="F50" s="22">
        <v>714921996</v>
      </c>
      <c r="G50" s="22"/>
      <c r="H50" s="22">
        <v>38132151</v>
      </c>
      <c r="I50" s="22">
        <v>13470266</v>
      </c>
      <c r="J50" s="22">
        <v>51602417</v>
      </c>
      <c r="K50" s="22">
        <v>8949759</v>
      </c>
      <c r="L50" s="22">
        <v>85624680</v>
      </c>
      <c r="M50" s="22">
        <v>38461111</v>
      </c>
      <c r="N50" s="22">
        <v>133035550</v>
      </c>
      <c r="O50" s="22"/>
      <c r="P50" s="22"/>
      <c r="Q50" s="22"/>
      <c r="R50" s="22"/>
      <c r="S50" s="22"/>
      <c r="T50" s="22"/>
      <c r="U50" s="22"/>
      <c r="V50" s="22"/>
      <c r="W50" s="22">
        <v>184637967</v>
      </c>
      <c r="X50" s="22">
        <v>364585998</v>
      </c>
      <c r="Y50" s="22">
        <v>-179948031</v>
      </c>
      <c r="Z50" s="23">
        <v>-49.35681347806451</v>
      </c>
      <c r="AA50" s="20">
        <v>714921996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-889284366</v>
      </c>
      <c r="D52" s="48">
        <f t="shared" si="3"/>
        <v>0</v>
      </c>
      <c r="E52" s="49">
        <f t="shared" si="3"/>
        <v>84149064</v>
      </c>
      <c r="F52" s="50">
        <f t="shared" si="3"/>
        <v>84149064</v>
      </c>
      <c r="G52" s="50">
        <f t="shared" si="3"/>
        <v>-30680724</v>
      </c>
      <c r="H52" s="50">
        <f t="shared" si="3"/>
        <v>16631508</v>
      </c>
      <c r="I52" s="50">
        <f t="shared" si="3"/>
        <v>-50428608</v>
      </c>
      <c r="J52" s="50">
        <f t="shared" si="3"/>
        <v>-64477824</v>
      </c>
      <c r="K52" s="50">
        <f t="shared" si="3"/>
        <v>-40498378</v>
      </c>
      <c r="L52" s="50">
        <f t="shared" si="3"/>
        <v>43254866</v>
      </c>
      <c r="M52" s="50">
        <f t="shared" si="3"/>
        <v>-29412975</v>
      </c>
      <c r="N52" s="50">
        <f t="shared" si="3"/>
        <v>-26656487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-91134311</v>
      </c>
      <c r="X52" s="50">
        <f t="shared" si="3"/>
        <v>49199532</v>
      </c>
      <c r="Y52" s="50">
        <f t="shared" si="3"/>
        <v>-140333843</v>
      </c>
      <c r="Z52" s="51">
        <f>+IF(X52&lt;&gt;0,+(Y52/X52)*100,0)</f>
        <v>-285.23410141381021</v>
      </c>
      <c r="AA52" s="48">
        <f>SUM(AA49:AA51)</f>
        <v>84149064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-889284366</v>
      </c>
      <c r="D54" s="54">
        <f>+D52-D53</f>
        <v>0</v>
      </c>
      <c r="E54" s="55">
        <f t="shared" si="4"/>
        <v>84149064</v>
      </c>
      <c r="F54" s="56">
        <f t="shared" si="4"/>
        <v>84149064</v>
      </c>
      <c r="G54" s="56">
        <f t="shared" si="4"/>
        <v>-30680724</v>
      </c>
      <c r="H54" s="56">
        <f t="shared" si="4"/>
        <v>16631508</v>
      </c>
      <c r="I54" s="56">
        <f t="shared" si="4"/>
        <v>-50428608</v>
      </c>
      <c r="J54" s="56">
        <f t="shared" si="4"/>
        <v>-64477824</v>
      </c>
      <c r="K54" s="56">
        <f t="shared" si="4"/>
        <v>-40498378</v>
      </c>
      <c r="L54" s="56">
        <f t="shared" si="4"/>
        <v>43254866</v>
      </c>
      <c r="M54" s="56">
        <f t="shared" si="4"/>
        <v>-29412975</v>
      </c>
      <c r="N54" s="56">
        <f t="shared" si="4"/>
        <v>-26656487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-91134311</v>
      </c>
      <c r="X54" s="56">
        <f t="shared" si="4"/>
        <v>49199532</v>
      </c>
      <c r="Y54" s="56">
        <f t="shared" si="4"/>
        <v>-140333843</v>
      </c>
      <c r="Z54" s="57">
        <f>+IF(X54&lt;&gt;0,+(Y54/X54)*100,0)</f>
        <v>-285.23410141381021</v>
      </c>
      <c r="AA54" s="54">
        <f>+AA52-AA53</f>
        <v>84149064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-889284366</v>
      </c>
      <c r="D57" s="48">
        <f>SUM(D54:D56)</f>
        <v>0</v>
      </c>
      <c r="E57" s="49">
        <f t="shared" si="5"/>
        <v>84149064</v>
      </c>
      <c r="F57" s="50">
        <f t="shared" si="5"/>
        <v>84149064</v>
      </c>
      <c r="G57" s="50">
        <f t="shared" si="5"/>
        <v>-30680724</v>
      </c>
      <c r="H57" s="50">
        <f t="shared" si="5"/>
        <v>16631508</v>
      </c>
      <c r="I57" s="50">
        <f t="shared" si="5"/>
        <v>-50428608</v>
      </c>
      <c r="J57" s="50">
        <f t="shared" si="5"/>
        <v>-64477824</v>
      </c>
      <c r="K57" s="50">
        <f t="shared" si="5"/>
        <v>-40498378</v>
      </c>
      <c r="L57" s="50">
        <f t="shared" si="5"/>
        <v>43254866</v>
      </c>
      <c r="M57" s="50">
        <f t="shared" si="5"/>
        <v>-29412975</v>
      </c>
      <c r="N57" s="50">
        <f t="shared" si="5"/>
        <v>-26656487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-91134311</v>
      </c>
      <c r="X57" s="50">
        <f t="shared" si="5"/>
        <v>49199532</v>
      </c>
      <c r="Y57" s="50">
        <f t="shared" si="5"/>
        <v>-140333843</v>
      </c>
      <c r="Z57" s="51">
        <f>+IF(X57&lt;&gt;0,+(Y57/X57)*100,0)</f>
        <v>-285.23410141381021</v>
      </c>
      <c r="AA57" s="48">
        <f>SUM(AA54:AA56)</f>
        <v>84149064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-889284366</v>
      </c>
      <c r="D60" s="65">
        <f>SUM(D57:D59)</f>
        <v>0</v>
      </c>
      <c r="E60" s="66">
        <f t="shared" si="6"/>
        <v>84149064</v>
      </c>
      <c r="F60" s="67">
        <f t="shared" si="6"/>
        <v>84149064</v>
      </c>
      <c r="G60" s="67">
        <f t="shared" si="6"/>
        <v>-30680724</v>
      </c>
      <c r="H60" s="67">
        <f t="shared" si="6"/>
        <v>16631508</v>
      </c>
      <c r="I60" s="67">
        <f t="shared" si="6"/>
        <v>-50428608</v>
      </c>
      <c r="J60" s="67">
        <f t="shared" si="6"/>
        <v>-64477824</v>
      </c>
      <c r="K60" s="67">
        <f t="shared" si="6"/>
        <v>-40498378</v>
      </c>
      <c r="L60" s="67">
        <f t="shared" si="6"/>
        <v>43254866</v>
      </c>
      <c r="M60" s="67">
        <f t="shared" si="6"/>
        <v>-29412975</v>
      </c>
      <c r="N60" s="67">
        <f t="shared" si="6"/>
        <v>-26656487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-91134311</v>
      </c>
      <c r="X60" s="67">
        <f t="shared" si="6"/>
        <v>49199532</v>
      </c>
      <c r="Y60" s="67">
        <f t="shared" si="6"/>
        <v>-140333843</v>
      </c>
      <c r="Z60" s="68">
        <f>+IF(X60&lt;&gt;0,+(Y60/X60)*100,0)</f>
        <v>-285.23410141381021</v>
      </c>
      <c r="AA60" s="65">
        <f>SUM(AA57:AA59)</f>
        <v>84149064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2394162</v>
      </c>
      <c r="H7" s="22">
        <v>2182814</v>
      </c>
      <c r="I7" s="22">
        <v>2787179</v>
      </c>
      <c r="J7" s="22">
        <v>7364155</v>
      </c>
      <c r="K7" s="22">
        <v>2626933</v>
      </c>
      <c r="L7" s="22">
        <v>2773364</v>
      </c>
      <c r="M7" s="22">
        <v>2759308</v>
      </c>
      <c r="N7" s="22">
        <v>8159605</v>
      </c>
      <c r="O7" s="22"/>
      <c r="P7" s="22"/>
      <c r="Q7" s="22"/>
      <c r="R7" s="22"/>
      <c r="S7" s="22"/>
      <c r="T7" s="22"/>
      <c r="U7" s="22"/>
      <c r="V7" s="22"/>
      <c r="W7" s="22">
        <v>15523760</v>
      </c>
      <c r="X7" s="22"/>
      <c r="Y7" s="22">
        <v>15523760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135524</v>
      </c>
      <c r="H27" s="22">
        <v>137002</v>
      </c>
      <c r="I27" s="22">
        <v>141170</v>
      </c>
      <c r="J27" s="22">
        <v>413696</v>
      </c>
      <c r="K27" s="22">
        <v>140583</v>
      </c>
      <c r="L27" s="22">
        <v>145506</v>
      </c>
      <c r="M27" s="22">
        <v>148847</v>
      </c>
      <c r="N27" s="22">
        <v>434936</v>
      </c>
      <c r="O27" s="22"/>
      <c r="P27" s="22"/>
      <c r="Q27" s="22"/>
      <c r="R27" s="22"/>
      <c r="S27" s="22"/>
      <c r="T27" s="22"/>
      <c r="U27" s="22"/>
      <c r="V27" s="22"/>
      <c r="W27" s="22">
        <v>848632</v>
      </c>
      <c r="X27" s="22"/>
      <c r="Y27" s="22">
        <v>848632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2529686</v>
      </c>
      <c r="H33" s="31">
        <f t="shared" si="0"/>
        <v>2319816</v>
      </c>
      <c r="I33" s="31">
        <f t="shared" si="0"/>
        <v>2928349</v>
      </c>
      <c r="J33" s="31">
        <f t="shared" si="0"/>
        <v>7777851</v>
      </c>
      <c r="K33" s="31">
        <f t="shared" si="0"/>
        <v>2767516</v>
      </c>
      <c r="L33" s="31">
        <f t="shared" si="0"/>
        <v>2918870</v>
      </c>
      <c r="M33" s="31">
        <f t="shared" si="0"/>
        <v>2908155</v>
      </c>
      <c r="N33" s="31">
        <f t="shared" si="0"/>
        <v>8594541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16372392</v>
      </c>
      <c r="X33" s="31">
        <f t="shared" si="0"/>
        <v>0</v>
      </c>
      <c r="Y33" s="31">
        <f t="shared" si="0"/>
        <v>16372392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79</v>
      </c>
      <c r="H38" s="22"/>
      <c r="I38" s="22"/>
      <c r="J38" s="22">
        <v>79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</v>
      </c>
      <c r="X38" s="22"/>
      <c r="Y38" s="22">
        <v>79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6036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4167</v>
      </c>
      <c r="D45" s="20"/>
      <c r="E45" s="21"/>
      <c r="F45" s="22"/>
      <c r="G45" s="22">
        <v>371</v>
      </c>
      <c r="H45" s="22">
        <v>371</v>
      </c>
      <c r="I45" s="22">
        <v>371</v>
      </c>
      <c r="J45" s="22">
        <v>1113</v>
      </c>
      <c r="K45" s="22">
        <v>371</v>
      </c>
      <c r="L45" s="22">
        <v>371</v>
      </c>
      <c r="M45" s="22">
        <v>371</v>
      </c>
      <c r="N45" s="22">
        <v>1113</v>
      </c>
      <c r="O45" s="22"/>
      <c r="P45" s="22"/>
      <c r="Q45" s="22"/>
      <c r="R45" s="22"/>
      <c r="S45" s="22"/>
      <c r="T45" s="22"/>
      <c r="U45" s="22"/>
      <c r="V45" s="22"/>
      <c r="W45" s="22">
        <v>2226</v>
      </c>
      <c r="X45" s="22"/>
      <c r="Y45" s="22">
        <v>2226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10203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450</v>
      </c>
      <c r="H48" s="31">
        <f t="shared" si="1"/>
        <v>371</v>
      </c>
      <c r="I48" s="31">
        <f t="shared" si="1"/>
        <v>371</v>
      </c>
      <c r="J48" s="31">
        <f t="shared" si="1"/>
        <v>1192</v>
      </c>
      <c r="K48" s="31">
        <f t="shared" si="1"/>
        <v>371</v>
      </c>
      <c r="L48" s="31">
        <f t="shared" si="1"/>
        <v>371</v>
      </c>
      <c r="M48" s="31">
        <f t="shared" si="1"/>
        <v>371</v>
      </c>
      <c r="N48" s="31">
        <f t="shared" si="1"/>
        <v>1113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2305</v>
      </c>
      <c r="X48" s="31">
        <f t="shared" si="1"/>
        <v>0</v>
      </c>
      <c r="Y48" s="31">
        <f t="shared" si="1"/>
        <v>2305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-10203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2529236</v>
      </c>
      <c r="H49" s="41">
        <f t="shared" si="2"/>
        <v>2319445</v>
      </c>
      <c r="I49" s="41">
        <f t="shared" si="2"/>
        <v>2927978</v>
      </c>
      <c r="J49" s="41">
        <f t="shared" si="2"/>
        <v>7776659</v>
      </c>
      <c r="K49" s="41">
        <f t="shared" si="2"/>
        <v>2767145</v>
      </c>
      <c r="L49" s="41">
        <f t="shared" si="2"/>
        <v>2918499</v>
      </c>
      <c r="M49" s="41">
        <f t="shared" si="2"/>
        <v>2907784</v>
      </c>
      <c r="N49" s="41">
        <f t="shared" si="2"/>
        <v>8593428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16370087</v>
      </c>
      <c r="X49" s="41">
        <f t="shared" si="2"/>
        <v>0</v>
      </c>
      <c r="Y49" s="41">
        <f t="shared" si="2"/>
        <v>16370087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-10203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2529236</v>
      </c>
      <c r="H52" s="50">
        <f t="shared" si="3"/>
        <v>2319445</v>
      </c>
      <c r="I52" s="50">
        <f t="shared" si="3"/>
        <v>2927978</v>
      </c>
      <c r="J52" s="50">
        <f t="shared" si="3"/>
        <v>7776659</v>
      </c>
      <c r="K52" s="50">
        <f t="shared" si="3"/>
        <v>2767145</v>
      </c>
      <c r="L52" s="50">
        <f t="shared" si="3"/>
        <v>2918499</v>
      </c>
      <c r="M52" s="50">
        <f t="shared" si="3"/>
        <v>2907784</v>
      </c>
      <c r="N52" s="50">
        <f t="shared" si="3"/>
        <v>8593428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16370087</v>
      </c>
      <c r="X52" s="50">
        <f t="shared" si="3"/>
        <v>0</v>
      </c>
      <c r="Y52" s="50">
        <f t="shared" si="3"/>
        <v>16370087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-10203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2529236</v>
      </c>
      <c r="H54" s="56">
        <f t="shared" si="4"/>
        <v>2319445</v>
      </c>
      <c r="I54" s="56">
        <f t="shared" si="4"/>
        <v>2927978</v>
      </c>
      <c r="J54" s="56">
        <f t="shared" si="4"/>
        <v>7776659</v>
      </c>
      <c r="K54" s="56">
        <f t="shared" si="4"/>
        <v>2767145</v>
      </c>
      <c r="L54" s="56">
        <f t="shared" si="4"/>
        <v>2918499</v>
      </c>
      <c r="M54" s="56">
        <f t="shared" si="4"/>
        <v>2907784</v>
      </c>
      <c r="N54" s="56">
        <f t="shared" si="4"/>
        <v>8593428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16370087</v>
      </c>
      <c r="X54" s="56">
        <f t="shared" si="4"/>
        <v>0</v>
      </c>
      <c r="Y54" s="56">
        <f t="shared" si="4"/>
        <v>16370087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-10203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2529236</v>
      </c>
      <c r="H57" s="50">
        <f t="shared" si="5"/>
        <v>2319445</v>
      </c>
      <c r="I57" s="50">
        <f t="shared" si="5"/>
        <v>2927978</v>
      </c>
      <c r="J57" s="50">
        <f t="shared" si="5"/>
        <v>7776659</v>
      </c>
      <c r="K57" s="50">
        <f t="shared" si="5"/>
        <v>2767145</v>
      </c>
      <c r="L57" s="50">
        <f t="shared" si="5"/>
        <v>2918499</v>
      </c>
      <c r="M57" s="50">
        <f t="shared" si="5"/>
        <v>2907784</v>
      </c>
      <c r="N57" s="50">
        <f t="shared" si="5"/>
        <v>8593428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16370087</v>
      </c>
      <c r="X57" s="50">
        <f t="shared" si="5"/>
        <v>0</v>
      </c>
      <c r="Y57" s="50">
        <f t="shared" si="5"/>
        <v>16370087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-10203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2529236</v>
      </c>
      <c r="H60" s="67">
        <f t="shared" si="6"/>
        <v>2319445</v>
      </c>
      <c r="I60" s="67">
        <f t="shared" si="6"/>
        <v>2927978</v>
      </c>
      <c r="J60" s="67">
        <f t="shared" si="6"/>
        <v>7776659</v>
      </c>
      <c r="K60" s="67">
        <f t="shared" si="6"/>
        <v>2767145</v>
      </c>
      <c r="L60" s="67">
        <f t="shared" si="6"/>
        <v>2918499</v>
      </c>
      <c r="M60" s="67">
        <f t="shared" si="6"/>
        <v>2907784</v>
      </c>
      <c r="N60" s="67">
        <f t="shared" si="6"/>
        <v>8593428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16370087</v>
      </c>
      <c r="X60" s="67">
        <f t="shared" si="6"/>
        <v>0</v>
      </c>
      <c r="Y60" s="67">
        <f t="shared" si="6"/>
        <v>16370087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167961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167961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-167961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-167961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-167961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-167961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-167961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469538756</v>
      </c>
      <c r="D7" s="20"/>
      <c r="E7" s="21">
        <v>760131807</v>
      </c>
      <c r="F7" s="22">
        <v>760131807</v>
      </c>
      <c r="G7" s="22">
        <v>46970636</v>
      </c>
      <c r="H7" s="22">
        <v>31434899</v>
      </c>
      <c r="I7" s="22">
        <v>17814432</v>
      </c>
      <c r="J7" s="22">
        <v>96219967</v>
      </c>
      <c r="K7" s="22">
        <v>35998379</v>
      </c>
      <c r="L7" s="22">
        <v>22566142</v>
      </c>
      <c r="M7" s="22">
        <v>37279115</v>
      </c>
      <c r="N7" s="22">
        <v>95843636</v>
      </c>
      <c r="O7" s="22"/>
      <c r="P7" s="22"/>
      <c r="Q7" s="22"/>
      <c r="R7" s="22"/>
      <c r="S7" s="22"/>
      <c r="T7" s="22"/>
      <c r="U7" s="22"/>
      <c r="V7" s="22"/>
      <c r="W7" s="22">
        <v>192063603</v>
      </c>
      <c r="X7" s="22">
        <v>276028226</v>
      </c>
      <c r="Y7" s="22">
        <v>-83964623</v>
      </c>
      <c r="Z7" s="23">
        <v>-30.418853976187204</v>
      </c>
      <c r="AA7" s="20">
        <v>760131807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1697</v>
      </c>
      <c r="H8" s="22">
        <v>3378</v>
      </c>
      <c r="I8" s="22">
        <v>4592</v>
      </c>
      <c r="J8" s="22">
        <v>9667</v>
      </c>
      <c r="K8" s="22">
        <v>6394</v>
      </c>
      <c r="L8" s="22">
        <v>1087</v>
      </c>
      <c r="M8" s="22">
        <v>2436</v>
      </c>
      <c r="N8" s="22">
        <v>9917</v>
      </c>
      <c r="O8" s="22"/>
      <c r="P8" s="22"/>
      <c r="Q8" s="22"/>
      <c r="R8" s="22"/>
      <c r="S8" s="22"/>
      <c r="T8" s="22"/>
      <c r="U8" s="22"/>
      <c r="V8" s="22"/>
      <c r="W8" s="22">
        <v>19584</v>
      </c>
      <c r="X8" s="22"/>
      <c r="Y8" s="22">
        <v>19584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634589</v>
      </c>
      <c r="F9" s="22">
        <v>634589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317292</v>
      </c>
      <c r="Y9" s="22">
        <v>-317292</v>
      </c>
      <c r="Z9" s="23">
        <v>-100</v>
      </c>
      <c r="AA9" s="20">
        <v>634589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542608740</v>
      </c>
      <c r="D26" s="20"/>
      <c r="E26" s="21">
        <v>565349293</v>
      </c>
      <c r="F26" s="22">
        <v>565349293</v>
      </c>
      <c r="G26" s="22">
        <v>228719003</v>
      </c>
      <c r="H26" s="22">
        <v>8108741</v>
      </c>
      <c r="I26" s="22">
        <v>3898334</v>
      </c>
      <c r="J26" s="22">
        <v>240726078</v>
      </c>
      <c r="K26" s="22">
        <v>10944931</v>
      </c>
      <c r="L26" s="22">
        <v>9897426</v>
      </c>
      <c r="M26" s="22">
        <v>185316135</v>
      </c>
      <c r="N26" s="22">
        <v>206158492</v>
      </c>
      <c r="O26" s="22"/>
      <c r="P26" s="22"/>
      <c r="Q26" s="22"/>
      <c r="R26" s="22"/>
      <c r="S26" s="22"/>
      <c r="T26" s="22"/>
      <c r="U26" s="22"/>
      <c r="V26" s="22"/>
      <c r="W26" s="22">
        <v>446884570</v>
      </c>
      <c r="X26" s="22">
        <v>396290408</v>
      </c>
      <c r="Y26" s="22">
        <v>50594162</v>
      </c>
      <c r="Z26" s="23">
        <v>12.766940854142501</v>
      </c>
      <c r="AA26" s="20">
        <v>565349293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1012147496</v>
      </c>
      <c r="D33" s="29">
        <f t="shared" ref="D33:Y33" si="0">SUM(D6:D32)</f>
        <v>0</v>
      </c>
      <c r="E33" s="30">
        <f t="shared" si="0"/>
        <v>1326115689</v>
      </c>
      <c r="F33" s="31">
        <f t="shared" si="0"/>
        <v>1326115689</v>
      </c>
      <c r="G33" s="31">
        <f t="shared" si="0"/>
        <v>275691336</v>
      </c>
      <c r="H33" s="31">
        <f t="shared" si="0"/>
        <v>39547018</v>
      </c>
      <c r="I33" s="31">
        <f t="shared" si="0"/>
        <v>21717358</v>
      </c>
      <c r="J33" s="31">
        <f t="shared" si="0"/>
        <v>336955712</v>
      </c>
      <c r="K33" s="31">
        <f t="shared" si="0"/>
        <v>46949704</v>
      </c>
      <c r="L33" s="31">
        <f t="shared" si="0"/>
        <v>32464655</v>
      </c>
      <c r="M33" s="31">
        <f t="shared" si="0"/>
        <v>222597686</v>
      </c>
      <c r="N33" s="31">
        <f t="shared" si="0"/>
        <v>302012045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638967757</v>
      </c>
      <c r="X33" s="31">
        <f t="shared" si="0"/>
        <v>672635926</v>
      </c>
      <c r="Y33" s="31">
        <f t="shared" si="0"/>
        <v>-33668169</v>
      </c>
      <c r="Z33" s="32">
        <f>+IF(X33&lt;&gt;0,+(Y33/X33)*100,0)</f>
        <v>-5.0054074869619738</v>
      </c>
      <c r="AA33" s="29">
        <f>SUM(AA6:AA32)</f>
        <v>1326115689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426308070</v>
      </c>
      <c r="D35" s="20"/>
      <c r="E35" s="21">
        <v>423077392</v>
      </c>
      <c r="F35" s="22">
        <v>423077392</v>
      </c>
      <c r="G35" s="22">
        <v>34762691</v>
      </c>
      <c r="H35" s="22">
        <v>39161725</v>
      </c>
      <c r="I35" s="22">
        <v>34387105</v>
      </c>
      <c r="J35" s="22">
        <v>108311521</v>
      </c>
      <c r="K35" s="22">
        <v>35209393</v>
      </c>
      <c r="L35" s="22">
        <v>37933462</v>
      </c>
      <c r="M35" s="22">
        <v>38177480</v>
      </c>
      <c r="N35" s="22">
        <v>111320335</v>
      </c>
      <c r="O35" s="22"/>
      <c r="P35" s="22"/>
      <c r="Q35" s="22"/>
      <c r="R35" s="22"/>
      <c r="S35" s="22"/>
      <c r="T35" s="22"/>
      <c r="U35" s="22"/>
      <c r="V35" s="22"/>
      <c r="W35" s="22">
        <v>219631856</v>
      </c>
      <c r="X35" s="22">
        <v>186847457</v>
      </c>
      <c r="Y35" s="22">
        <v>32784399</v>
      </c>
      <c r="Z35" s="23">
        <v>17.546077172460528</v>
      </c>
      <c r="AA35" s="20">
        <v>423077392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434816677</v>
      </c>
      <c r="D38" s="20"/>
      <c r="E38" s="21">
        <v>217499742</v>
      </c>
      <c r="F38" s="22">
        <v>217499742</v>
      </c>
      <c r="G38" s="22">
        <v>-8881234</v>
      </c>
      <c r="H38" s="22">
        <v>-422283879</v>
      </c>
      <c r="I38" s="22">
        <v>449967749</v>
      </c>
      <c r="J38" s="22">
        <v>18802636</v>
      </c>
      <c r="K38" s="22">
        <v>14890957</v>
      </c>
      <c r="L38" s="22">
        <v>14839455</v>
      </c>
      <c r="M38" s="22"/>
      <c r="N38" s="22">
        <v>29730412</v>
      </c>
      <c r="O38" s="22"/>
      <c r="P38" s="22"/>
      <c r="Q38" s="22"/>
      <c r="R38" s="22"/>
      <c r="S38" s="22"/>
      <c r="T38" s="22"/>
      <c r="U38" s="22"/>
      <c r="V38" s="22"/>
      <c r="W38" s="22">
        <v>48533048</v>
      </c>
      <c r="X38" s="22">
        <v>96357544</v>
      </c>
      <c r="Y38" s="22">
        <v>-47824496</v>
      </c>
      <c r="Z38" s="23">
        <v>-49.632331849387938</v>
      </c>
      <c r="AA38" s="20">
        <v>217499742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80748183</v>
      </c>
      <c r="D40" s="20"/>
      <c r="E40" s="21">
        <v>144304343</v>
      </c>
      <c r="F40" s="22">
        <v>144304343</v>
      </c>
      <c r="G40" s="22"/>
      <c r="H40" s="22">
        <v>22200431</v>
      </c>
      <c r="I40" s="22">
        <v>11100215</v>
      </c>
      <c r="J40" s="22">
        <v>33300646</v>
      </c>
      <c r="K40" s="22">
        <v>11100215</v>
      </c>
      <c r="L40" s="22">
        <v>11100215</v>
      </c>
      <c r="M40" s="22">
        <v>11100215</v>
      </c>
      <c r="N40" s="22">
        <v>33300645</v>
      </c>
      <c r="O40" s="22"/>
      <c r="P40" s="22"/>
      <c r="Q40" s="22"/>
      <c r="R40" s="22"/>
      <c r="S40" s="22"/>
      <c r="T40" s="22"/>
      <c r="U40" s="22"/>
      <c r="V40" s="22"/>
      <c r="W40" s="22">
        <v>66601291</v>
      </c>
      <c r="X40" s="22">
        <v>66729120</v>
      </c>
      <c r="Y40" s="22">
        <v>-127829</v>
      </c>
      <c r="Z40" s="23">
        <v>-0.19156404280470055</v>
      </c>
      <c r="AA40" s="20">
        <v>144304343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110501253</v>
      </c>
      <c r="D42" s="20"/>
      <c r="E42" s="21">
        <v>142491938</v>
      </c>
      <c r="F42" s="22">
        <v>142491938</v>
      </c>
      <c r="G42" s="22"/>
      <c r="H42" s="22">
        <v>5743605</v>
      </c>
      <c r="I42" s="22">
        <v>18837804</v>
      </c>
      <c r="J42" s="22">
        <v>24581409</v>
      </c>
      <c r="K42" s="22">
        <v>9915021</v>
      </c>
      <c r="L42" s="22">
        <v>647204</v>
      </c>
      <c r="M42" s="22">
        <v>31626192</v>
      </c>
      <c r="N42" s="22">
        <v>42188417</v>
      </c>
      <c r="O42" s="22"/>
      <c r="P42" s="22"/>
      <c r="Q42" s="22"/>
      <c r="R42" s="22"/>
      <c r="S42" s="22"/>
      <c r="T42" s="22"/>
      <c r="U42" s="22"/>
      <c r="V42" s="22"/>
      <c r="W42" s="22">
        <v>66769826</v>
      </c>
      <c r="X42" s="22">
        <v>67233625</v>
      </c>
      <c r="Y42" s="22">
        <v>-463799</v>
      </c>
      <c r="Z42" s="23">
        <v>-0.68983191074406591</v>
      </c>
      <c r="AA42" s="20">
        <v>142491938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5215000</v>
      </c>
      <c r="F44" s="22">
        <v>5215000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5215000</v>
      </c>
    </row>
    <row r="45" spans="1:27" x14ac:dyDescent="0.25">
      <c r="A45" s="19" t="s">
        <v>70</v>
      </c>
      <c r="B45" s="15" t="s">
        <v>32</v>
      </c>
      <c r="C45" s="20">
        <v>148198016</v>
      </c>
      <c r="D45" s="20"/>
      <c r="E45" s="21">
        <v>118173715</v>
      </c>
      <c r="F45" s="22">
        <v>118173715</v>
      </c>
      <c r="G45" s="22">
        <v>4686304</v>
      </c>
      <c r="H45" s="22">
        <v>7697087</v>
      </c>
      <c r="I45" s="22">
        <v>10944673</v>
      </c>
      <c r="J45" s="22">
        <v>23328064</v>
      </c>
      <c r="K45" s="22">
        <v>9600074</v>
      </c>
      <c r="L45" s="22">
        <v>6359286</v>
      </c>
      <c r="M45" s="22">
        <v>12328910</v>
      </c>
      <c r="N45" s="22">
        <v>28288270</v>
      </c>
      <c r="O45" s="22"/>
      <c r="P45" s="22"/>
      <c r="Q45" s="22"/>
      <c r="R45" s="22"/>
      <c r="S45" s="22"/>
      <c r="T45" s="22"/>
      <c r="U45" s="22"/>
      <c r="V45" s="22"/>
      <c r="W45" s="22">
        <v>51616334</v>
      </c>
      <c r="X45" s="22">
        <v>58023033</v>
      </c>
      <c r="Y45" s="22">
        <v>-6406699</v>
      </c>
      <c r="Z45" s="23">
        <v>-11.04164789179497</v>
      </c>
      <c r="AA45" s="20">
        <v>118173715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1200572199</v>
      </c>
      <c r="D48" s="29">
        <f t="shared" ref="D48:Y48" si="1">SUM(D35:D47)</f>
        <v>0</v>
      </c>
      <c r="E48" s="30">
        <f t="shared" si="1"/>
        <v>1050762130</v>
      </c>
      <c r="F48" s="31">
        <f t="shared" si="1"/>
        <v>1050762130</v>
      </c>
      <c r="G48" s="31">
        <f t="shared" si="1"/>
        <v>30567761</v>
      </c>
      <c r="H48" s="31">
        <f t="shared" si="1"/>
        <v>-347481031</v>
      </c>
      <c r="I48" s="31">
        <f t="shared" si="1"/>
        <v>525237546</v>
      </c>
      <c r="J48" s="31">
        <f t="shared" si="1"/>
        <v>208324276</v>
      </c>
      <c r="K48" s="31">
        <f t="shared" si="1"/>
        <v>80715660</v>
      </c>
      <c r="L48" s="31">
        <f t="shared" si="1"/>
        <v>70879622</v>
      </c>
      <c r="M48" s="31">
        <f t="shared" si="1"/>
        <v>93232797</v>
      </c>
      <c r="N48" s="31">
        <f t="shared" si="1"/>
        <v>244828079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453152355</v>
      </c>
      <c r="X48" s="31">
        <f t="shared" si="1"/>
        <v>475190779</v>
      </c>
      <c r="Y48" s="31">
        <f t="shared" si="1"/>
        <v>-22038424</v>
      </c>
      <c r="Z48" s="32">
        <f>+IF(X48&lt;&gt;0,+(Y48/X48)*100,0)</f>
        <v>-4.637805482332392</v>
      </c>
      <c r="AA48" s="29">
        <f>SUM(AA35:AA47)</f>
        <v>1050762130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-188424703</v>
      </c>
      <c r="D49" s="39">
        <f t="shared" si="2"/>
        <v>0</v>
      </c>
      <c r="E49" s="40">
        <f t="shared" si="2"/>
        <v>275353559</v>
      </c>
      <c r="F49" s="41">
        <f t="shared" si="2"/>
        <v>275353559</v>
      </c>
      <c r="G49" s="41">
        <f t="shared" si="2"/>
        <v>245123575</v>
      </c>
      <c r="H49" s="41">
        <f t="shared" si="2"/>
        <v>387028049</v>
      </c>
      <c r="I49" s="41">
        <f t="shared" si="2"/>
        <v>-503520188</v>
      </c>
      <c r="J49" s="41">
        <f t="shared" si="2"/>
        <v>128631436</v>
      </c>
      <c r="K49" s="41">
        <f t="shared" si="2"/>
        <v>-33765956</v>
      </c>
      <c r="L49" s="41">
        <f t="shared" si="2"/>
        <v>-38414967</v>
      </c>
      <c r="M49" s="41">
        <f t="shared" si="2"/>
        <v>129364889</v>
      </c>
      <c r="N49" s="41">
        <f t="shared" si="2"/>
        <v>57183966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185815402</v>
      </c>
      <c r="X49" s="41">
        <f t="shared" si="2"/>
        <v>197445147</v>
      </c>
      <c r="Y49" s="41">
        <f t="shared" si="2"/>
        <v>-11629745</v>
      </c>
      <c r="Z49" s="42">
        <f>+IF(X49&lt;&gt;0,+(Y49/X49)*100,0)</f>
        <v>-5.890114381995927</v>
      </c>
      <c r="AA49" s="39">
        <f>+AA33-AA48</f>
        <v>275353559</v>
      </c>
    </row>
    <row r="50" spans="1:27" x14ac:dyDescent="0.25">
      <c r="A50" s="43" t="s">
        <v>75</v>
      </c>
      <c r="B50" s="15" t="s">
        <v>32</v>
      </c>
      <c r="C50" s="20">
        <v>598775646</v>
      </c>
      <c r="D50" s="20"/>
      <c r="E50" s="21">
        <v>655408600</v>
      </c>
      <c r="F50" s="22">
        <v>655408600</v>
      </c>
      <c r="G50" s="22">
        <v>81648088</v>
      </c>
      <c r="H50" s="22">
        <v>101270109</v>
      </c>
      <c r="I50" s="22">
        <v>56226603</v>
      </c>
      <c r="J50" s="22">
        <v>239144800</v>
      </c>
      <c r="K50" s="22">
        <v>47482520</v>
      </c>
      <c r="L50" s="22">
        <v>84765421</v>
      </c>
      <c r="M50" s="22">
        <v>42359790</v>
      </c>
      <c r="N50" s="22">
        <v>174607731</v>
      </c>
      <c r="O50" s="22"/>
      <c r="P50" s="22"/>
      <c r="Q50" s="22"/>
      <c r="R50" s="22"/>
      <c r="S50" s="22"/>
      <c r="T50" s="22"/>
      <c r="U50" s="22"/>
      <c r="V50" s="22"/>
      <c r="W50" s="22">
        <v>413752531</v>
      </c>
      <c r="X50" s="22">
        <v>294933681</v>
      </c>
      <c r="Y50" s="22">
        <v>118818850</v>
      </c>
      <c r="Z50" s="23">
        <v>40.286633116005497</v>
      </c>
      <c r="AA50" s="20">
        <v>655408600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410350943</v>
      </c>
      <c r="D52" s="48">
        <f t="shared" si="3"/>
        <v>0</v>
      </c>
      <c r="E52" s="49">
        <f t="shared" si="3"/>
        <v>930762159</v>
      </c>
      <c r="F52" s="50">
        <f t="shared" si="3"/>
        <v>930762159</v>
      </c>
      <c r="G52" s="50">
        <f t="shared" si="3"/>
        <v>326771663</v>
      </c>
      <c r="H52" s="50">
        <f t="shared" si="3"/>
        <v>488298158</v>
      </c>
      <c r="I52" s="50">
        <f t="shared" si="3"/>
        <v>-447293585</v>
      </c>
      <c r="J52" s="50">
        <f t="shared" si="3"/>
        <v>367776236</v>
      </c>
      <c r="K52" s="50">
        <f t="shared" si="3"/>
        <v>13716564</v>
      </c>
      <c r="L52" s="50">
        <f t="shared" si="3"/>
        <v>46350454</v>
      </c>
      <c r="M52" s="50">
        <f t="shared" si="3"/>
        <v>171724679</v>
      </c>
      <c r="N52" s="50">
        <f t="shared" si="3"/>
        <v>231791697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599567933</v>
      </c>
      <c r="X52" s="50">
        <f t="shared" si="3"/>
        <v>492378828</v>
      </c>
      <c r="Y52" s="50">
        <f t="shared" si="3"/>
        <v>107189105</v>
      </c>
      <c r="Z52" s="51">
        <f>+IF(X52&lt;&gt;0,+(Y52/X52)*100,0)</f>
        <v>21.769641362402364</v>
      </c>
      <c r="AA52" s="48">
        <f>SUM(AA49:AA51)</f>
        <v>930762159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410350943</v>
      </c>
      <c r="D54" s="54">
        <f>+D52-D53</f>
        <v>0</v>
      </c>
      <c r="E54" s="55">
        <f t="shared" si="4"/>
        <v>930762159</v>
      </c>
      <c r="F54" s="56">
        <f t="shared" si="4"/>
        <v>930762159</v>
      </c>
      <c r="G54" s="56">
        <f t="shared" si="4"/>
        <v>326771663</v>
      </c>
      <c r="H54" s="56">
        <f t="shared" si="4"/>
        <v>488298158</v>
      </c>
      <c r="I54" s="56">
        <f t="shared" si="4"/>
        <v>-447293585</v>
      </c>
      <c r="J54" s="56">
        <f t="shared" si="4"/>
        <v>367776236</v>
      </c>
      <c r="K54" s="56">
        <f t="shared" si="4"/>
        <v>13716564</v>
      </c>
      <c r="L54" s="56">
        <f t="shared" si="4"/>
        <v>46350454</v>
      </c>
      <c r="M54" s="56">
        <f t="shared" si="4"/>
        <v>171724679</v>
      </c>
      <c r="N54" s="56">
        <f t="shared" si="4"/>
        <v>231791697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599567933</v>
      </c>
      <c r="X54" s="56">
        <f t="shared" si="4"/>
        <v>492378828</v>
      </c>
      <c r="Y54" s="56">
        <f t="shared" si="4"/>
        <v>107189105</v>
      </c>
      <c r="Z54" s="57">
        <f>+IF(X54&lt;&gt;0,+(Y54/X54)*100,0)</f>
        <v>21.769641362402364</v>
      </c>
      <c r="AA54" s="54">
        <f>+AA52-AA53</f>
        <v>930762159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410350943</v>
      </c>
      <c r="D57" s="48">
        <f>SUM(D54:D56)</f>
        <v>0</v>
      </c>
      <c r="E57" s="49">
        <f t="shared" si="5"/>
        <v>930762159</v>
      </c>
      <c r="F57" s="50">
        <f t="shared" si="5"/>
        <v>930762159</v>
      </c>
      <c r="G57" s="50">
        <f t="shared" si="5"/>
        <v>326771663</v>
      </c>
      <c r="H57" s="50">
        <f t="shared" si="5"/>
        <v>488298158</v>
      </c>
      <c r="I57" s="50">
        <f t="shared" si="5"/>
        <v>-447293585</v>
      </c>
      <c r="J57" s="50">
        <f t="shared" si="5"/>
        <v>367776236</v>
      </c>
      <c r="K57" s="50">
        <f t="shared" si="5"/>
        <v>13716564</v>
      </c>
      <c r="L57" s="50">
        <f t="shared" si="5"/>
        <v>46350454</v>
      </c>
      <c r="M57" s="50">
        <f t="shared" si="5"/>
        <v>171724679</v>
      </c>
      <c r="N57" s="50">
        <f t="shared" si="5"/>
        <v>231791697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599567933</v>
      </c>
      <c r="X57" s="50">
        <f t="shared" si="5"/>
        <v>492378828</v>
      </c>
      <c r="Y57" s="50">
        <f t="shared" si="5"/>
        <v>107189105</v>
      </c>
      <c r="Z57" s="51">
        <f>+IF(X57&lt;&gt;0,+(Y57/X57)*100,0)</f>
        <v>21.769641362402364</v>
      </c>
      <c r="AA57" s="48">
        <f>SUM(AA54:AA56)</f>
        <v>930762159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410350943</v>
      </c>
      <c r="D60" s="65">
        <f>SUM(D57:D59)</f>
        <v>0</v>
      </c>
      <c r="E60" s="66">
        <f t="shared" si="6"/>
        <v>930762159</v>
      </c>
      <c r="F60" s="67">
        <f t="shared" si="6"/>
        <v>930762159</v>
      </c>
      <c r="G60" s="67">
        <f t="shared" si="6"/>
        <v>326771663</v>
      </c>
      <c r="H60" s="67">
        <f t="shared" si="6"/>
        <v>488298158</v>
      </c>
      <c r="I60" s="67">
        <f t="shared" si="6"/>
        <v>-447293585</v>
      </c>
      <c r="J60" s="67">
        <f t="shared" si="6"/>
        <v>367776236</v>
      </c>
      <c r="K60" s="67">
        <f t="shared" si="6"/>
        <v>13716564</v>
      </c>
      <c r="L60" s="67">
        <f t="shared" si="6"/>
        <v>46350454</v>
      </c>
      <c r="M60" s="67">
        <f t="shared" si="6"/>
        <v>171724679</v>
      </c>
      <c r="N60" s="67">
        <f t="shared" si="6"/>
        <v>231791697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599567933</v>
      </c>
      <c r="X60" s="67">
        <f t="shared" si="6"/>
        <v>492378828</v>
      </c>
      <c r="Y60" s="67">
        <f t="shared" si="6"/>
        <v>107189105</v>
      </c>
      <c r="Z60" s="68">
        <f>+IF(X60&lt;&gt;0,+(Y60/X60)*100,0)</f>
        <v>21.769641362402364</v>
      </c>
      <c r="AA60" s="65">
        <f>SUM(AA57:AA59)</f>
        <v>930762159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>
        <v>3152</v>
      </c>
      <c r="N7" s="22">
        <v>3152</v>
      </c>
      <c r="O7" s="22"/>
      <c r="P7" s="22"/>
      <c r="Q7" s="22"/>
      <c r="R7" s="22"/>
      <c r="S7" s="22"/>
      <c r="T7" s="22"/>
      <c r="U7" s="22"/>
      <c r="V7" s="22"/>
      <c r="W7" s="22">
        <v>3152</v>
      </c>
      <c r="X7" s="22"/>
      <c r="Y7" s="22">
        <v>3152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2751</v>
      </c>
      <c r="D8" s="20"/>
      <c r="E8" s="21"/>
      <c r="F8" s="22"/>
      <c r="G8" s="22"/>
      <c r="H8" s="22">
        <v>1437</v>
      </c>
      <c r="I8" s="22"/>
      <c r="J8" s="22">
        <v>1437</v>
      </c>
      <c r="K8" s="22"/>
      <c r="L8" s="22"/>
      <c r="M8" s="22">
        <v>2026</v>
      </c>
      <c r="N8" s="22">
        <v>2026</v>
      </c>
      <c r="O8" s="22"/>
      <c r="P8" s="22"/>
      <c r="Q8" s="22"/>
      <c r="R8" s="22"/>
      <c r="S8" s="22"/>
      <c r="T8" s="22"/>
      <c r="U8" s="22"/>
      <c r="V8" s="22"/>
      <c r="W8" s="22">
        <v>3463</v>
      </c>
      <c r="X8" s="22"/>
      <c r="Y8" s="22">
        <v>3463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60840</v>
      </c>
      <c r="H13" s="22">
        <v>60756</v>
      </c>
      <c r="I13" s="22">
        <v>60697</v>
      </c>
      <c r="J13" s="22">
        <v>182293</v>
      </c>
      <c r="K13" s="22">
        <v>60649</v>
      </c>
      <c r="L13" s="22">
        <v>60552</v>
      </c>
      <c r="M13" s="22">
        <v>60469</v>
      </c>
      <c r="N13" s="22">
        <v>181670</v>
      </c>
      <c r="O13" s="22"/>
      <c r="P13" s="22"/>
      <c r="Q13" s="22"/>
      <c r="R13" s="22"/>
      <c r="S13" s="22"/>
      <c r="T13" s="22"/>
      <c r="U13" s="22"/>
      <c r="V13" s="22"/>
      <c r="W13" s="22">
        <v>363963</v>
      </c>
      <c r="X13" s="22"/>
      <c r="Y13" s="22">
        <v>363963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2751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60840</v>
      </c>
      <c r="H33" s="31">
        <f t="shared" si="0"/>
        <v>62193</v>
      </c>
      <c r="I33" s="31">
        <f t="shared" si="0"/>
        <v>60697</v>
      </c>
      <c r="J33" s="31">
        <f t="shared" si="0"/>
        <v>183730</v>
      </c>
      <c r="K33" s="31">
        <f t="shared" si="0"/>
        <v>60649</v>
      </c>
      <c r="L33" s="31">
        <f t="shared" si="0"/>
        <v>60552</v>
      </c>
      <c r="M33" s="31">
        <f t="shared" si="0"/>
        <v>65647</v>
      </c>
      <c r="N33" s="31">
        <f t="shared" si="0"/>
        <v>186848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370578</v>
      </c>
      <c r="X33" s="31">
        <f t="shared" si="0"/>
        <v>0</v>
      </c>
      <c r="Y33" s="31">
        <f t="shared" si="0"/>
        <v>370578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2751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60840</v>
      </c>
      <c r="H49" s="41">
        <f t="shared" si="2"/>
        <v>62193</v>
      </c>
      <c r="I49" s="41">
        <f t="shared" si="2"/>
        <v>60697</v>
      </c>
      <c r="J49" s="41">
        <f t="shared" si="2"/>
        <v>183730</v>
      </c>
      <c r="K49" s="41">
        <f t="shared" si="2"/>
        <v>60649</v>
      </c>
      <c r="L49" s="41">
        <f t="shared" si="2"/>
        <v>60552</v>
      </c>
      <c r="M49" s="41">
        <f t="shared" si="2"/>
        <v>65647</v>
      </c>
      <c r="N49" s="41">
        <f t="shared" si="2"/>
        <v>186848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370578</v>
      </c>
      <c r="X49" s="41">
        <f t="shared" si="2"/>
        <v>0</v>
      </c>
      <c r="Y49" s="41">
        <f t="shared" si="2"/>
        <v>370578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2751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60840</v>
      </c>
      <c r="H52" s="50">
        <f t="shared" si="3"/>
        <v>62193</v>
      </c>
      <c r="I52" s="50">
        <f t="shared" si="3"/>
        <v>60697</v>
      </c>
      <c r="J52" s="50">
        <f t="shared" si="3"/>
        <v>183730</v>
      </c>
      <c r="K52" s="50">
        <f t="shared" si="3"/>
        <v>60649</v>
      </c>
      <c r="L52" s="50">
        <f t="shared" si="3"/>
        <v>60552</v>
      </c>
      <c r="M52" s="50">
        <f t="shared" si="3"/>
        <v>65647</v>
      </c>
      <c r="N52" s="50">
        <f t="shared" si="3"/>
        <v>186848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370578</v>
      </c>
      <c r="X52" s="50">
        <f t="shared" si="3"/>
        <v>0</v>
      </c>
      <c r="Y52" s="50">
        <f t="shared" si="3"/>
        <v>370578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2751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60840</v>
      </c>
      <c r="H54" s="56">
        <f t="shared" si="4"/>
        <v>62193</v>
      </c>
      <c r="I54" s="56">
        <f t="shared" si="4"/>
        <v>60697</v>
      </c>
      <c r="J54" s="56">
        <f t="shared" si="4"/>
        <v>183730</v>
      </c>
      <c r="K54" s="56">
        <f t="shared" si="4"/>
        <v>60649</v>
      </c>
      <c r="L54" s="56">
        <f t="shared" si="4"/>
        <v>60552</v>
      </c>
      <c r="M54" s="56">
        <f t="shared" si="4"/>
        <v>65647</v>
      </c>
      <c r="N54" s="56">
        <f t="shared" si="4"/>
        <v>186848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370578</v>
      </c>
      <c r="X54" s="56">
        <f t="shared" si="4"/>
        <v>0</v>
      </c>
      <c r="Y54" s="56">
        <f t="shared" si="4"/>
        <v>370578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2751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60840</v>
      </c>
      <c r="H57" s="50">
        <f t="shared" si="5"/>
        <v>62193</v>
      </c>
      <c r="I57" s="50">
        <f t="shared" si="5"/>
        <v>60697</v>
      </c>
      <c r="J57" s="50">
        <f t="shared" si="5"/>
        <v>183730</v>
      </c>
      <c r="K57" s="50">
        <f t="shared" si="5"/>
        <v>60649</v>
      </c>
      <c r="L57" s="50">
        <f t="shared" si="5"/>
        <v>60552</v>
      </c>
      <c r="M57" s="50">
        <f t="shared" si="5"/>
        <v>65647</v>
      </c>
      <c r="N57" s="50">
        <f t="shared" si="5"/>
        <v>186848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370578</v>
      </c>
      <c r="X57" s="50">
        <f t="shared" si="5"/>
        <v>0</v>
      </c>
      <c r="Y57" s="50">
        <f t="shared" si="5"/>
        <v>370578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2751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60840</v>
      </c>
      <c r="H60" s="67">
        <f t="shared" si="6"/>
        <v>62193</v>
      </c>
      <c r="I60" s="67">
        <f t="shared" si="6"/>
        <v>60697</v>
      </c>
      <c r="J60" s="67">
        <f t="shared" si="6"/>
        <v>183730</v>
      </c>
      <c r="K60" s="67">
        <f t="shared" si="6"/>
        <v>60649</v>
      </c>
      <c r="L60" s="67">
        <f t="shared" si="6"/>
        <v>60552</v>
      </c>
      <c r="M60" s="67">
        <f t="shared" si="6"/>
        <v>65647</v>
      </c>
      <c r="N60" s="67">
        <f t="shared" si="6"/>
        <v>186848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370578</v>
      </c>
      <c r="X60" s="67">
        <f t="shared" si="6"/>
        <v>0</v>
      </c>
      <c r="Y60" s="67">
        <f t="shared" si="6"/>
        <v>370578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206931</v>
      </c>
      <c r="D11" s="20"/>
      <c r="E11" s="21">
        <v>146962</v>
      </c>
      <c r="F11" s="22">
        <v>146962</v>
      </c>
      <c r="G11" s="22">
        <v>10355</v>
      </c>
      <c r="H11" s="22">
        <v>10088</v>
      </c>
      <c r="I11" s="22">
        <v>10007</v>
      </c>
      <c r="J11" s="22">
        <v>30450</v>
      </c>
      <c r="K11" s="22">
        <v>9793</v>
      </c>
      <c r="L11" s="22">
        <v>9849</v>
      </c>
      <c r="M11" s="22">
        <v>9851</v>
      </c>
      <c r="N11" s="22">
        <v>29493</v>
      </c>
      <c r="O11" s="22"/>
      <c r="P11" s="22"/>
      <c r="Q11" s="22"/>
      <c r="R11" s="22"/>
      <c r="S11" s="22"/>
      <c r="T11" s="22"/>
      <c r="U11" s="22"/>
      <c r="V11" s="22"/>
      <c r="W11" s="22">
        <v>59943</v>
      </c>
      <c r="X11" s="22">
        <v>73476</v>
      </c>
      <c r="Y11" s="22">
        <v>-13533</v>
      </c>
      <c r="Z11" s="23">
        <v>-18.418259023354562</v>
      </c>
      <c r="AA11" s="20">
        <v>146962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206931</v>
      </c>
      <c r="D33" s="29">
        <f t="shared" ref="D33:Y33" si="0">SUM(D6:D32)</f>
        <v>0</v>
      </c>
      <c r="E33" s="30">
        <f t="shared" si="0"/>
        <v>146962</v>
      </c>
      <c r="F33" s="31">
        <f t="shared" si="0"/>
        <v>146962</v>
      </c>
      <c r="G33" s="31">
        <f t="shared" si="0"/>
        <v>10355</v>
      </c>
      <c r="H33" s="31">
        <f t="shared" si="0"/>
        <v>10088</v>
      </c>
      <c r="I33" s="31">
        <f t="shared" si="0"/>
        <v>10007</v>
      </c>
      <c r="J33" s="31">
        <f t="shared" si="0"/>
        <v>30450</v>
      </c>
      <c r="K33" s="31">
        <f t="shared" si="0"/>
        <v>9793</v>
      </c>
      <c r="L33" s="31">
        <f t="shared" si="0"/>
        <v>9849</v>
      </c>
      <c r="M33" s="31">
        <f t="shared" si="0"/>
        <v>9851</v>
      </c>
      <c r="N33" s="31">
        <f t="shared" si="0"/>
        <v>29493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59943</v>
      </c>
      <c r="X33" s="31">
        <f t="shared" si="0"/>
        <v>73476</v>
      </c>
      <c r="Y33" s="31">
        <f t="shared" si="0"/>
        <v>-13533</v>
      </c>
      <c r="Z33" s="32">
        <f>+IF(X33&lt;&gt;0,+(Y33/X33)*100,0)</f>
        <v>-18.418259023354562</v>
      </c>
      <c r="AA33" s="29">
        <f>SUM(AA6:AA32)</f>
        <v>146962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7121977</v>
      </c>
      <c r="D35" s="20"/>
      <c r="E35" s="21">
        <v>6470687</v>
      </c>
      <c r="F35" s="22">
        <v>6470687</v>
      </c>
      <c r="G35" s="22">
        <v>574853</v>
      </c>
      <c r="H35" s="22">
        <v>585907</v>
      </c>
      <c r="I35" s="22">
        <v>554853</v>
      </c>
      <c r="J35" s="22">
        <v>1715613</v>
      </c>
      <c r="K35" s="22">
        <v>580719</v>
      </c>
      <c r="L35" s="22">
        <v>564581</v>
      </c>
      <c r="M35" s="22">
        <v>547305</v>
      </c>
      <c r="N35" s="22">
        <v>1692605</v>
      </c>
      <c r="O35" s="22"/>
      <c r="P35" s="22"/>
      <c r="Q35" s="22"/>
      <c r="R35" s="22"/>
      <c r="S35" s="22"/>
      <c r="T35" s="22"/>
      <c r="U35" s="22"/>
      <c r="V35" s="22"/>
      <c r="W35" s="22">
        <v>3408218</v>
      </c>
      <c r="X35" s="22">
        <v>3235392</v>
      </c>
      <c r="Y35" s="22">
        <v>172826</v>
      </c>
      <c r="Z35" s="23">
        <v>5.3417329337526951</v>
      </c>
      <c r="AA35" s="20">
        <v>6470687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10876</v>
      </c>
      <c r="D40" s="20"/>
      <c r="E40" s="21">
        <v>38963</v>
      </c>
      <c r="F40" s="22">
        <v>38963</v>
      </c>
      <c r="G40" s="22"/>
      <c r="H40" s="22"/>
      <c r="I40" s="22"/>
      <c r="J40" s="22"/>
      <c r="K40" s="22"/>
      <c r="L40" s="22"/>
      <c r="M40" s="22">
        <v>67</v>
      </c>
      <c r="N40" s="22">
        <v>67</v>
      </c>
      <c r="O40" s="22"/>
      <c r="P40" s="22"/>
      <c r="Q40" s="22"/>
      <c r="R40" s="22"/>
      <c r="S40" s="22"/>
      <c r="T40" s="22"/>
      <c r="U40" s="22"/>
      <c r="V40" s="22"/>
      <c r="W40" s="22">
        <v>67</v>
      </c>
      <c r="X40" s="22">
        <v>19488</v>
      </c>
      <c r="Y40" s="22">
        <v>-19421</v>
      </c>
      <c r="Z40" s="23">
        <v>-99.656198686371098</v>
      </c>
      <c r="AA40" s="20">
        <v>38963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84520</v>
      </c>
      <c r="D45" s="20"/>
      <c r="E45" s="21">
        <v>121742</v>
      </c>
      <c r="F45" s="22">
        <v>121742</v>
      </c>
      <c r="G45" s="22">
        <v>4582</v>
      </c>
      <c r="H45" s="22">
        <v>9720</v>
      </c>
      <c r="I45" s="22">
        <v>5675</v>
      </c>
      <c r="J45" s="22">
        <v>19977</v>
      </c>
      <c r="K45" s="22">
        <v>4638</v>
      </c>
      <c r="L45" s="22">
        <v>8890</v>
      </c>
      <c r="M45" s="22">
        <v>4303</v>
      </c>
      <c r="N45" s="22">
        <v>17831</v>
      </c>
      <c r="O45" s="22"/>
      <c r="P45" s="22"/>
      <c r="Q45" s="22"/>
      <c r="R45" s="22"/>
      <c r="S45" s="22"/>
      <c r="T45" s="22"/>
      <c r="U45" s="22"/>
      <c r="V45" s="22"/>
      <c r="W45" s="22">
        <v>37808</v>
      </c>
      <c r="X45" s="22">
        <v>60876</v>
      </c>
      <c r="Y45" s="22">
        <v>-23068</v>
      </c>
      <c r="Z45" s="23">
        <v>-37.893422695315067</v>
      </c>
      <c r="AA45" s="20">
        <v>121742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7217373</v>
      </c>
      <c r="D48" s="29">
        <f t="shared" ref="D48:Y48" si="1">SUM(D35:D47)</f>
        <v>0</v>
      </c>
      <c r="E48" s="30">
        <f t="shared" si="1"/>
        <v>6631392</v>
      </c>
      <c r="F48" s="31">
        <f t="shared" si="1"/>
        <v>6631392</v>
      </c>
      <c r="G48" s="31">
        <f t="shared" si="1"/>
        <v>579435</v>
      </c>
      <c r="H48" s="31">
        <f t="shared" si="1"/>
        <v>595627</v>
      </c>
      <c r="I48" s="31">
        <f t="shared" si="1"/>
        <v>560528</v>
      </c>
      <c r="J48" s="31">
        <f t="shared" si="1"/>
        <v>1735590</v>
      </c>
      <c r="K48" s="31">
        <f t="shared" si="1"/>
        <v>585357</v>
      </c>
      <c r="L48" s="31">
        <f t="shared" si="1"/>
        <v>573471</v>
      </c>
      <c r="M48" s="31">
        <f t="shared" si="1"/>
        <v>551675</v>
      </c>
      <c r="N48" s="31">
        <f t="shared" si="1"/>
        <v>1710503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3446093</v>
      </c>
      <c r="X48" s="31">
        <f t="shared" si="1"/>
        <v>3315756</v>
      </c>
      <c r="Y48" s="31">
        <f t="shared" si="1"/>
        <v>130337</v>
      </c>
      <c r="Z48" s="32">
        <f>+IF(X48&lt;&gt;0,+(Y48/X48)*100,0)</f>
        <v>3.9308380954449005</v>
      </c>
      <c r="AA48" s="29">
        <f>SUM(AA35:AA47)</f>
        <v>6631392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-7010442</v>
      </c>
      <c r="D49" s="39">
        <f t="shared" si="2"/>
        <v>0</v>
      </c>
      <c r="E49" s="40">
        <f t="shared" si="2"/>
        <v>-6484430</v>
      </c>
      <c r="F49" s="41">
        <f t="shared" si="2"/>
        <v>-6484430</v>
      </c>
      <c r="G49" s="41">
        <f t="shared" si="2"/>
        <v>-569080</v>
      </c>
      <c r="H49" s="41">
        <f t="shared" si="2"/>
        <v>-585539</v>
      </c>
      <c r="I49" s="41">
        <f t="shared" si="2"/>
        <v>-550521</v>
      </c>
      <c r="J49" s="41">
        <f t="shared" si="2"/>
        <v>-1705140</v>
      </c>
      <c r="K49" s="41">
        <f t="shared" si="2"/>
        <v>-575564</v>
      </c>
      <c r="L49" s="41">
        <f t="shared" si="2"/>
        <v>-563622</v>
      </c>
      <c r="M49" s="41">
        <f t="shared" si="2"/>
        <v>-541824</v>
      </c>
      <c r="N49" s="41">
        <f t="shared" si="2"/>
        <v>-1681010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-3386150</v>
      </c>
      <c r="X49" s="41">
        <f t="shared" si="2"/>
        <v>-3242280</v>
      </c>
      <c r="Y49" s="41">
        <f t="shared" si="2"/>
        <v>-143870</v>
      </c>
      <c r="Z49" s="42">
        <f>+IF(X49&lt;&gt;0,+(Y49/X49)*100,0)</f>
        <v>4.4373095476023048</v>
      </c>
      <c r="AA49" s="39">
        <f>+AA33-AA48</f>
        <v>-6484430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-7010442</v>
      </c>
      <c r="D52" s="48">
        <f t="shared" si="3"/>
        <v>0</v>
      </c>
      <c r="E52" s="49">
        <f t="shared" si="3"/>
        <v>-6484430</v>
      </c>
      <c r="F52" s="50">
        <f t="shared" si="3"/>
        <v>-6484430</v>
      </c>
      <c r="G52" s="50">
        <f t="shared" si="3"/>
        <v>-569080</v>
      </c>
      <c r="H52" s="50">
        <f t="shared" si="3"/>
        <v>-585539</v>
      </c>
      <c r="I52" s="50">
        <f t="shared" si="3"/>
        <v>-550521</v>
      </c>
      <c r="J52" s="50">
        <f t="shared" si="3"/>
        <v>-1705140</v>
      </c>
      <c r="K52" s="50">
        <f t="shared" si="3"/>
        <v>-575564</v>
      </c>
      <c r="L52" s="50">
        <f t="shared" si="3"/>
        <v>-563622</v>
      </c>
      <c r="M52" s="50">
        <f t="shared" si="3"/>
        <v>-541824</v>
      </c>
      <c r="N52" s="50">
        <f t="shared" si="3"/>
        <v>-1681010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-3386150</v>
      </c>
      <c r="X52" s="50">
        <f t="shared" si="3"/>
        <v>-3242280</v>
      </c>
      <c r="Y52" s="50">
        <f t="shared" si="3"/>
        <v>-143870</v>
      </c>
      <c r="Z52" s="51">
        <f>+IF(X52&lt;&gt;0,+(Y52/X52)*100,0)</f>
        <v>4.4373095476023048</v>
      </c>
      <c r="AA52" s="48">
        <f>SUM(AA49:AA51)</f>
        <v>-6484430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-7010442</v>
      </c>
      <c r="D54" s="54">
        <f>+D52-D53</f>
        <v>0</v>
      </c>
      <c r="E54" s="55">
        <f t="shared" si="4"/>
        <v>-6484430</v>
      </c>
      <c r="F54" s="56">
        <f t="shared" si="4"/>
        <v>-6484430</v>
      </c>
      <c r="G54" s="56">
        <f t="shared" si="4"/>
        <v>-569080</v>
      </c>
      <c r="H54" s="56">
        <f t="shared" si="4"/>
        <v>-585539</v>
      </c>
      <c r="I54" s="56">
        <f t="shared" si="4"/>
        <v>-550521</v>
      </c>
      <c r="J54" s="56">
        <f t="shared" si="4"/>
        <v>-1705140</v>
      </c>
      <c r="K54" s="56">
        <f t="shared" si="4"/>
        <v>-575564</v>
      </c>
      <c r="L54" s="56">
        <f t="shared" si="4"/>
        <v>-563622</v>
      </c>
      <c r="M54" s="56">
        <f t="shared" si="4"/>
        <v>-541824</v>
      </c>
      <c r="N54" s="56">
        <f t="shared" si="4"/>
        <v>-1681010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-3386150</v>
      </c>
      <c r="X54" s="56">
        <f t="shared" si="4"/>
        <v>-3242280</v>
      </c>
      <c r="Y54" s="56">
        <f t="shared" si="4"/>
        <v>-143870</v>
      </c>
      <c r="Z54" s="57">
        <f>+IF(X54&lt;&gt;0,+(Y54/X54)*100,0)</f>
        <v>4.4373095476023048</v>
      </c>
      <c r="AA54" s="54">
        <f>+AA52-AA53</f>
        <v>-6484430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-7010442</v>
      </c>
      <c r="D57" s="48">
        <f>SUM(D54:D56)</f>
        <v>0</v>
      </c>
      <c r="E57" s="49">
        <f t="shared" si="5"/>
        <v>-6484430</v>
      </c>
      <c r="F57" s="50">
        <f t="shared" si="5"/>
        <v>-6484430</v>
      </c>
      <c r="G57" s="50">
        <f t="shared" si="5"/>
        <v>-569080</v>
      </c>
      <c r="H57" s="50">
        <f t="shared" si="5"/>
        <v>-585539</v>
      </c>
      <c r="I57" s="50">
        <f t="shared" si="5"/>
        <v>-550521</v>
      </c>
      <c r="J57" s="50">
        <f t="shared" si="5"/>
        <v>-1705140</v>
      </c>
      <c r="K57" s="50">
        <f t="shared" si="5"/>
        <v>-575564</v>
      </c>
      <c r="L57" s="50">
        <f t="shared" si="5"/>
        <v>-563622</v>
      </c>
      <c r="M57" s="50">
        <f t="shared" si="5"/>
        <v>-541824</v>
      </c>
      <c r="N57" s="50">
        <f t="shared" si="5"/>
        <v>-1681010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-3386150</v>
      </c>
      <c r="X57" s="50">
        <f t="shared" si="5"/>
        <v>-3242280</v>
      </c>
      <c r="Y57" s="50">
        <f t="shared" si="5"/>
        <v>-143870</v>
      </c>
      <c r="Z57" s="51">
        <f>+IF(X57&lt;&gt;0,+(Y57/X57)*100,0)</f>
        <v>4.4373095476023048</v>
      </c>
      <c r="AA57" s="48">
        <f>SUM(AA54:AA56)</f>
        <v>-6484430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-7010442</v>
      </c>
      <c r="D60" s="65">
        <f>SUM(D57:D59)</f>
        <v>0</v>
      </c>
      <c r="E60" s="66">
        <f t="shared" si="6"/>
        <v>-6484430</v>
      </c>
      <c r="F60" s="67">
        <f t="shared" si="6"/>
        <v>-6484430</v>
      </c>
      <c r="G60" s="67">
        <f t="shared" si="6"/>
        <v>-569080</v>
      </c>
      <c r="H60" s="67">
        <f t="shared" si="6"/>
        <v>-585539</v>
      </c>
      <c r="I60" s="67">
        <f t="shared" si="6"/>
        <v>-550521</v>
      </c>
      <c r="J60" s="67">
        <f t="shared" si="6"/>
        <v>-1705140</v>
      </c>
      <c r="K60" s="67">
        <f t="shared" si="6"/>
        <v>-575564</v>
      </c>
      <c r="L60" s="67">
        <f t="shared" si="6"/>
        <v>-563622</v>
      </c>
      <c r="M60" s="67">
        <f t="shared" si="6"/>
        <v>-541824</v>
      </c>
      <c r="N60" s="67">
        <f t="shared" si="6"/>
        <v>-1681010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-3386150</v>
      </c>
      <c r="X60" s="67">
        <f t="shared" si="6"/>
        <v>-3242280</v>
      </c>
      <c r="Y60" s="67">
        <f t="shared" si="6"/>
        <v>-143870</v>
      </c>
      <c r="Z60" s="68">
        <f>+IF(X60&lt;&gt;0,+(Y60/X60)*100,0)</f>
        <v>4.4373095476023048</v>
      </c>
      <c r="AA60" s="65">
        <f>SUM(AA57:AA59)</f>
        <v>-6484430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311369230</v>
      </c>
      <c r="D7" s="20"/>
      <c r="E7" s="21">
        <v>424132374</v>
      </c>
      <c r="F7" s="22">
        <v>424132374</v>
      </c>
      <c r="G7" s="22">
        <v>24665636</v>
      </c>
      <c r="H7" s="22">
        <v>27935823</v>
      </c>
      <c r="I7" s="22">
        <v>31604073</v>
      </c>
      <c r="J7" s="22">
        <v>84205532</v>
      </c>
      <c r="K7" s="22">
        <v>20699297</v>
      </c>
      <c r="L7" s="22">
        <v>24131278</v>
      </c>
      <c r="M7" s="22">
        <v>21901858</v>
      </c>
      <c r="N7" s="22">
        <v>66732433</v>
      </c>
      <c r="O7" s="22"/>
      <c r="P7" s="22"/>
      <c r="Q7" s="22"/>
      <c r="R7" s="22"/>
      <c r="S7" s="22"/>
      <c r="T7" s="22"/>
      <c r="U7" s="22"/>
      <c r="V7" s="22"/>
      <c r="W7" s="22">
        <v>150937965</v>
      </c>
      <c r="X7" s="22">
        <v>212066190</v>
      </c>
      <c r="Y7" s="22">
        <v>-61128225</v>
      </c>
      <c r="Z7" s="23">
        <v>-28.825068720289643</v>
      </c>
      <c r="AA7" s="20">
        <v>424132374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39341654</v>
      </c>
      <c r="D13" s="20"/>
      <c r="E13" s="21">
        <v>30239471</v>
      </c>
      <c r="F13" s="22">
        <v>30239471</v>
      </c>
      <c r="G13" s="22">
        <v>2119175</v>
      </c>
      <c r="H13" s="22">
        <v>2150531</v>
      </c>
      <c r="I13" s="22">
        <v>2077519</v>
      </c>
      <c r="J13" s="22">
        <v>6347225</v>
      </c>
      <c r="K13" s="22">
        <v>2074498</v>
      </c>
      <c r="L13" s="22">
        <v>2052625</v>
      </c>
      <c r="M13" s="22">
        <v>1371709</v>
      </c>
      <c r="N13" s="22">
        <v>5498832</v>
      </c>
      <c r="O13" s="22"/>
      <c r="P13" s="22"/>
      <c r="Q13" s="22"/>
      <c r="R13" s="22"/>
      <c r="S13" s="22"/>
      <c r="T13" s="22"/>
      <c r="U13" s="22"/>
      <c r="V13" s="22"/>
      <c r="W13" s="22">
        <v>11846057</v>
      </c>
      <c r="X13" s="22">
        <v>15119772</v>
      </c>
      <c r="Y13" s="22">
        <v>-3273715</v>
      </c>
      <c r="Z13" s="23">
        <v>-21.651880729418409</v>
      </c>
      <c r="AA13" s="20">
        <v>30239471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3612</v>
      </c>
      <c r="F20" s="22">
        <v>3612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1800</v>
      </c>
      <c r="Y20" s="22">
        <v>-1800</v>
      </c>
      <c r="Z20" s="18">
        <v>-100</v>
      </c>
      <c r="AA20" s="20">
        <v>3612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22607</v>
      </c>
      <c r="F24" s="22">
        <v>22607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11304</v>
      </c>
      <c r="Y24" s="22">
        <v>-11304</v>
      </c>
      <c r="Z24" s="23">
        <v>-100</v>
      </c>
      <c r="AA24" s="20">
        <v>22607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15222562</v>
      </c>
      <c r="D26" s="20"/>
      <c r="E26" s="21">
        <v>21080</v>
      </c>
      <c r="F26" s="22">
        <v>21080</v>
      </c>
      <c r="G26" s="22"/>
      <c r="H26" s="22"/>
      <c r="I26" s="22"/>
      <c r="J26" s="22"/>
      <c r="K26" s="22"/>
      <c r="L26" s="22">
        <v>16099</v>
      </c>
      <c r="M26" s="22">
        <v>16122</v>
      </c>
      <c r="N26" s="22">
        <v>32221</v>
      </c>
      <c r="O26" s="22"/>
      <c r="P26" s="22"/>
      <c r="Q26" s="22"/>
      <c r="R26" s="22"/>
      <c r="S26" s="22"/>
      <c r="T26" s="22"/>
      <c r="U26" s="22"/>
      <c r="V26" s="22"/>
      <c r="W26" s="22">
        <v>32221</v>
      </c>
      <c r="X26" s="22">
        <v>10542</v>
      </c>
      <c r="Y26" s="22">
        <v>21679</v>
      </c>
      <c r="Z26" s="23">
        <v>205.64409030544488</v>
      </c>
      <c r="AA26" s="20">
        <v>21080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365933446</v>
      </c>
      <c r="D33" s="29">
        <f t="shared" ref="D33:Y33" si="0">SUM(D6:D32)</f>
        <v>0</v>
      </c>
      <c r="E33" s="30">
        <f t="shared" si="0"/>
        <v>454419144</v>
      </c>
      <c r="F33" s="31">
        <f t="shared" si="0"/>
        <v>454419144</v>
      </c>
      <c r="G33" s="31">
        <f t="shared" si="0"/>
        <v>26784811</v>
      </c>
      <c r="H33" s="31">
        <f t="shared" si="0"/>
        <v>30086354</v>
      </c>
      <c r="I33" s="31">
        <f t="shared" si="0"/>
        <v>33681592</v>
      </c>
      <c r="J33" s="31">
        <f t="shared" si="0"/>
        <v>90552757</v>
      </c>
      <c r="K33" s="31">
        <f t="shared" si="0"/>
        <v>22773795</v>
      </c>
      <c r="L33" s="31">
        <f t="shared" si="0"/>
        <v>26200002</v>
      </c>
      <c r="M33" s="31">
        <f t="shared" si="0"/>
        <v>23289689</v>
      </c>
      <c r="N33" s="31">
        <f t="shared" si="0"/>
        <v>72263486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162816243</v>
      </c>
      <c r="X33" s="31">
        <f t="shared" si="0"/>
        <v>227209608</v>
      </c>
      <c r="Y33" s="31">
        <f t="shared" si="0"/>
        <v>-64393365</v>
      </c>
      <c r="Z33" s="32">
        <f>+IF(X33&lt;&gt;0,+(Y33/X33)*100,0)</f>
        <v>-28.340951585110787</v>
      </c>
      <c r="AA33" s="29">
        <f>SUM(AA6:AA32)</f>
        <v>454419144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68584201</v>
      </c>
      <c r="D35" s="20"/>
      <c r="E35" s="21">
        <v>132677180</v>
      </c>
      <c r="F35" s="22">
        <v>132677180</v>
      </c>
      <c r="G35" s="22">
        <v>7365052</v>
      </c>
      <c r="H35" s="22">
        <v>8204571</v>
      </c>
      <c r="I35" s="22">
        <v>7869994</v>
      </c>
      <c r="J35" s="22">
        <v>23439617</v>
      </c>
      <c r="K35" s="22">
        <v>8740683</v>
      </c>
      <c r="L35" s="22">
        <v>8340329</v>
      </c>
      <c r="M35" s="22">
        <v>8895276</v>
      </c>
      <c r="N35" s="22">
        <v>25976288</v>
      </c>
      <c r="O35" s="22"/>
      <c r="P35" s="22"/>
      <c r="Q35" s="22"/>
      <c r="R35" s="22"/>
      <c r="S35" s="22"/>
      <c r="T35" s="22"/>
      <c r="U35" s="22"/>
      <c r="V35" s="22"/>
      <c r="W35" s="22">
        <v>49415905</v>
      </c>
      <c r="X35" s="22">
        <v>66338622</v>
      </c>
      <c r="Y35" s="22">
        <v>-16922717</v>
      </c>
      <c r="Z35" s="23">
        <v>-25.509599822558869</v>
      </c>
      <c r="AA35" s="20">
        <v>132677180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235411419</v>
      </c>
      <c r="D38" s="20"/>
      <c r="E38" s="21">
        <v>258835599</v>
      </c>
      <c r="F38" s="22">
        <v>258835599</v>
      </c>
      <c r="G38" s="22">
        <v>10420233</v>
      </c>
      <c r="H38" s="22">
        <v>11584557</v>
      </c>
      <c r="I38" s="22">
        <v>11820484</v>
      </c>
      <c r="J38" s="22">
        <v>33825274</v>
      </c>
      <c r="K38" s="22">
        <v>11716609</v>
      </c>
      <c r="L38" s="22">
        <v>13795211</v>
      </c>
      <c r="M38" s="22">
        <v>10767576</v>
      </c>
      <c r="N38" s="22">
        <v>36279396</v>
      </c>
      <c r="O38" s="22"/>
      <c r="P38" s="22"/>
      <c r="Q38" s="22"/>
      <c r="R38" s="22"/>
      <c r="S38" s="22"/>
      <c r="T38" s="22"/>
      <c r="U38" s="22"/>
      <c r="V38" s="22"/>
      <c r="W38" s="22">
        <v>70104670</v>
      </c>
      <c r="X38" s="22">
        <v>129417798</v>
      </c>
      <c r="Y38" s="22">
        <v>-59313128</v>
      </c>
      <c r="Z38" s="23">
        <v>-45.830734965835227</v>
      </c>
      <c r="AA38" s="20">
        <v>258835599</v>
      </c>
    </row>
    <row r="39" spans="1:27" x14ac:dyDescent="0.25">
      <c r="A39" s="19" t="s">
        <v>65</v>
      </c>
      <c r="B39" s="15" t="s">
        <v>32</v>
      </c>
      <c r="C39" s="20">
        <v>-5556501</v>
      </c>
      <c r="D39" s="20"/>
      <c r="E39" s="21">
        <v>23348609</v>
      </c>
      <c r="F39" s="22">
        <v>23348609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11674386</v>
      </c>
      <c r="Y39" s="22">
        <v>-11674386</v>
      </c>
      <c r="Z39" s="23">
        <v>-100</v>
      </c>
      <c r="AA39" s="20">
        <v>23348609</v>
      </c>
    </row>
    <row r="40" spans="1:27" x14ac:dyDescent="0.25">
      <c r="A40" s="19" t="s">
        <v>66</v>
      </c>
      <c r="B40" s="15" t="s">
        <v>32</v>
      </c>
      <c r="C40" s="20">
        <v>160158004</v>
      </c>
      <c r="D40" s="20"/>
      <c r="E40" s="21">
        <v>73833071</v>
      </c>
      <c r="F40" s="22">
        <v>73833071</v>
      </c>
      <c r="G40" s="22">
        <v>13451072</v>
      </c>
      <c r="H40" s="22">
        <v>13642235</v>
      </c>
      <c r="I40" s="22">
        <v>13068117</v>
      </c>
      <c r="J40" s="22">
        <v>40161424</v>
      </c>
      <c r="K40" s="22">
        <v>13118830</v>
      </c>
      <c r="L40" s="22">
        <v>12399090</v>
      </c>
      <c r="M40" s="22">
        <v>14449553</v>
      </c>
      <c r="N40" s="22">
        <v>39967473</v>
      </c>
      <c r="O40" s="22"/>
      <c r="P40" s="22"/>
      <c r="Q40" s="22"/>
      <c r="R40" s="22"/>
      <c r="S40" s="22"/>
      <c r="T40" s="22"/>
      <c r="U40" s="22"/>
      <c r="V40" s="22"/>
      <c r="W40" s="22">
        <v>80128897</v>
      </c>
      <c r="X40" s="22">
        <v>36916530</v>
      </c>
      <c r="Y40" s="22">
        <v>43212367</v>
      </c>
      <c r="Z40" s="23">
        <v>117.05424913988396</v>
      </c>
      <c r="AA40" s="20">
        <v>73833071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202150078</v>
      </c>
      <c r="D42" s="20"/>
      <c r="E42" s="21">
        <v>138085146</v>
      </c>
      <c r="F42" s="22">
        <v>138085146</v>
      </c>
      <c r="G42" s="22"/>
      <c r="H42" s="22"/>
      <c r="I42" s="22">
        <v>2739428</v>
      </c>
      <c r="J42" s="22">
        <v>2739428</v>
      </c>
      <c r="K42" s="22">
        <v>1889766</v>
      </c>
      <c r="L42" s="22">
        <v>392817</v>
      </c>
      <c r="M42" s="22">
        <v>54998132</v>
      </c>
      <c r="N42" s="22">
        <v>57280715</v>
      </c>
      <c r="O42" s="22"/>
      <c r="P42" s="22"/>
      <c r="Q42" s="22"/>
      <c r="R42" s="22"/>
      <c r="S42" s="22"/>
      <c r="T42" s="22"/>
      <c r="U42" s="22"/>
      <c r="V42" s="22"/>
      <c r="W42" s="22">
        <v>60020143</v>
      </c>
      <c r="X42" s="22">
        <v>69042570</v>
      </c>
      <c r="Y42" s="22">
        <v>-9022427</v>
      </c>
      <c r="Z42" s="23">
        <v>-13.067918821677699</v>
      </c>
      <c r="AA42" s="20">
        <v>138085146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574144</v>
      </c>
      <c r="L44" s="22">
        <v>397119</v>
      </c>
      <c r="M44" s="22">
        <v>-971263</v>
      </c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1986553</v>
      </c>
      <c r="D45" s="20"/>
      <c r="E45" s="21">
        <v>29979253</v>
      </c>
      <c r="F45" s="22">
        <v>29979253</v>
      </c>
      <c r="G45" s="22">
        <v>3102383</v>
      </c>
      <c r="H45" s="22">
        <v>3641307</v>
      </c>
      <c r="I45" s="22">
        <v>2495647</v>
      </c>
      <c r="J45" s="22">
        <v>9239337</v>
      </c>
      <c r="K45" s="22">
        <v>1991863</v>
      </c>
      <c r="L45" s="22">
        <v>1695131</v>
      </c>
      <c r="M45" s="22">
        <v>2263257</v>
      </c>
      <c r="N45" s="22">
        <v>5950251</v>
      </c>
      <c r="O45" s="22"/>
      <c r="P45" s="22"/>
      <c r="Q45" s="22"/>
      <c r="R45" s="22"/>
      <c r="S45" s="22"/>
      <c r="T45" s="22"/>
      <c r="U45" s="22"/>
      <c r="V45" s="22"/>
      <c r="W45" s="22">
        <v>15189588</v>
      </c>
      <c r="X45" s="22">
        <v>14989602</v>
      </c>
      <c r="Y45" s="22">
        <v>199986</v>
      </c>
      <c r="Z45" s="23">
        <v>1.3341648430692157</v>
      </c>
      <c r="AA45" s="20">
        <v>29979253</v>
      </c>
    </row>
    <row r="46" spans="1:27" x14ac:dyDescent="0.25">
      <c r="A46" s="19" t="s">
        <v>71</v>
      </c>
      <c r="B46" s="15" t="s">
        <v>32</v>
      </c>
      <c r="C46" s="20">
        <v>324616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112821385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775879755</v>
      </c>
      <c r="D48" s="29">
        <f t="shared" ref="D48:Y48" si="1">SUM(D35:D47)</f>
        <v>0</v>
      </c>
      <c r="E48" s="30">
        <f t="shared" si="1"/>
        <v>656758858</v>
      </c>
      <c r="F48" s="31">
        <f t="shared" si="1"/>
        <v>656758858</v>
      </c>
      <c r="G48" s="31">
        <f t="shared" si="1"/>
        <v>34338740</v>
      </c>
      <c r="H48" s="31">
        <f t="shared" si="1"/>
        <v>37072670</v>
      </c>
      <c r="I48" s="31">
        <f t="shared" si="1"/>
        <v>37993670</v>
      </c>
      <c r="J48" s="31">
        <f t="shared" si="1"/>
        <v>109405080</v>
      </c>
      <c r="K48" s="31">
        <f t="shared" si="1"/>
        <v>38031895</v>
      </c>
      <c r="L48" s="31">
        <f t="shared" si="1"/>
        <v>37019697</v>
      </c>
      <c r="M48" s="31">
        <f t="shared" si="1"/>
        <v>90402531</v>
      </c>
      <c r="N48" s="31">
        <f t="shared" si="1"/>
        <v>165454123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274859203</v>
      </c>
      <c r="X48" s="31">
        <f t="shared" si="1"/>
        <v>328379508</v>
      </c>
      <c r="Y48" s="31">
        <f t="shared" si="1"/>
        <v>-53520305</v>
      </c>
      <c r="Z48" s="32">
        <f>+IF(X48&lt;&gt;0,+(Y48/X48)*100,0)</f>
        <v>-16.298308419415743</v>
      </c>
      <c r="AA48" s="29">
        <f>SUM(AA35:AA47)</f>
        <v>656758858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-409946309</v>
      </c>
      <c r="D49" s="39">
        <f t="shared" si="2"/>
        <v>0</v>
      </c>
      <c r="E49" s="40">
        <f t="shared" si="2"/>
        <v>-202339714</v>
      </c>
      <c r="F49" s="41">
        <f t="shared" si="2"/>
        <v>-202339714</v>
      </c>
      <c r="G49" s="41">
        <f t="shared" si="2"/>
        <v>-7553929</v>
      </c>
      <c r="H49" s="41">
        <f t="shared" si="2"/>
        <v>-6986316</v>
      </c>
      <c r="I49" s="41">
        <f t="shared" si="2"/>
        <v>-4312078</v>
      </c>
      <c r="J49" s="41">
        <f t="shared" si="2"/>
        <v>-18852323</v>
      </c>
      <c r="K49" s="41">
        <f t="shared" si="2"/>
        <v>-15258100</v>
      </c>
      <c r="L49" s="41">
        <f t="shared" si="2"/>
        <v>-10819695</v>
      </c>
      <c r="M49" s="41">
        <f t="shared" si="2"/>
        <v>-67112842</v>
      </c>
      <c r="N49" s="41">
        <f t="shared" si="2"/>
        <v>-93190637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-112042960</v>
      </c>
      <c r="X49" s="41">
        <f t="shared" si="2"/>
        <v>-101169900</v>
      </c>
      <c r="Y49" s="41">
        <f t="shared" si="2"/>
        <v>-10873060</v>
      </c>
      <c r="Z49" s="42">
        <f>+IF(X49&lt;&gt;0,+(Y49/X49)*100,0)</f>
        <v>10.747327021179224</v>
      </c>
      <c r="AA49" s="39">
        <f>+AA33-AA48</f>
        <v>-202339714</v>
      </c>
    </row>
    <row r="50" spans="1:27" x14ac:dyDescent="0.25">
      <c r="A50" s="43" t="s">
        <v>75</v>
      </c>
      <c r="B50" s="15" t="s">
        <v>32</v>
      </c>
      <c r="C50" s="20">
        <v>200973778</v>
      </c>
      <c r="D50" s="20"/>
      <c r="E50" s="21">
        <v>264429482</v>
      </c>
      <c r="F50" s="22">
        <v>264429482</v>
      </c>
      <c r="G50" s="22"/>
      <c r="H50" s="22">
        <v>15899733</v>
      </c>
      <c r="I50" s="22">
        <v>28853020</v>
      </c>
      <c r="J50" s="22">
        <v>44752753</v>
      </c>
      <c r="K50" s="22">
        <v>29441561</v>
      </c>
      <c r="L50" s="22">
        <v>16474005</v>
      </c>
      <c r="M50" s="22">
        <v>37829345</v>
      </c>
      <c r="N50" s="22">
        <v>83744911</v>
      </c>
      <c r="O50" s="22"/>
      <c r="P50" s="22"/>
      <c r="Q50" s="22"/>
      <c r="R50" s="22"/>
      <c r="S50" s="22"/>
      <c r="T50" s="22"/>
      <c r="U50" s="22"/>
      <c r="V50" s="22"/>
      <c r="W50" s="22">
        <v>128497664</v>
      </c>
      <c r="X50" s="22">
        <v>132214728</v>
      </c>
      <c r="Y50" s="22">
        <v>-3717064</v>
      </c>
      <c r="Z50" s="23">
        <v>-2.8113842203721813</v>
      </c>
      <c r="AA50" s="20">
        <v>264429482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-208972531</v>
      </c>
      <c r="D52" s="48">
        <f t="shared" si="3"/>
        <v>0</v>
      </c>
      <c r="E52" s="49">
        <f t="shared" si="3"/>
        <v>62089768</v>
      </c>
      <c r="F52" s="50">
        <f t="shared" si="3"/>
        <v>62089768</v>
      </c>
      <c r="G52" s="50">
        <f t="shared" si="3"/>
        <v>-7553929</v>
      </c>
      <c r="H52" s="50">
        <f t="shared" si="3"/>
        <v>8913417</v>
      </c>
      <c r="I52" s="50">
        <f t="shared" si="3"/>
        <v>24540942</v>
      </c>
      <c r="J52" s="50">
        <f t="shared" si="3"/>
        <v>25900430</v>
      </c>
      <c r="K52" s="50">
        <f t="shared" si="3"/>
        <v>14183461</v>
      </c>
      <c r="L52" s="50">
        <f t="shared" si="3"/>
        <v>5654310</v>
      </c>
      <c r="M52" s="50">
        <f t="shared" si="3"/>
        <v>-29283497</v>
      </c>
      <c r="N52" s="50">
        <f t="shared" si="3"/>
        <v>-9445726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16454704</v>
      </c>
      <c r="X52" s="50">
        <f t="shared" si="3"/>
        <v>31044828</v>
      </c>
      <c r="Y52" s="50">
        <f t="shared" si="3"/>
        <v>-14590124</v>
      </c>
      <c r="Z52" s="51">
        <f>+IF(X52&lt;&gt;0,+(Y52/X52)*100,0)</f>
        <v>-46.996955499318602</v>
      </c>
      <c r="AA52" s="48">
        <f>SUM(AA49:AA51)</f>
        <v>62089768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-208972531</v>
      </c>
      <c r="D54" s="54">
        <f>+D52-D53</f>
        <v>0</v>
      </c>
      <c r="E54" s="55">
        <f t="shared" si="4"/>
        <v>62089768</v>
      </c>
      <c r="F54" s="56">
        <f t="shared" si="4"/>
        <v>62089768</v>
      </c>
      <c r="G54" s="56">
        <f t="shared" si="4"/>
        <v>-7553929</v>
      </c>
      <c r="H54" s="56">
        <f t="shared" si="4"/>
        <v>8913417</v>
      </c>
      <c r="I54" s="56">
        <f t="shared" si="4"/>
        <v>24540942</v>
      </c>
      <c r="J54" s="56">
        <f t="shared" si="4"/>
        <v>25900430</v>
      </c>
      <c r="K54" s="56">
        <f t="shared" si="4"/>
        <v>14183461</v>
      </c>
      <c r="L54" s="56">
        <f t="shared" si="4"/>
        <v>5654310</v>
      </c>
      <c r="M54" s="56">
        <f t="shared" si="4"/>
        <v>-29283497</v>
      </c>
      <c r="N54" s="56">
        <f t="shared" si="4"/>
        <v>-9445726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16454704</v>
      </c>
      <c r="X54" s="56">
        <f t="shared" si="4"/>
        <v>31044828</v>
      </c>
      <c r="Y54" s="56">
        <f t="shared" si="4"/>
        <v>-14590124</v>
      </c>
      <c r="Z54" s="57">
        <f>+IF(X54&lt;&gt;0,+(Y54/X54)*100,0)</f>
        <v>-46.996955499318602</v>
      </c>
      <c r="AA54" s="54">
        <f>+AA52-AA53</f>
        <v>62089768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-208972531</v>
      </c>
      <c r="D57" s="48">
        <f>SUM(D54:D56)</f>
        <v>0</v>
      </c>
      <c r="E57" s="49">
        <f t="shared" si="5"/>
        <v>62089768</v>
      </c>
      <c r="F57" s="50">
        <f t="shared" si="5"/>
        <v>62089768</v>
      </c>
      <c r="G57" s="50">
        <f t="shared" si="5"/>
        <v>-7553929</v>
      </c>
      <c r="H57" s="50">
        <f t="shared" si="5"/>
        <v>8913417</v>
      </c>
      <c r="I57" s="50">
        <f t="shared" si="5"/>
        <v>24540942</v>
      </c>
      <c r="J57" s="50">
        <f t="shared" si="5"/>
        <v>25900430</v>
      </c>
      <c r="K57" s="50">
        <f t="shared" si="5"/>
        <v>14183461</v>
      </c>
      <c r="L57" s="50">
        <f t="shared" si="5"/>
        <v>5654310</v>
      </c>
      <c r="M57" s="50">
        <f t="shared" si="5"/>
        <v>-29283497</v>
      </c>
      <c r="N57" s="50">
        <f t="shared" si="5"/>
        <v>-9445726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16454704</v>
      </c>
      <c r="X57" s="50">
        <f t="shared" si="5"/>
        <v>31044828</v>
      </c>
      <c r="Y57" s="50">
        <f t="shared" si="5"/>
        <v>-14590124</v>
      </c>
      <c r="Z57" s="51">
        <f>+IF(X57&lt;&gt;0,+(Y57/X57)*100,0)</f>
        <v>-46.996955499318602</v>
      </c>
      <c r="AA57" s="48">
        <f>SUM(AA54:AA56)</f>
        <v>62089768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-208972531</v>
      </c>
      <c r="D60" s="65">
        <f>SUM(D57:D59)</f>
        <v>0</v>
      </c>
      <c r="E60" s="66">
        <f t="shared" si="6"/>
        <v>62089768</v>
      </c>
      <c r="F60" s="67">
        <f t="shared" si="6"/>
        <v>62089768</v>
      </c>
      <c r="G60" s="67">
        <f t="shared" si="6"/>
        <v>-7553929</v>
      </c>
      <c r="H60" s="67">
        <f t="shared" si="6"/>
        <v>8913417</v>
      </c>
      <c r="I60" s="67">
        <f t="shared" si="6"/>
        <v>24540942</v>
      </c>
      <c r="J60" s="67">
        <f t="shared" si="6"/>
        <v>25900430</v>
      </c>
      <c r="K60" s="67">
        <f t="shared" si="6"/>
        <v>14183461</v>
      </c>
      <c r="L60" s="67">
        <f t="shared" si="6"/>
        <v>5654310</v>
      </c>
      <c r="M60" s="67">
        <f t="shared" si="6"/>
        <v>-29283497</v>
      </c>
      <c r="N60" s="67">
        <f t="shared" si="6"/>
        <v>-9445726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16454704</v>
      </c>
      <c r="X60" s="67">
        <f t="shared" si="6"/>
        <v>31044828</v>
      </c>
      <c r="Y60" s="67">
        <f t="shared" si="6"/>
        <v>-14590124</v>
      </c>
      <c r="Z60" s="68">
        <f>+IF(X60&lt;&gt;0,+(Y60/X60)*100,0)</f>
        <v>-46.996955499318602</v>
      </c>
      <c r="AA60" s="65">
        <f>SUM(AA57:AA59)</f>
        <v>62089768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284764000</v>
      </c>
      <c r="D26" s="20"/>
      <c r="E26" s="21">
        <v>337382000</v>
      </c>
      <c r="F26" s="22">
        <v>337382000</v>
      </c>
      <c r="G26" s="22">
        <v>121209434</v>
      </c>
      <c r="H26" s="22">
        <v>771728</v>
      </c>
      <c r="I26" s="22">
        <v>280034</v>
      </c>
      <c r="J26" s="22">
        <v>122261196</v>
      </c>
      <c r="K26" s="22">
        <v>261417</v>
      </c>
      <c r="L26" s="22">
        <v>338500</v>
      </c>
      <c r="M26" s="22">
        <v>96931130</v>
      </c>
      <c r="N26" s="22">
        <v>97531047</v>
      </c>
      <c r="O26" s="22"/>
      <c r="P26" s="22"/>
      <c r="Q26" s="22"/>
      <c r="R26" s="22"/>
      <c r="S26" s="22"/>
      <c r="T26" s="22"/>
      <c r="U26" s="22"/>
      <c r="V26" s="22"/>
      <c r="W26" s="22">
        <v>219792243</v>
      </c>
      <c r="X26" s="22">
        <v>168690990</v>
      </c>
      <c r="Y26" s="22">
        <v>51101253</v>
      </c>
      <c r="Z26" s="23">
        <v>30.292817061539562</v>
      </c>
      <c r="AA26" s="20">
        <v>337382000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284764000</v>
      </c>
      <c r="D33" s="29">
        <f t="shared" ref="D33:Y33" si="0">SUM(D6:D32)</f>
        <v>0</v>
      </c>
      <c r="E33" s="30">
        <f t="shared" si="0"/>
        <v>337382000</v>
      </c>
      <c r="F33" s="31">
        <f t="shared" si="0"/>
        <v>337382000</v>
      </c>
      <c r="G33" s="31">
        <f t="shared" si="0"/>
        <v>121209434</v>
      </c>
      <c r="H33" s="31">
        <f t="shared" si="0"/>
        <v>771728</v>
      </c>
      <c r="I33" s="31">
        <f t="shared" si="0"/>
        <v>280034</v>
      </c>
      <c r="J33" s="31">
        <f t="shared" si="0"/>
        <v>122261196</v>
      </c>
      <c r="K33" s="31">
        <f t="shared" si="0"/>
        <v>261417</v>
      </c>
      <c r="L33" s="31">
        <f t="shared" si="0"/>
        <v>338500</v>
      </c>
      <c r="M33" s="31">
        <f t="shared" si="0"/>
        <v>96931130</v>
      </c>
      <c r="N33" s="31">
        <f t="shared" si="0"/>
        <v>97531047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219792243</v>
      </c>
      <c r="X33" s="31">
        <f t="shared" si="0"/>
        <v>168690990</v>
      </c>
      <c r="Y33" s="31">
        <f t="shared" si="0"/>
        <v>51101253</v>
      </c>
      <c r="Z33" s="32">
        <f>+IF(X33&lt;&gt;0,+(Y33/X33)*100,0)</f>
        <v>30.292817061539562</v>
      </c>
      <c r="AA33" s="29">
        <f>SUM(AA6:AA32)</f>
        <v>337382000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116951596</v>
      </c>
      <c r="D35" s="20"/>
      <c r="E35" s="21">
        <v>143731000</v>
      </c>
      <c r="F35" s="22">
        <v>143731000</v>
      </c>
      <c r="G35" s="22">
        <v>8753861</v>
      </c>
      <c r="H35" s="22">
        <v>9970421</v>
      </c>
      <c r="I35" s="22">
        <v>9935796</v>
      </c>
      <c r="J35" s="22">
        <v>28660078</v>
      </c>
      <c r="K35" s="22">
        <v>10418012</v>
      </c>
      <c r="L35" s="22">
        <v>11045293</v>
      </c>
      <c r="M35" s="22">
        <v>11570361</v>
      </c>
      <c r="N35" s="22">
        <v>33033666</v>
      </c>
      <c r="O35" s="22"/>
      <c r="P35" s="22"/>
      <c r="Q35" s="22"/>
      <c r="R35" s="22"/>
      <c r="S35" s="22"/>
      <c r="T35" s="22"/>
      <c r="U35" s="22"/>
      <c r="V35" s="22"/>
      <c r="W35" s="22">
        <v>61693744</v>
      </c>
      <c r="X35" s="22">
        <v>70085203</v>
      </c>
      <c r="Y35" s="22">
        <v>-8391459</v>
      </c>
      <c r="Z35" s="23">
        <v>-11.973224933086088</v>
      </c>
      <c r="AA35" s="20">
        <v>143731000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77492283</v>
      </c>
      <c r="D38" s="20"/>
      <c r="E38" s="21">
        <v>81626000</v>
      </c>
      <c r="F38" s="22">
        <v>81626000</v>
      </c>
      <c r="G38" s="22"/>
      <c r="H38" s="22"/>
      <c r="I38" s="22">
        <v>3000486</v>
      </c>
      <c r="J38" s="22">
        <v>3000486</v>
      </c>
      <c r="K38" s="22">
        <v>16310132</v>
      </c>
      <c r="L38" s="22">
        <v>-153147</v>
      </c>
      <c r="M38" s="22">
        <v>8164432</v>
      </c>
      <c r="N38" s="22">
        <v>24321417</v>
      </c>
      <c r="O38" s="22"/>
      <c r="P38" s="22"/>
      <c r="Q38" s="22"/>
      <c r="R38" s="22"/>
      <c r="S38" s="22"/>
      <c r="T38" s="22"/>
      <c r="U38" s="22"/>
      <c r="V38" s="22"/>
      <c r="W38" s="22">
        <v>27321903</v>
      </c>
      <c r="X38" s="22">
        <v>41178263</v>
      </c>
      <c r="Y38" s="22">
        <v>-13856360</v>
      </c>
      <c r="Z38" s="23">
        <v>-33.649695228766689</v>
      </c>
      <c r="AA38" s="20">
        <v>81626000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83203270</v>
      </c>
      <c r="D40" s="20"/>
      <c r="E40" s="21">
        <v>107414000</v>
      </c>
      <c r="F40" s="22">
        <v>107414000</v>
      </c>
      <c r="G40" s="22">
        <v>5558172</v>
      </c>
      <c r="H40" s="22">
        <v>6407685</v>
      </c>
      <c r="I40" s="22">
        <v>5790607</v>
      </c>
      <c r="J40" s="22">
        <v>17756464</v>
      </c>
      <c r="K40" s="22">
        <v>2667779</v>
      </c>
      <c r="L40" s="22">
        <v>12824844</v>
      </c>
      <c r="M40" s="22">
        <v>6753014</v>
      </c>
      <c r="N40" s="22">
        <v>22245637</v>
      </c>
      <c r="O40" s="22"/>
      <c r="P40" s="22"/>
      <c r="Q40" s="22"/>
      <c r="R40" s="22"/>
      <c r="S40" s="22"/>
      <c r="T40" s="22"/>
      <c r="U40" s="22"/>
      <c r="V40" s="22"/>
      <c r="W40" s="22">
        <v>40002101</v>
      </c>
      <c r="X40" s="22">
        <v>53707002</v>
      </c>
      <c r="Y40" s="22">
        <v>-13704901</v>
      </c>
      <c r="Z40" s="23">
        <v>-25.517903605939502</v>
      </c>
      <c r="AA40" s="20">
        <v>107414000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37523888</v>
      </c>
      <c r="D42" s="20"/>
      <c r="E42" s="21">
        <v>27797000</v>
      </c>
      <c r="F42" s="22">
        <v>27797000</v>
      </c>
      <c r="G42" s="22"/>
      <c r="H42" s="22">
        <v>5986817</v>
      </c>
      <c r="I42" s="22">
        <v>18092395</v>
      </c>
      <c r="J42" s="22">
        <v>24079212</v>
      </c>
      <c r="K42" s="22">
        <v>-17031002</v>
      </c>
      <c r="L42" s="22">
        <v>4998527</v>
      </c>
      <c r="M42" s="22">
        <v>3319430</v>
      </c>
      <c r="N42" s="22">
        <v>-8713045</v>
      </c>
      <c r="O42" s="22"/>
      <c r="P42" s="22"/>
      <c r="Q42" s="22"/>
      <c r="R42" s="22"/>
      <c r="S42" s="22"/>
      <c r="T42" s="22"/>
      <c r="U42" s="22"/>
      <c r="V42" s="22"/>
      <c r="W42" s="22">
        <v>15366167</v>
      </c>
      <c r="X42" s="22">
        <v>11885304</v>
      </c>
      <c r="Y42" s="22">
        <v>3480863</v>
      </c>
      <c r="Z42" s="23">
        <v>29.287117939936579</v>
      </c>
      <c r="AA42" s="20">
        <v>27797000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6984440</v>
      </c>
      <c r="D45" s="20"/>
      <c r="E45" s="21">
        <v>8215000</v>
      </c>
      <c r="F45" s="22">
        <v>8215000</v>
      </c>
      <c r="G45" s="22">
        <v>83025</v>
      </c>
      <c r="H45" s="22">
        <v>539659</v>
      </c>
      <c r="I45" s="22">
        <v>603361</v>
      </c>
      <c r="J45" s="22">
        <v>1226045</v>
      </c>
      <c r="K45" s="22">
        <v>595460</v>
      </c>
      <c r="L45" s="22">
        <v>538043</v>
      </c>
      <c r="M45" s="22">
        <v>675033</v>
      </c>
      <c r="N45" s="22">
        <v>1808536</v>
      </c>
      <c r="O45" s="22"/>
      <c r="P45" s="22"/>
      <c r="Q45" s="22"/>
      <c r="R45" s="22"/>
      <c r="S45" s="22"/>
      <c r="T45" s="22"/>
      <c r="U45" s="22"/>
      <c r="V45" s="22"/>
      <c r="W45" s="22">
        <v>3034581</v>
      </c>
      <c r="X45" s="22">
        <v>3854521</v>
      </c>
      <c r="Y45" s="22">
        <v>-819940</v>
      </c>
      <c r="Z45" s="23">
        <v>-21.272163259715022</v>
      </c>
      <c r="AA45" s="20">
        <v>8215000</v>
      </c>
    </row>
    <row r="46" spans="1:27" x14ac:dyDescent="0.25">
      <c r="A46" s="19" t="s">
        <v>71</v>
      </c>
      <c r="B46" s="15" t="s">
        <v>32</v>
      </c>
      <c r="C46" s="20">
        <v>12494568</v>
      </c>
      <c r="D46" s="20"/>
      <c r="E46" s="21">
        <v>9294000</v>
      </c>
      <c r="F46" s="22">
        <v>9294000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4647000</v>
      </c>
      <c r="Y46" s="22">
        <v>-4647000</v>
      </c>
      <c r="Z46" s="23">
        <v>-100</v>
      </c>
      <c r="AA46" s="20">
        <v>9294000</v>
      </c>
    </row>
    <row r="47" spans="1:27" x14ac:dyDescent="0.25">
      <c r="A47" s="19" t="s">
        <v>72</v>
      </c>
      <c r="B47" s="15" t="s">
        <v>32</v>
      </c>
      <c r="C47" s="20">
        <v>27324537</v>
      </c>
      <c r="D47" s="20"/>
      <c r="E47" s="21">
        <v>28312000</v>
      </c>
      <c r="F47" s="22">
        <v>28312000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14155998</v>
      </c>
      <c r="Y47" s="22">
        <v>-14155998</v>
      </c>
      <c r="Z47" s="23">
        <v>-100</v>
      </c>
      <c r="AA47" s="20">
        <v>28312000</v>
      </c>
    </row>
    <row r="48" spans="1:27" x14ac:dyDescent="0.25">
      <c r="A48" s="37" t="s">
        <v>73</v>
      </c>
      <c r="B48" s="28" t="s">
        <v>32</v>
      </c>
      <c r="C48" s="29">
        <f>SUM(C35:C47)</f>
        <v>361974582</v>
      </c>
      <c r="D48" s="29">
        <f t="shared" ref="D48:Y48" si="1">SUM(D35:D47)</f>
        <v>0</v>
      </c>
      <c r="E48" s="30">
        <f t="shared" si="1"/>
        <v>406389000</v>
      </c>
      <c r="F48" s="31">
        <f t="shared" si="1"/>
        <v>406389000</v>
      </c>
      <c r="G48" s="31">
        <f t="shared" si="1"/>
        <v>14395058</v>
      </c>
      <c r="H48" s="31">
        <f t="shared" si="1"/>
        <v>22904582</v>
      </c>
      <c r="I48" s="31">
        <f t="shared" si="1"/>
        <v>37422645</v>
      </c>
      <c r="J48" s="31">
        <f t="shared" si="1"/>
        <v>74722285</v>
      </c>
      <c r="K48" s="31">
        <f t="shared" si="1"/>
        <v>12960381</v>
      </c>
      <c r="L48" s="31">
        <f t="shared" si="1"/>
        <v>29253560</v>
      </c>
      <c r="M48" s="31">
        <f t="shared" si="1"/>
        <v>30482270</v>
      </c>
      <c r="N48" s="31">
        <f t="shared" si="1"/>
        <v>72696211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147418496</v>
      </c>
      <c r="X48" s="31">
        <f t="shared" si="1"/>
        <v>199513291</v>
      </c>
      <c r="Y48" s="31">
        <f t="shared" si="1"/>
        <v>-52094795</v>
      </c>
      <c r="Z48" s="32">
        <f>+IF(X48&lt;&gt;0,+(Y48/X48)*100,0)</f>
        <v>-26.110939646622338</v>
      </c>
      <c r="AA48" s="29">
        <f>SUM(AA35:AA47)</f>
        <v>406389000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-77210582</v>
      </c>
      <c r="D49" s="39">
        <f t="shared" si="2"/>
        <v>0</v>
      </c>
      <c r="E49" s="40">
        <f t="shared" si="2"/>
        <v>-69007000</v>
      </c>
      <c r="F49" s="41">
        <f t="shared" si="2"/>
        <v>-69007000</v>
      </c>
      <c r="G49" s="41">
        <f t="shared" si="2"/>
        <v>106814376</v>
      </c>
      <c r="H49" s="41">
        <f t="shared" si="2"/>
        <v>-22132854</v>
      </c>
      <c r="I49" s="41">
        <f t="shared" si="2"/>
        <v>-37142611</v>
      </c>
      <c r="J49" s="41">
        <f t="shared" si="2"/>
        <v>47538911</v>
      </c>
      <c r="K49" s="41">
        <f t="shared" si="2"/>
        <v>-12698964</v>
      </c>
      <c r="L49" s="41">
        <f t="shared" si="2"/>
        <v>-28915060</v>
      </c>
      <c r="M49" s="41">
        <f t="shared" si="2"/>
        <v>66448860</v>
      </c>
      <c r="N49" s="41">
        <f t="shared" si="2"/>
        <v>24834836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72373747</v>
      </c>
      <c r="X49" s="41">
        <f t="shared" si="2"/>
        <v>-30822301</v>
      </c>
      <c r="Y49" s="41">
        <f t="shared" si="2"/>
        <v>103196048</v>
      </c>
      <c r="Z49" s="42">
        <f>+IF(X49&lt;&gt;0,+(Y49/X49)*100,0)</f>
        <v>-334.8096821194498</v>
      </c>
      <c r="AA49" s="39">
        <f>+AA33-AA48</f>
        <v>-69007000</v>
      </c>
    </row>
    <row r="50" spans="1:27" x14ac:dyDescent="0.25">
      <c r="A50" s="43" t="s">
        <v>75</v>
      </c>
      <c r="B50" s="15" t="s">
        <v>32</v>
      </c>
      <c r="C50" s="20">
        <v>421830701</v>
      </c>
      <c r="D50" s="20"/>
      <c r="E50" s="21">
        <v>383456000</v>
      </c>
      <c r="F50" s="22">
        <v>383456000</v>
      </c>
      <c r="G50" s="22">
        <v>16266432</v>
      </c>
      <c r="H50" s="22">
        <v>48583357</v>
      </c>
      <c r="I50" s="22">
        <v>67405503</v>
      </c>
      <c r="J50" s="22">
        <v>132255292</v>
      </c>
      <c r="K50" s="22">
        <v>72969407</v>
      </c>
      <c r="L50" s="22">
        <v>50157943</v>
      </c>
      <c r="M50" s="22">
        <v>53917381</v>
      </c>
      <c r="N50" s="22">
        <v>177044731</v>
      </c>
      <c r="O50" s="22"/>
      <c r="P50" s="22"/>
      <c r="Q50" s="22"/>
      <c r="R50" s="22"/>
      <c r="S50" s="22"/>
      <c r="T50" s="22"/>
      <c r="U50" s="22"/>
      <c r="V50" s="22"/>
      <c r="W50" s="22">
        <v>309300023</v>
      </c>
      <c r="X50" s="22">
        <v>180147626</v>
      </c>
      <c r="Y50" s="22">
        <v>129152397</v>
      </c>
      <c r="Z50" s="23">
        <v>71.692533433662902</v>
      </c>
      <c r="AA50" s="20">
        <v>383456000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344620119</v>
      </c>
      <c r="D52" s="48">
        <f t="shared" si="3"/>
        <v>0</v>
      </c>
      <c r="E52" s="49">
        <f t="shared" si="3"/>
        <v>314449000</v>
      </c>
      <c r="F52" s="50">
        <f t="shared" si="3"/>
        <v>314449000</v>
      </c>
      <c r="G52" s="50">
        <f t="shared" si="3"/>
        <v>123080808</v>
      </c>
      <c r="H52" s="50">
        <f t="shared" si="3"/>
        <v>26450503</v>
      </c>
      <c r="I52" s="50">
        <f t="shared" si="3"/>
        <v>30262892</v>
      </c>
      <c r="J52" s="50">
        <f t="shared" si="3"/>
        <v>179794203</v>
      </c>
      <c r="K52" s="50">
        <f t="shared" si="3"/>
        <v>60270443</v>
      </c>
      <c r="L52" s="50">
        <f t="shared" si="3"/>
        <v>21242883</v>
      </c>
      <c r="M52" s="50">
        <f t="shared" si="3"/>
        <v>120366241</v>
      </c>
      <c r="N52" s="50">
        <f t="shared" si="3"/>
        <v>201879567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381673770</v>
      </c>
      <c r="X52" s="50">
        <f t="shared" si="3"/>
        <v>149325325</v>
      </c>
      <c r="Y52" s="50">
        <f t="shared" si="3"/>
        <v>232348445</v>
      </c>
      <c r="Z52" s="51">
        <f>+IF(X52&lt;&gt;0,+(Y52/X52)*100,0)</f>
        <v>155.59882089658939</v>
      </c>
      <c r="AA52" s="48">
        <f>SUM(AA49:AA51)</f>
        <v>314449000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344620119</v>
      </c>
      <c r="D54" s="54">
        <f>+D52-D53</f>
        <v>0</v>
      </c>
      <c r="E54" s="55">
        <f t="shared" si="4"/>
        <v>314449000</v>
      </c>
      <c r="F54" s="56">
        <f t="shared" si="4"/>
        <v>314449000</v>
      </c>
      <c r="G54" s="56">
        <f t="shared" si="4"/>
        <v>123080808</v>
      </c>
      <c r="H54" s="56">
        <f t="shared" si="4"/>
        <v>26450503</v>
      </c>
      <c r="I54" s="56">
        <f t="shared" si="4"/>
        <v>30262892</v>
      </c>
      <c r="J54" s="56">
        <f t="shared" si="4"/>
        <v>179794203</v>
      </c>
      <c r="K54" s="56">
        <f t="shared" si="4"/>
        <v>60270443</v>
      </c>
      <c r="L54" s="56">
        <f t="shared" si="4"/>
        <v>21242883</v>
      </c>
      <c r="M54" s="56">
        <f t="shared" si="4"/>
        <v>120366241</v>
      </c>
      <c r="N54" s="56">
        <f t="shared" si="4"/>
        <v>201879567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381673770</v>
      </c>
      <c r="X54" s="56">
        <f t="shared" si="4"/>
        <v>149325325</v>
      </c>
      <c r="Y54" s="56">
        <f t="shared" si="4"/>
        <v>232348445</v>
      </c>
      <c r="Z54" s="57">
        <f>+IF(X54&lt;&gt;0,+(Y54/X54)*100,0)</f>
        <v>155.59882089658939</v>
      </c>
      <c r="AA54" s="54">
        <f>+AA52-AA53</f>
        <v>314449000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344620119</v>
      </c>
      <c r="D57" s="48">
        <f>SUM(D54:D56)</f>
        <v>0</v>
      </c>
      <c r="E57" s="49">
        <f t="shared" si="5"/>
        <v>314449000</v>
      </c>
      <c r="F57" s="50">
        <f t="shared" si="5"/>
        <v>314449000</v>
      </c>
      <c r="G57" s="50">
        <f t="shared" si="5"/>
        <v>123080808</v>
      </c>
      <c r="H57" s="50">
        <f t="shared" si="5"/>
        <v>26450503</v>
      </c>
      <c r="I57" s="50">
        <f t="shared" si="5"/>
        <v>30262892</v>
      </c>
      <c r="J57" s="50">
        <f t="shared" si="5"/>
        <v>179794203</v>
      </c>
      <c r="K57" s="50">
        <f t="shared" si="5"/>
        <v>60270443</v>
      </c>
      <c r="L57" s="50">
        <f t="shared" si="5"/>
        <v>21242883</v>
      </c>
      <c r="M57" s="50">
        <f t="shared" si="5"/>
        <v>120366241</v>
      </c>
      <c r="N57" s="50">
        <f t="shared" si="5"/>
        <v>201879567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381673770</v>
      </c>
      <c r="X57" s="50">
        <f t="shared" si="5"/>
        <v>149325325</v>
      </c>
      <c r="Y57" s="50">
        <f t="shared" si="5"/>
        <v>232348445</v>
      </c>
      <c r="Z57" s="51">
        <f>+IF(X57&lt;&gt;0,+(Y57/X57)*100,0)</f>
        <v>155.59882089658939</v>
      </c>
      <c r="AA57" s="48">
        <f>SUM(AA54:AA56)</f>
        <v>314449000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344620119</v>
      </c>
      <c r="D60" s="65">
        <f>SUM(D57:D59)</f>
        <v>0</v>
      </c>
      <c r="E60" s="66">
        <f t="shared" si="6"/>
        <v>314449000</v>
      </c>
      <c r="F60" s="67">
        <f t="shared" si="6"/>
        <v>314449000</v>
      </c>
      <c r="G60" s="67">
        <f t="shared" si="6"/>
        <v>123080808</v>
      </c>
      <c r="H60" s="67">
        <f t="shared" si="6"/>
        <v>26450503</v>
      </c>
      <c r="I60" s="67">
        <f t="shared" si="6"/>
        <v>30262892</v>
      </c>
      <c r="J60" s="67">
        <f t="shared" si="6"/>
        <v>179794203</v>
      </c>
      <c r="K60" s="67">
        <f t="shared" si="6"/>
        <v>60270443</v>
      </c>
      <c r="L60" s="67">
        <f t="shared" si="6"/>
        <v>21242883</v>
      </c>
      <c r="M60" s="67">
        <f t="shared" si="6"/>
        <v>120366241</v>
      </c>
      <c r="N60" s="67">
        <f t="shared" si="6"/>
        <v>201879567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381673770</v>
      </c>
      <c r="X60" s="67">
        <f t="shared" si="6"/>
        <v>149325325</v>
      </c>
      <c r="Y60" s="67">
        <f t="shared" si="6"/>
        <v>232348445</v>
      </c>
      <c r="Z60" s="68">
        <f>+IF(X60&lt;&gt;0,+(Y60/X60)*100,0)</f>
        <v>155.59882089658939</v>
      </c>
      <c r="AA60" s="65">
        <f>SUM(AA57:AA59)</f>
        <v>314449000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46642815</v>
      </c>
      <c r="D7" s="20"/>
      <c r="E7" s="21">
        <v>59887923</v>
      </c>
      <c r="F7" s="22">
        <v>59887923</v>
      </c>
      <c r="G7" s="22">
        <v>3839564</v>
      </c>
      <c r="H7" s="22">
        <v>3001177</v>
      </c>
      <c r="I7" s="22">
        <v>2314587</v>
      </c>
      <c r="J7" s="22">
        <v>9155328</v>
      </c>
      <c r="K7" s="22">
        <v>2918661</v>
      </c>
      <c r="L7" s="22">
        <v>3200403</v>
      </c>
      <c r="M7" s="22">
        <v>2257244</v>
      </c>
      <c r="N7" s="22">
        <v>8376308</v>
      </c>
      <c r="O7" s="22"/>
      <c r="P7" s="22"/>
      <c r="Q7" s="22"/>
      <c r="R7" s="22"/>
      <c r="S7" s="22"/>
      <c r="T7" s="22"/>
      <c r="U7" s="22"/>
      <c r="V7" s="22"/>
      <c r="W7" s="22">
        <v>17531636</v>
      </c>
      <c r="X7" s="22">
        <v>29943960</v>
      </c>
      <c r="Y7" s="22">
        <v>-12412324</v>
      </c>
      <c r="Z7" s="23">
        <v>-41.451845380504118</v>
      </c>
      <c r="AA7" s="20">
        <v>59887923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46642815</v>
      </c>
      <c r="D33" s="29">
        <f t="shared" ref="D33:Y33" si="0">SUM(D6:D32)</f>
        <v>0</v>
      </c>
      <c r="E33" s="30">
        <f t="shared" si="0"/>
        <v>59887923</v>
      </c>
      <c r="F33" s="31">
        <f t="shared" si="0"/>
        <v>59887923</v>
      </c>
      <c r="G33" s="31">
        <f t="shared" si="0"/>
        <v>3839564</v>
      </c>
      <c r="H33" s="31">
        <f t="shared" si="0"/>
        <v>3001177</v>
      </c>
      <c r="I33" s="31">
        <f t="shared" si="0"/>
        <v>2314587</v>
      </c>
      <c r="J33" s="31">
        <f t="shared" si="0"/>
        <v>9155328</v>
      </c>
      <c r="K33" s="31">
        <f t="shared" si="0"/>
        <v>2918661</v>
      </c>
      <c r="L33" s="31">
        <f t="shared" si="0"/>
        <v>3200403</v>
      </c>
      <c r="M33" s="31">
        <f t="shared" si="0"/>
        <v>2257244</v>
      </c>
      <c r="N33" s="31">
        <f t="shared" si="0"/>
        <v>8376308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17531636</v>
      </c>
      <c r="X33" s="31">
        <f t="shared" si="0"/>
        <v>29943960</v>
      </c>
      <c r="Y33" s="31">
        <f t="shared" si="0"/>
        <v>-12412324</v>
      </c>
      <c r="Z33" s="32">
        <f>+IF(X33&lt;&gt;0,+(Y33/X33)*100,0)</f>
        <v>-41.451845380504118</v>
      </c>
      <c r="AA33" s="29">
        <f>SUM(AA6:AA32)</f>
        <v>59887923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8790727</v>
      </c>
      <c r="D35" s="20"/>
      <c r="E35" s="21">
        <v>6068514</v>
      </c>
      <c r="F35" s="22">
        <v>6068514</v>
      </c>
      <c r="G35" s="22">
        <v>783840</v>
      </c>
      <c r="H35" s="22">
        <v>684840</v>
      </c>
      <c r="I35" s="22">
        <v>721241</v>
      </c>
      <c r="J35" s="22">
        <v>2189921</v>
      </c>
      <c r="K35" s="22">
        <v>717582</v>
      </c>
      <c r="L35" s="22">
        <v>712702</v>
      </c>
      <c r="M35" s="22">
        <v>691972</v>
      </c>
      <c r="N35" s="22">
        <v>2122256</v>
      </c>
      <c r="O35" s="22"/>
      <c r="P35" s="22"/>
      <c r="Q35" s="22"/>
      <c r="R35" s="22"/>
      <c r="S35" s="22"/>
      <c r="T35" s="22"/>
      <c r="U35" s="22"/>
      <c r="V35" s="22"/>
      <c r="W35" s="22">
        <v>4312177</v>
      </c>
      <c r="X35" s="22">
        <v>3034266</v>
      </c>
      <c r="Y35" s="22">
        <v>1277911</v>
      </c>
      <c r="Z35" s="23">
        <v>42.115984557715116</v>
      </c>
      <c r="AA35" s="20">
        <v>6068514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59877861</v>
      </c>
      <c r="D38" s="20"/>
      <c r="E38" s="21">
        <v>55633440</v>
      </c>
      <c r="F38" s="22">
        <v>55633440</v>
      </c>
      <c r="G38" s="22">
        <v>533102</v>
      </c>
      <c r="H38" s="22">
        <v>4283196</v>
      </c>
      <c r="I38" s="22">
        <v>567601</v>
      </c>
      <c r="J38" s="22">
        <v>5383899</v>
      </c>
      <c r="K38" s="22">
        <v>4747356</v>
      </c>
      <c r="L38" s="22">
        <v>7861532</v>
      </c>
      <c r="M38" s="22">
        <v>711550</v>
      </c>
      <c r="N38" s="22">
        <v>13320438</v>
      </c>
      <c r="O38" s="22"/>
      <c r="P38" s="22"/>
      <c r="Q38" s="22"/>
      <c r="R38" s="22"/>
      <c r="S38" s="22"/>
      <c r="T38" s="22"/>
      <c r="U38" s="22"/>
      <c r="V38" s="22"/>
      <c r="W38" s="22">
        <v>18704337</v>
      </c>
      <c r="X38" s="22">
        <v>27816714</v>
      </c>
      <c r="Y38" s="22">
        <v>-9112377</v>
      </c>
      <c r="Z38" s="23">
        <v>-32.758639284280669</v>
      </c>
      <c r="AA38" s="20">
        <v>55633440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8349528</v>
      </c>
      <c r="F39" s="22">
        <v>8349528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4174764</v>
      </c>
      <c r="Y39" s="22">
        <v>-4174764</v>
      </c>
      <c r="Z39" s="23">
        <v>-100</v>
      </c>
      <c r="AA39" s="20">
        <v>8349528</v>
      </c>
    </row>
    <row r="40" spans="1:27" x14ac:dyDescent="0.25">
      <c r="A40" s="19" t="s">
        <v>66</v>
      </c>
      <c r="B40" s="15" t="s">
        <v>32</v>
      </c>
      <c r="C40" s="20">
        <v>8361085</v>
      </c>
      <c r="D40" s="20"/>
      <c r="E40" s="21">
        <v>15988440</v>
      </c>
      <c r="F40" s="22">
        <v>15988440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7994220</v>
      </c>
      <c r="Y40" s="22">
        <v>-7994220</v>
      </c>
      <c r="Z40" s="23">
        <v>-100</v>
      </c>
      <c r="AA40" s="20">
        <v>15988440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499998</v>
      </c>
      <c r="Y44" s="22">
        <v>-499998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86526</v>
      </c>
      <c r="D45" s="20"/>
      <c r="E45" s="21"/>
      <c r="F45" s="22"/>
      <c r="G45" s="22">
        <v>7239</v>
      </c>
      <c r="H45" s="22">
        <v>6250</v>
      </c>
      <c r="I45" s="22">
        <v>6574</v>
      </c>
      <c r="J45" s="22">
        <v>20063</v>
      </c>
      <c r="K45" s="22">
        <v>6577</v>
      </c>
      <c r="L45" s="22">
        <v>6528</v>
      </c>
      <c r="M45" s="22">
        <v>6320</v>
      </c>
      <c r="N45" s="22">
        <v>19425</v>
      </c>
      <c r="O45" s="22"/>
      <c r="P45" s="22"/>
      <c r="Q45" s="22"/>
      <c r="R45" s="22"/>
      <c r="S45" s="22"/>
      <c r="T45" s="22"/>
      <c r="U45" s="22"/>
      <c r="V45" s="22"/>
      <c r="W45" s="22">
        <v>39488</v>
      </c>
      <c r="X45" s="22"/>
      <c r="Y45" s="22">
        <v>39488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77116199</v>
      </c>
      <c r="D48" s="29">
        <f t="shared" ref="D48:Y48" si="1">SUM(D35:D47)</f>
        <v>0</v>
      </c>
      <c r="E48" s="30">
        <f t="shared" si="1"/>
        <v>87039922</v>
      </c>
      <c r="F48" s="31">
        <f t="shared" si="1"/>
        <v>87039922</v>
      </c>
      <c r="G48" s="31">
        <f t="shared" si="1"/>
        <v>1324181</v>
      </c>
      <c r="H48" s="31">
        <f t="shared" si="1"/>
        <v>4974286</v>
      </c>
      <c r="I48" s="31">
        <f t="shared" si="1"/>
        <v>1295416</v>
      </c>
      <c r="J48" s="31">
        <f t="shared" si="1"/>
        <v>7593883</v>
      </c>
      <c r="K48" s="31">
        <f t="shared" si="1"/>
        <v>5471515</v>
      </c>
      <c r="L48" s="31">
        <f t="shared" si="1"/>
        <v>8580762</v>
      </c>
      <c r="M48" s="31">
        <f t="shared" si="1"/>
        <v>1409842</v>
      </c>
      <c r="N48" s="31">
        <f t="shared" si="1"/>
        <v>15462119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23056002</v>
      </c>
      <c r="X48" s="31">
        <f t="shared" si="1"/>
        <v>43519962</v>
      </c>
      <c r="Y48" s="31">
        <f t="shared" si="1"/>
        <v>-20463960</v>
      </c>
      <c r="Z48" s="32">
        <f>+IF(X48&lt;&gt;0,+(Y48/X48)*100,0)</f>
        <v>-47.022007969584159</v>
      </c>
      <c r="AA48" s="29">
        <f>SUM(AA35:AA47)</f>
        <v>87039922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-30473384</v>
      </c>
      <c r="D49" s="39">
        <f t="shared" si="2"/>
        <v>0</v>
      </c>
      <c r="E49" s="40">
        <f t="shared" si="2"/>
        <v>-27151999</v>
      </c>
      <c r="F49" s="41">
        <f t="shared" si="2"/>
        <v>-27151999</v>
      </c>
      <c r="G49" s="41">
        <f t="shared" si="2"/>
        <v>2515383</v>
      </c>
      <c r="H49" s="41">
        <f t="shared" si="2"/>
        <v>-1973109</v>
      </c>
      <c r="I49" s="41">
        <f t="shared" si="2"/>
        <v>1019171</v>
      </c>
      <c r="J49" s="41">
        <f t="shared" si="2"/>
        <v>1561445</v>
      </c>
      <c r="K49" s="41">
        <f t="shared" si="2"/>
        <v>-2552854</v>
      </c>
      <c r="L49" s="41">
        <f t="shared" si="2"/>
        <v>-5380359</v>
      </c>
      <c r="M49" s="41">
        <f t="shared" si="2"/>
        <v>847402</v>
      </c>
      <c r="N49" s="41">
        <f t="shared" si="2"/>
        <v>-7085811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-5524366</v>
      </c>
      <c r="X49" s="41">
        <f t="shared" si="2"/>
        <v>-13576002</v>
      </c>
      <c r="Y49" s="41">
        <f t="shared" si="2"/>
        <v>8051636</v>
      </c>
      <c r="Z49" s="42">
        <f>+IF(X49&lt;&gt;0,+(Y49/X49)*100,0)</f>
        <v>-59.307858086644359</v>
      </c>
      <c r="AA49" s="39">
        <f>+AA33-AA48</f>
        <v>-27151999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-30473384</v>
      </c>
      <c r="D52" s="48">
        <f t="shared" si="3"/>
        <v>0</v>
      </c>
      <c r="E52" s="49">
        <f t="shared" si="3"/>
        <v>-27151999</v>
      </c>
      <c r="F52" s="50">
        <f t="shared" si="3"/>
        <v>-27151999</v>
      </c>
      <c r="G52" s="50">
        <f t="shared" si="3"/>
        <v>2515383</v>
      </c>
      <c r="H52" s="50">
        <f t="shared" si="3"/>
        <v>-1973109</v>
      </c>
      <c r="I52" s="50">
        <f t="shared" si="3"/>
        <v>1019171</v>
      </c>
      <c r="J52" s="50">
        <f t="shared" si="3"/>
        <v>1561445</v>
      </c>
      <c r="K52" s="50">
        <f t="shared" si="3"/>
        <v>-2552854</v>
      </c>
      <c r="L52" s="50">
        <f t="shared" si="3"/>
        <v>-5380359</v>
      </c>
      <c r="M52" s="50">
        <f t="shared" si="3"/>
        <v>847402</v>
      </c>
      <c r="N52" s="50">
        <f t="shared" si="3"/>
        <v>-7085811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-5524366</v>
      </c>
      <c r="X52" s="50">
        <f t="shared" si="3"/>
        <v>-13576002</v>
      </c>
      <c r="Y52" s="50">
        <f t="shared" si="3"/>
        <v>8051636</v>
      </c>
      <c r="Z52" s="51">
        <f>+IF(X52&lt;&gt;0,+(Y52/X52)*100,0)</f>
        <v>-59.307858086644359</v>
      </c>
      <c r="AA52" s="48">
        <f>SUM(AA49:AA51)</f>
        <v>-27151999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-30473384</v>
      </c>
      <c r="D54" s="54">
        <f>+D52-D53</f>
        <v>0</v>
      </c>
      <c r="E54" s="55">
        <f t="shared" si="4"/>
        <v>-27151999</v>
      </c>
      <c r="F54" s="56">
        <f t="shared" si="4"/>
        <v>-27151999</v>
      </c>
      <c r="G54" s="56">
        <f t="shared" si="4"/>
        <v>2515383</v>
      </c>
      <c r="H54" s="56">
        <f t="shared" si="4"/>
        <v>-1973109</v>
      </c>
      <c r="I54" s="56">
        <f t="shared" si="4"/>
        <v>1019171</v>
      </c>
      <c r="J54" s="56">
        <f t="shared" si="4"/>
        <v>1561445</v>
      </c>
      <c r="K54" s="56">
        <f t="shared" si="4"/>
        <v>-2552854</v>
      </c>
      <c r="L54" s="56">
        <f t="shared" si="4"/>
        <v>-5380359</v>
      </c>
      <c r="M54" s="56">
        <f t="shared" si="4"/>
        <v>847402</v>
      </c>
      <c r="N54" s="56">
        <f t="shared" si="4"/>
        <v>-7085811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-5524366</v>
      </c>
      <c r="X54" s="56">
        <f t="shared" si="4"/>
        <v>-13576002</v>
      </c>
      <c r="Y54" s="56">
        <f t="shared" si="4"/>
        <v>8051636</v>
      </c>
      <c r="Z54" s="57">
        <f>+IF(X54&lt;&gt;0,+(Y54/X54)*100,0)</f>
        <v>-59.307858086644359</v>
      </c>
      <c r="AA54" s="54">
        <f>+AA52-AA53</f>
        <v>-27151999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-30473384</v>
      </c>
      <c r="D57" s="48">
        <f>SUM(D54:D56)</f>
        <v>0</v>
      </c>
      <c r="E57" s="49">
        <f t="shared" si="5"/>
        <v>-27151999</v>
      </c>
      <c r="F57" s="50">
        <f t="shared" si="5"/>
        <v>-27151999</v>
      </c>
      <c r="G57" s="50">
        <f t="shared" si="5"/>
        <v>2515383</v>
      </c>
      <c r="H57" s="50">
        <f t="shared" si="5"/>
        <v>-1973109</v>
      </c>
      <c r="I57" s="50">
        <f t="shared" si="5"/>
        <v>1019171</v>
      </c>
      <c r="J57" s="50">
        <f t="shared" si="5"/>
        <v>1561445</v>
      </c>
      <c r="K57" s="50">
        <f t="shared" si="5"/>
        <v>-2552854</v>
      </c>
      <c r="L57" s="50">
        <f t="shared" si="5"/>
        <v>-5380359</v>
      </c>
      <c r="M57" s="50">
        <f t="shared" si="5"/>
        <v>847402</v>
      </c>
      <c r="N57" s="50">
        <f t="shared" si="5"/>
        <v>-7085811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-5524366</v>
      </c>
      <c r="X57" s="50">
        <f t="shared" si="5"/>
        <v>-13576002</v>
      </c>
      <c r="Y57" s="50">
        <f t="shared" si="5"/>
        <v>8051636</v>
      </c>
      <c r="Z57" s="51">
        <f>+IF(X57&lt;&gt;0,+(Y57/X57)*100,0)</f>
        <v>-59.307858086644359</v>
      </c>
      <c r="AA57" s="48">
        <f>SUM(AA54:AA56)</f>
        <v>-27151999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-30473384</v>
      </c>
      <c r="D60" s="65">
        <f>SUM(D57:D59)</f>
        <v>0</v>
      </c>
      <c r="E60" s="66">
        <f t="shared" si="6"/>
        <v>-27151999</v>
      </c>
      <c r="F60" s="67">
        <f t="shared" si="6"/>
        <v>-27151999</v>
      </c>
      <c r="G60" s="67">
        <f t="shared" si="6"/>
        <v>2515383</v>
      </c>
      <c r="H60" s="67">
        <f t="shared" si="6"/>
        <v>-1973109</v>
      </c>
      <c r="I60" s="67">
        <f t="shared" si="6"/>
        <v>1019171</v>
      </c>
      <c r="J60" s="67">
        <f t="shared" si="6"/>
        <v>1561445</v>
      </c>
      <c r="K60" s="67">
        <f t="shared" si="6"/>
        <v>-2552854</v>
      </c>
      <c r="L60" s="67">
        <f t="shared" si="6"/>
        <v>-5380359</v>
      </c>
      <c r="M60" s="67">
        <f t="shared" si="6"/>
        <v>847402</v>
      </c>
      <c r="N60" s="67">
        <f t="shared" si="6"/>
        <v>-7085811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-5524366</v>
      </c>
      <c r="X60" s="67">
        <f t="shared" si="6"/>
        <v>-13576002</v>
      </c>
      <c r="Y60" s="67">
        <f t="shared" si="6"/>
        <v>8051636</v>
      </c>
      <c r="Z60" s="68">
        <f>+IF(X60&lt;&gt;0,+(Y60/X60)*100,0)</f>
        <v>-59.307858086644359</v>
      </c>
      <c r="AA60" s="65">
        <f>SUM(AA57:AA59)</f>
        <v>-27151999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64146561</v>
      </c>
      <c r="D7" s="20"/>
      <c r="E7" s="21">
        <v>73956187</v>
      </c>
      <c r="F7" s="22">
        <v>73956187</v>
      </c>
      <c r="G7" s="22">
        <v>6626286</v>
      </c>
      <c r="H7" s="22">
        <v>5646793</v>
      </c>
      <c r="I7" s="22">
        <v>5874690</v>
      </c>
      <c r="J7" s="22">
        <v>18147769</v>
      </c>
      <c r="K7" s="22">
        <v>6737595</v>
      </c>
      <c r="L7" s="22">
        <v>6574565</v>
      </c>
      <c r="M7" s="22">
        <v>4988819</v>
      </c>
      <c r="N7" s="22">
        <v>18300979</v>
      </c>
      <c r="O7" s="22"/>
      <c r="P7" s="22"/>
      <c r="Q7" s="22"/>
      <c r="R7" s="22"/>
      <c r="S7" s="22"/>
      <c r="T7" s="22"/>
      <c r="U7" s="22"/>
      <c r="V7" s="22"/>
      <c r="W7" s="22">
        <v>36448748</v>
      </c>
      <c r="X7" s="22">
        <v>36978096</v>
      </c>
      <c r="Y7" s="22">
        <v>-529348</v>
      </c>
      <c r="Z7" s="23">
        <v>-1.4315177287656995</v>
      </c>
      <c r="AA7" s="20">
        <v>73956187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20070073</v>
      </c>
      <c r="D13" s="20"/>
      <c r="E13" s="21">
        <v>1762062</v>
      </c>
      <c r="F13" s="22">
        <v>1762062</v>
      </c>
      <c r="G13" s="22">
        <v>1777330</v>
      </c>
      <c r="H13" s="22">
        <v>1801137</v>
      </c>
      <c r="I13" s="22">
        <v>1963684</v>
      </c>
      <c r="J13" s="22">
        <v>5542151</v>
      </c>
      <c r="K13" s="22">
        <v>1843873</v>
      </c>
      <c r="L13" s="22">
        <v>1640242</v>
      </c>
      <c r="M13" s="22">
        <v>1745076</v>
      </c>
      <c r="N13" s="22">
        <v>5229191</v>
      </c>
      <c r="O13" s="22"/>
      <c r="P13" s="22"/>
      <c r="Q13" s="22"/>
      <c r="R13" s="22"/>
      <c r="S13" s="22"/>
      <c r="T13" s="22"/>
      <c r="U13" s="22"/>
      <c r="V13" s="22"/>
      <c r="W13" s="22">
        <v>10771342</v>
      </c>
      <c r="X13" s="22">
        <v>881034</v>
      </c>
      <c r="Y13" s="22">
        <v>9890308</v>
      </c>
      <c r="Z13" s="23">
        <v>1122.5796053273766</v>
      </c>
      <c r="AA13" s="20">
        <v>1762062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22216</v>
      </c>
      <c r="F20" s="22">
        <v>22216</v>
      </c>
      <c r="G20" s="22"/>
      <c r="H20" s="22"/>
      <c r="I20" s="22"/>
      <c r="J20" s="22"/>
      <c r="K20" s="22"/>
      <c r="L20" s="22">
        <v>52023</v>
      </c>
      <c r="M20" s="22">
        <v>-52023</v>
      </c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11106</v>
      </c>
      <c r="Y20" s="22">
        <v>-11106</v>
      </c>
      <c r="Z20" s="18">
        <v>-100</v>
      </c>
      <c r="AA20" s="20">
        <v>22216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84216634</v>
      </c>
      <c r="D33" s="29">
        <f t="shared" ref="D33:Y33" si="0">SUM(D6:D32)</f>
        <v>0</v>
      </c>
      <c r="E33" s="30">
        <f t="shared" si="0"/>
        <v>75740465</v>
      </c>
      <c r="F33" s="31">
        <f t="shared" si="0"/>
        <v>75740465</v>
      </c>
      <c r="G33" s="31">
        <f t="shared" si="0"/>
        <v>8403616</v>
      </c>
      <c r="H33" s="31">
        <f t="shared" si="0"/>
        <v>7447930</v>
      </c>
      <c r="I33" s="31">
        <f t="shared" si="0"/>
        <v>7838374</v>
      </c>
      <c r="J33" s="31">
        <f t="shared" si="0"/>
        <v>23689920</v>
      </c>
      <c r="K33" s="31">
        <f t="shared" si="0"/>
        <v>8581468</v>
      </c>
      <c r="L33" s="31">
        <f t="shared" si="0"/>
        <v>8266830</v>
      </c>
      <c r="M33" s="31">
        <f t="shared" si="0"/>
        <v>6681872</v>
      </c>
      <c r="N33" s="31">
        <f t="shared" si="0"/>
        <v>23530170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47220090</v>
      </c>
      <c r="X33" s="31">
        <f t="shared" si="0"/>
        <v>37870236</v>
      </c>
      <c r="Y33" s="31">
        <f t="shared" si="0"/>
        <v>9349854</v>
      </c>
      <c r="Z33" s="32">
        <f>+IF(X33&lt;&gt;0,+(Y33/X33)*100,0)</f>
        <v>24.68918862824092</v>
      </c>
      <c r="AA33" s="29">
        <f>SUM(AA6:AA32)</f>
        <v>75740465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24666069</v>
      </c>
      <c r="D35" s="20"/>
      <c r="E35" s="21">
        <v>26543303</v>
      </c>
      <c r="F35" s="22">
        <v>26543303</v>
      </c>
      <c r="G35" s="22">
        <v>2343173</v>
      </c>
      <c r="H35" s="22">
        <v>2267176</v>
      </c>
      <c r="I35" s="22">
        <v>2383130</v>
      </c>
      <c r="J35" s="22">
        <v>6993479</v>
      </c>
      <c r="K35" s="22">
        <v>2369593</v>
      </c>
      <c r="L35" s="22">
        <v>2484821</v>
      </c>
      <c r="M35" s="22">
        <v>2532558</v>
      </c>
      <c r="N35" s="22">
        <v>7386972</v>
      </c>
      <c r="O35" s="22"/>
      <c r="P35" s="22"/>
      <c r="Q35" s="22"/>
      <c r="R35" s="22"/>
      <c r="S35" s="22"/>
      <c r="T35" s="22"/>
      <c r="U35" s="22"/>
      <c r="V35" s="22"/>
      <c r="W35" s="22">
        <v>14380451</v>
      </c>
      <c r="X35" s="22">
        <v>13271658</v>
      </c>
      <c r="Y35" s="22">
        <v>1108793</v>
      </c>
      <c r="Z35" s="23">
        <v>8.3545929227531328</v>
      </c>
      <c r="AA35" s="20">
        <v>26543303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42697622</v>
      </c>
      <c r="D38" s="20"/>
      <c r="E38" s="21">
        <v>42302769</v>
      </c>
      <c r="F38" s="22">
        <v>42302769</v>
      </c>
      <c r="G38" s="22">
        <v>97941</v>
      </c>
      <c r="H38" s="22">
        <v>2979252</v>
      </c>
      <c r="I38" s="22">
        <v>3189997</v>
      </c>
      <c r="J38" s="22">
        <v>6267190</v>
      </c>
      <c r="K38" s="22">
        <v>4609533</v>
      </c>
      <c r="L38" s="22">
        <v>3398794</v>
      </c>
      <c r="M38" s="22">
        <v>2962474</v>
      </c>
      <c r="N38" s="22">
        <v>10970801</v>
      </c>
      <c r="O38" s="22"/>
      <c r="P38" s="22"/>
      <c r="Q38" s="22"/>
      <c r="R38" s="22"/>
      <c r="S38" s="22"/>
      <c r="T38" s="22"/>
      <c r="U38" s="22"/>
      <c r="V38" s="22"/>
      <c r="W38" s="22">
        <v>17237991</v>
      </c>
      <c r="X38" s="22">
        <v>21151386</v>
      </c>
      <c r="Y38" s="22">
        <v>-3913395</v>
      </c>
      <c r="Z38" s="23">
        <v>-18.501837184570316</v>
      </c>
      <c r="AA38" s="20">
        <v>42302769</v>
      </c>
    </row>
    <row r="39" spans="1:27" x14ac:dyDescent="0.25">
      <c r="A39" s="19" t="s">
        <v>65</v>
      </c>
      <c r="B39" s="15" t="s">
        <v>32</v>
      </c>
      <c r="C39" s="20">
        <v>363423</v>
      </c>
      <c r="D39" s="20"/>
      <c r="E39" s="21">
        <v>12382018</v>
      </c>
      <c r="F39" s="22">
        <v>12382018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6191010</v>
      </c>
      <c r="Y39" s="22">
        <v>-6191010</v>
      </c>
      <c r="Z39" s="23">
        <v>-100</v>
      </c>
      <c r="AA39" s="20">
        <v>12382018</v>
      </c>
    </row>
    <row r="40" spans="1:27" x14ac:dyDescent="0.25">
      <c r="A40" s="19" t="s">
        <v>66</v>
      </c>
      <c r="B40" s="15" t="s">
        <v>32</v>
      </c>
      <c r="C40" s="20">
        <v>39905436</v>
      </c>
      <c r="D40" s="20"/>
      <c r="E40" s="21">
        <v>30463961</v>
      </c>
      <c r="F40" s="22">
        <v>30463961</v>
      </c>
      <c r="G40" s="22"/>
      <c r="H40" s="22">
        <v>7972545</v>
      </c>
      <c r="I40" s="22">
        <v>-1833697</v>
      </c>
      <c r="J40" s="22">
        <v>6138848</v>
      </c>
      <c r="K40" s="22">
        <v>2068524</v>
      </c>
      <c r="L40" s="22">
        <v>2001796</v>
      </c>
      <c r="M40" s="22">
        <v>2068524</v>
      </c>
      <c r="N40" s="22">
        <v>6138844</v>
      </c>
      <c r="O40" s="22"/>
      <c r="P40" s="22"/>
      <c r="Q40" s="22"/>
      <c r="R40" s="22"/>
      <c r="S40" s="22"/>
      <c r="T40" s="22"/>
      <c r="U40" s="22"/>
      <c r="V40" s="22"/>
      <c r="W40" s="22">
        <v>12277692</v>
      </c>
      <c r="X40" s="22">
        <v>15231984</v>
      </c>
      <c r="Y40" s="22">
        <v>-2954292</v>
      </c>
      <c r="Z40" s="23">
        <v>-19.395319742982924</v>
      </c>
      <c r="AA40" s="20">
        <v>30463961</v>
      </c>
    </row>
    <row r="41" spans="1:27" x14ac:dyDescent="0.25">
      <c r="A41" s="19" t="s">
        <v>40</v>
      </c>
      <c r="B41" s="15" t="s">
        <v>32</v>
      </c>
      <c r="C41" s="20">
        <v>22039894</v>
      </c>
      <c r="D41" s="20"/>
      <c r="E41" s="21">
        <v>13728662</v>
      </c>
      <c r="F41" s="22">
        <v>13728662</v>
      </c>
      <c r="G41" s="22"/>
      <c r="H41" s="22">
        <v>306211</v>
      </c>
      <c r="I41" s="22">
        <v>294561</v>
      </c>
      <c r="J41" s="22">
        <v>600772</v>
      </c>
      <c r="K41" s="22">
        <v>282772</v>
      </c>
      <c r="L41" s="22">
        <v>270843</v>
      </c>
      <c r="M41" s="22">
        <v>258771</v>
      </c>
      <c r="N41" s="22">
        <v>812386</v>
      </c>
      <c r="O41" s="22"/>
      <c r="P41" s="22"/>
      <c r="Q41" s="22"/>
      <c r="R41" s="22"/>
      <c r="S41" s="22"/>
      <c r="T41" s="22"/>
      <c r="U41" s="22"/>
      <c r="V41" s="22"/>
      <c r="W41" s="22">
        <v>1413158</v>
      </c>
      <c r="X41" s="22">
        <v>6864330</v>
      </c>
      <c r="Y41" s="22">
        <v>-5451172</v>
      </c>
      <c r="Z41" s="23">
        <v>-79.413023558016576</v>
      </c>
      <c r="AA41" s="20">
        <v>13728662</v>
      </c>
    </row>
    <row r="42" spans="1:27" x14ac:dyDescent="0.25">
      <c r="A42" s="19" t="s">
        <v>67</v>
      </c>
      <c r="B42" s="15" t="s">
        <v>32</v>
      </c>
      <c r="C42" s="20">
        <v>1650073</v>
      </c>
      <c r="D42" s="20"/>
      <c r="E42" s="21">
        <v>2491682</v>
      </c>
      <c r="F42" s="22">
        <v>2491682</v>
      </c>
      <c r="G42" s="22"/>
      <c r="H42" s="22">
        <v>231188</v>
      </c>
      <c r="I42" s="22">
        <v>97113</v>
      </c>
      <c r="J42" s="22">
        <v>328301</v>
      </c>
      <c r="K42" s="22"/>
      <c r="L42" s="22">
        <v>70471</v>
      </c>
      <c r="M42" s="22">
        <v>142202</v>
      </c>
      <c r="N42" s="22">
        <v>212673</v>
      </c>
      <c r="O42" s="22"/>
      <c r="P42" s="22"/>
      <c r="Q42" s="22"/>
      <c r="R42" s="22"/>
      <c r="S42" s="22"/>
      <c r="T42" s="22"/>
      <c r="U42" s="22"/>
      <c r="V42" s="22"/>
      <c r="W42" s="22">
        <v>540974</v>
      </c>
      <c r="X42" s="22">
        <v>1245840</v>
      </c>
      <c r="Y42" s="22">
        <v>-704866</v>
      </c>
      <c r="Z42" s="23">
        <v>-56.577570153470745</v>
      </c>
      <c r="AA42" s="20">
        <v>2491682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4287855</v>
      </c>
      <c r="D45" s="20"/>
      <c r="E45" s="21">
        <v>5635967</v>
      </c>
      <c r="F45" s="22">
        <v>5635967</v>
      </c>
      <c r="G45" s="22">
        <v>292734</v>
      </c>
      <c r="H45" s="22">
        <v>732013</v>
      </c>
      <c r="I45" s="22">
        <v>473285</v>
      </c>
      <c r="J45" s="22">
        <v>1498032</v>
      </c>
      <c r="K45" s="22">
        <v>659209</v>
      </c>
      <c r="L45" s="22">
        <v>378784</v>
      </c>
      <c r="M45" s="22">
        <v>701079</v>
      </c>
      <c r="N45" s="22">
        <v>1739072</v>
      </c>
      <c r="O45" s="22"/>
      <c r="P45" s="22"/>
      <c r="Q45" s="22"/>
      <c r="R45" s="22"/>
      <c r="S45" s="22"/>
      <c r="T45" s="22"/>
      <c r="U45" s="22"/>
      <c r="V45" s="22"/>
      <c r="W45" s="22">
        <v>3237104</v>
      </c>
      <c r="X45" s="22">
        <v>2817984</v>
      </c>
      <c r="Y45" s="22">
        <v>419120</v>
      </c>
      <c r="Z45" s="23">
        <v>14.873043991733098</v>
      </c>
      <c r="AA45" s="20">
        <v>5635967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135610372</v>
      </c>
      <c r="D48" s="29">
        <f t="shared" ref="D48:Y48" si="1">SUM(D35:D47)</f>
        <v>0</v>
      </c>
      <c r="E48" s="30">
        <f t="shared" si="1"/>
        <v>133548362</v>
      </c>
      <c r="F48" s="31">
        <f t="shared" si="1"/>
        <v>133548362</v>
      </c>
      <c r="G48" s="31">
        <f t="shared" si="1"/>
        <v>2733848</v>
      </c>
      <c r="H48" s="31">
        <f t="shared" si="1"/>
        <v>14488385</v>
      </c>
      <c r="I48" s="31">
        <f t="shared" si="1"/>
        <v>4604389</v>
      </c>
      <c r="J48" s="31">
        <f t="shared" si="1"/>
        <v>21826622</v>
      </c>
      <c r="K48" s="31">
        <f t="shared" si="1"/>
        <v>9989631</v>
      </c>
      <c r="L48" s="31">
        <f t="shared" si="1"/>
        <v>8605509</v>
      </c>
      <c r="M48" s="31">
        <f t="shared" si="1"/>
        <v>8665608</v>
      </c>
      <c r="N48" s="31">
        <f t="shared" si="1"/>
        <v>27260748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49087370</v>
      </c>
      <c r="X48" s="31">
        <f t="shared" si="1"/>
        <v>66774192</v>
      </c>
      <c r="Y48" s="31">
        <f t="shared" si="1"/>
        <v>-17686822</v>
      </c>
      <c r="Z48" s="32">
        <f>+IF(X48&lt;&gt;0,+(Y48/X48)*100,0)</f>
        <v>-26.487511821932642</v>
      </c>
      <c r="AA48" s="29">
        <f>SUM(AA35:AA47)</f>
        <v>133548362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-51393738</v>
      </c>
      <c r="D49" s="39">
        <f t="shared" si="2"/>
        <v>0</v>
      </c>
      <c r="E49" s="40">
        <f t="shared" si="2"/>
        <v>-57807897</v>
      </c>
      <c r="F49" s="41">
        <f t="shared" si="2"/>
        <v>-57807897</v>
      </c>
      <c r="G49" s="41">
        <f t="shared" si="2"/>
        <v>5669768</v>
      </c>
      <c r="H49" s="41">
        <f t="shared" si="2"/>
        <v>-7040455</v>
      </c>
      <c r="I49" s="41">
        <f t="shared" si="2"/>
        <v>3233985</v>
      </c>
      <c r="J49" s="41">
        <f t="shared" si="2"/>
        <v>1863298</v>
      </c>
      <c r="K49" s="41">
        <f t="shared" si="2"/>
        <v>-1408163</v>
      </c>
      <c r="L49" s="41">
        <f t="shared" si="2"/>
        <v>-338679</v>
      </c>
      <c r="M49" s="41">
        <f t="shared" si="2"/>
        <v>-1983736</v>
      </c>
      <c r="N49" s="41">
        <f t="shared" si="2"/>
        <v>-3730578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-1867280</v>
      </c>
      <c r="X49" s="41">
        <f t="shared" si="2"/>
        <v>-28903956</v>
      </c>
      <c r="Y49" s="41">
        <f t="shared" si="2"/>
        <v>27036676</v>
      </c>
      <c r="Z49" s="42">
        <f>+IF(X49&lt;&gt;0,+(Y49/X49)*100,0)</f>
        <v>-93.539707851755665</v>
      </c>
      <c r="AA49" s="39">
        <f>+AA33-AA48</f>
        <v>-57807897</v>
      </c>
    </row>
    <row r="50" spans="1:27" x14ac:dyDescent="0.25">
      <c r="A50" s="43" t="s">
        <v>75</v>
      </c>
      <c r="B50" s="15" t="s">
        <v>32</v>
      </c>
      <c r="C50" s="20">
        <v>107230858</v>
      </c>
      <c r="D50" s="20"/>
      <c r="E50" s="21">
        <v>63300000</v>
      </c>
      <c r="F50" s="22">
        <v>63300000</v>
      </c>
      <c r="G50" s="22"/>
      <c r="H50" s="22"/>
      <c r="I50" s="22">
        <v>16048725</v>
      </c>
      <c r="J50" s="22">
        <v>16048725</v>
      </c>
      <c r="K50" s="22">
        <v>3654360</v>
      </c>
      <c r="L50" s="22"/>
      <c r="M50" s="22">
        <v>2350234</v>
      </c>
      <c r="N50" s="22">
        <v>6004594</v>
      </c>
      <c r="O50" s="22"/>
      <c r="P50" s="22"/>
      <c r="Q50" s="22"/>
      <c r="R50" s="22"/>
      <c r="S50" s="22"/>
      <c r="T50" s="22"/>
      <c r="U50" s="22"/>
      <c r="V50" s="22"/>
      <c r="W50" s="22">
        <v>22053319</v>
      </c>
      <c r="X50" s="22">
        <v>31650000</v>
      </c>
      <c r="Y50" s="22">
        <v>-9596681</v>
      </c>
      <c r="Z50" s="23">
        <v>-30.321266982622429</v>
      </c>
      <c r="AA50" s="20">
        <v>63300000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55837120</v>
      </c>
      <c r="D52" s="48">
        <f t="shared" si="3"/>
        <v>0</v>
      </c>
      <c r="E52" s="49">
        <f t="shared" si="3"/>
        <v>5492103</v>
      </c>
      <c r="F52" s="50">
        <f t="shared" si="3"/>
        <v>5492103</v>
      </c>
      <c r="G52" s="50">
        <f t="shared" si="3"/>
        <v>5669768</v>
      </c>
      <c r="H52" s="50">
        <f t="shared" si="3"/>
        <v>-7040455</v>
      </c>
      <c r="I52" s="50">
        <f t="shared" si="3"/>
        <v>19282710</v>
      </c>
      <c r="J52" s="50">
        <f t="shared" si="3"/>
        <v>17912023</v>
      </c>
      <c r="K52" s="50">
        <f t="shared" si="3"/>
        <v>2246197</v>
      </c>
      <c r="L52" s="50">
        <f t="shared" si="3"/>
        <v>-338679</v>
      </c>
      <c r="M52" s="50">
        <f t="shared" si="3"/>
        <v>366498</v>
      </c>
      <c r="N52" s="50">
        <f t="shared" si="3"/>
        <v>2274016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20186039</v>
      </c>
      <c r="X52" s="50">
        <f t="shared" si="3"/>
        <v>2746044</v>
      </c>
      <c r="Y52" s="50">
        <f t="shared" si="3"/>
        <v>17439995</v>
      </c>
      <c r="Z52" s="51">
        <f>+IF(X52&lt;&gt;0,+(Y52/X52)*100,0)</f>
        <v>635.09524974836529</v>
      </c>
      <c r="AA52" s="48">
        <f>SUM(AA49:AA51)</f>
        <v>5492103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55837120</v>
      </c>
      <c r="D54" s="54">
        <f>+D52-D53</f>
        <v>0</v>
      </c>
      <c r="E54" s="55">
        <f t="shared" si="4"/>
        <v>5492103</v>
      </c>
      <c r="F54" s="56">
        <f t="shared" si="4"/>
        <v>5492103</v>
      </c>
      <c r="G54" s="56">
        <f t="shared" si="4"/>
        <v>5669768</v>
      </c>
      <c r="H54" s="56">
        <f t="shared" si="4"/>
        <v>-7040455</v>
      </c>
      <c r="I54" s="56">
        <f t="shared" si="4"/>
        <v>19282710</v>
      </c>
      <c r="J54" s="56">
        <f t="shared" si="4"/>
        <v>17912023</v>
      </c>
      <c r="K54" s="56">
        <f t="shared" si="4"/>
        <v>2246197</v>
      </c>
      <c r="L54" s="56">
        <f t="shared" si="4"/>
        <v>-338679</v>
      </c>
      <c r="M54" s="56">
        <f t="shared" si="4"/>
        <v>366498</v>
      </c>
      <c r="N54" s="56">
        <f t="shared" si="4"/>
        <v>2274016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20186039</v>
      </c>
      <c r="X54" s="56">
        <f t="shared" si="4"/>
        <v>2746044</v>
      </c>
      <c r="Y54" s="56">
        <f t="shared" si="4"/>
        <v>17439995</v>
      </c>
      <c r="Z54" s="57">
        <f>+IF(X54&lt;&gt;0,+(Y54/X54)*100,0)</f>
        <v>635.09524974836529</v>
      </c>
      <c r="AA54" s="54">
        <f>+AA52-AA53</f>
        <v>5492103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55837120</v>
      </c>
      <c r="D57" s="48">
        <f>SUM(D54:D56)</f>
        <v>0</v>
      </c>
      <c r="E57" s="49">
        <f t="shared" si="5"/>
        <v>5492103</v>
      </c>
      <c r="F57" s="50">
        <f t="shared" si="5"/>
        <v>5492103</v>
      </c>
      <c r="G57" s="50">
        <f t="shared" si="5"/>
        <v>5669768</v>
      </c>
      <c r="H57" s="50">
        <f t="shared" si="5"/>
        <v>-7040455</v>
      </c>
      <c r="I57" s="50">
        <f t="shared" si="5"/>
        <v>19282710</v>
      </c>
      <c r="J57" s="50">
        <f t="shared" si="5"/>
        <v>17912023</v>
      </c>
      <c r="K57" s="50">
        <f t="shared" si="5"/>
        <v>2246197</v>
      </c>
      <c r="L57" s="50">
        <f t="shared" si="5"/>
        <v>-338679</v>
      </c>
      <c r="M57" s="50">
        <f t="shared" si="5"/>
        <v>366498</v>
      </c>
      <c r="N57" s="50">
        <f t="shared" si="5"/>
        <v>2274016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20186039</v>
      </c>
      <c r="X57" s="50">
        <f t="shared" si="5"/>
        <v>2746044</v>
      </c>
      <c r="Y57" s="50">
        <f t="shared" si="5"/>
        <v>17439995</v>
      </c>
      <c r="Z57" s="51">
        <f>+IF(X57&lt;&gt;0,+(Y57/X57)*100,0)</f>
        <v>635.09524974836529</v>
      </c>
      <c r="AA57" s="48">
        <f>SUM(AA54:AA56)</f>
        <v>5492103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55837120</v>
      </c>
      <c r="D60" s="65">
        <f>SUM(D57:D59)</f>
        <v>0</v>
      </c>
      <c r="E60" s="66">
        <f t="shared" si="6"/>
        <v>5492103</v>
      </c>
      <c r="F60" s="67">
        <f t="shared" si="6"/>
        <v>5492103</v>
      </c>
      <c r="G60" s="67">
        <f t="shared" si="6"/>
        <v>5669768</v>
      </c>
      <c r="H60" s="67">
        <f t="shared" si="6"/>
        <v>-7040455</v>
      </c>
      <c r="I60" s="67">
        <f t="shared" si="6"/>
        <v>19282710</v>
      </c>
      <c r="J60" s="67">
        <f t="shared" si="6"/>
        <v>17912023</v>
      </c>
      <c r="K60" s="67">
        <f t="shared" si="6"/>
        <v>2246197</v>
      </c>
      <c r="L60" s="67">
        <f t="shared" si="6"/>
        <v>-338679</v>
      </c>
      <c r="M60" s="67">
        <f t="shared" si="6"/>
        <v>366498</v>
      </c>
      <c r="N60" s="67">
        <f t="shared" si="6"/>
        <v>2274016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20186039</v>
      </c>
      <c r="X60" s="67">
        <f t="shared" si="6"/>
        <v>2746044</v>
      </c>
      <c r="Y60" s="67">
        <f t="shared" si="6"/>
        <v>17439995</v>
      </c>
      <c r="Z60" s="68">
        <f>+IF(X60&lt;&gt;0,+(Y60/X60)*100,0)</f>
        <v>635.09524974836529</v>
      </c>
      <c r="AA60" s="65">
        <f>SUM(AA57:AA59)</f>
        <v>5492103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39835797</v>
      </c>
      <c r="D7" s="20"/>
      <c r="E7" s="21">
        <v>50250497</v>
      </c>
      <c r="F7" s="22">
        <v>50250497</v>
      </c>
      <c r="G7" s="22">
        <v>3763341</v>
      </c>
      <c r="H7" s="22">
        <v>3510019</v>
      </c>
      <c r="I7" s="22">
        <v>4378875</v>
      </c>
      <c r="J7" s="22">
        <v>11652235</v>
      </c>
      <c r="K7" s="22">
        <v>3592843</v>
      </c>
      <c r="L7" s="22">
        <v>3744026</v>
      </c>
      <c r="M7" s="22">
        <v>2514500</v>
      </c>
      <c r="N7" s="22">
        <v>9851369</v>
      </c>
      <c r="O7" s="22"/>
      <c r="P7" s="22"/>
      <c r="Q7" s="22"/>
      <c r="R7" s="22"/>
      <c r="S7" s="22"/>
      <c r="T7" s="22"/>
      <c r="U7" s="22"/>
      <c r="V7" s="22"/>
      <c r="W7" s="22">
        <v>21503604</v>
      </c>
      <c r="X7" s="22">
        <v>25125246</v>
      </c>
      <c r="Y7" s="22">
        <v>-3621642</v>
      </c>
      <c r="Z7" s="23">
        <v>-14.414354390798801</v>
      </c>
      <c r="AA7" s="20">
        <v>50250497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7046515</v>
      </c>
      <c r="D13" s="20"/>
      <c r="E13" s="21">
        <v>8256073</v>
      </c>
      <c r="F13" s="22">
        <v>8256073</v>
      </c>
      <c r="G13" s="22">
        <v>470381</v>
      </c>
      <c r="H13" s="22">
        <v>584979</v>
      </c>
      <c r="I13" s="22">
        <v>565347</v>
      </c>
      <c r="J13" s="22">
        <v>1620707</v>
      </c>
      <c r="K13" s="22">
        <v>546806</v>
      </c>
      <c r="L13" s="22">
        <v>583775</v>
      </c>
      <c r="M13" s="22">
        <v>570536</v>
      </c>
      <c r="N13" s="22">
        <v>1701117</v>
      </c>
      <c r="O13" s="22"/>
      <c r="P13" s="22"/>
      <c r="Q13" s="22"/>
      <c r="R13" s="22"/>
      <c r="S13" s="22"/>
      <c r="T13" s="22"/>
      <c r="U13" s="22"/>
      <c r="V13" s="22"/>
      <c r="W13" s="22">
        <v>3321824</v>
      </c>
      <c r="X13" s="22">
        <v>4128042</v>
      </c>
      <c r="Y13" s="22">
        <v>-806218</v>
      </c>
      <c r="Z13" s="23">
        <v>-19.530276096997078</v>
      </c>
      <c r="AA13" s="20">
        <v>8256073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677264</v>
      </c>
      <c r="D29" s="20"/>
      <c r="E29" s="21">
        <v>170764</v>
      </c>
      <c r="F29" s="22">
        <v>170764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85386</v>
      </c>
      <c r="Y29" s="22">
        <v>-85386</v>
      </c>
      <c r="Z29" s="23">
        <v>-100</v>
      </c>
      <c r="AA29" s="20">
        <v>170764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47559576</v>
      </c>
      <c r="D33" s="29">
        <f t="shared" ref="D33:Y33" si="0">SUM(D6:D32)</f>
        <v>0</v>
      </c>
      <c r="E33" s="30">
        <f t="shared" si="0"/>
        <v>58677334</v>
      </c>
      <c r="F33" s="31">
        <f t="shared" si="0"/>
        <v>58677334</v>
      </c>
      <c r="G33" s="31">
        <f t="shared" si="0"/>
        <v>4233722</v>
      </c>
      <c r="H33" s="31">
        <f t="shared" si="0"/>
        <v>4094998</v>
      </c>
      <c r="I33" s="31">
        <f t="shared" si="0"/>
        <v>4944222</v>
      </c>
      <c r="J33" s="31">
        <f t="shared" si="0"/>
        <v>13272942</v>
      </c>
      <c r="K33" s="31">
        <f t="shared" si="0"/>
        <v>4139649</v>
      </c>
      <c r="L33" s="31">
        <f t="shared" si="0"/>
        <v>4327801</v>
      </c>
      <c r="M33" s="31">
        <f t="shared" si="0"/>
        <v>3085036</v>
      </c>
      <c r="N33" s="31">
        <f t="shared" si="0"/>
        <v>11552486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24825428</v>
      </c>
      <c r="X33" s="31">
        <f t="shared" si="0"/>
        <v>29338674</v>
      </c>
      <c r="Y33" s="31">
        <f t="shared" si="0"/>
        <v>-4513246</v>
      </c>
      <c r="Z33" s="32">
        <f>+IF(X33&lt;&gt;0,+(Y33/X33)*100,0)</f>
        <v>-15.383265105982636</v>
      </c>
      <c r="AA33" s="29">
        <f>SUM(AA6:AA32)</f>
        <v>58677334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19369468</v>
      </c>
      <c r="D35" s="20"/>
      <c r="E35" s="21">
        <v>22035590</v>
      </c>
      <c r="F35" s="22">
        <v>22035590</v>
      </c>
      <c r="G35" s="22">
        <v>1801796</v>
      </c>
      <c r="H35" s="22">
        <v>1724626</v>
      </c>
      <c r="I35" s="22">
        <v>1744588</v>
      </c>
      <c r="J35" s="22">
        <v>5271010</v>
      </c>
      <c r="K35" s="22">
        <v>1718426</v>
      </c>
      <c r="L35" s="22">
        <v>1630292</v>
      </c>
      <c r="M35" s="22">
        <v>1860627</v>
      </c>
      <c r="N35" s="22">
        <v>5209345</v>
      </c>
      <c r="O35" s="22"/>
      <c r="P35" s="22"/>
      <c r="Q35" s="22"/>
      <c r="R35" s="22"/>
      <c r="S35" s="22"/>
      <c r="T35" s="22"/>
      <c r="U35" s="22"/>
      <c r="V35" s="22"/>
      <c r="W35" s="22">
        <v>10480355</v>
      </c>
      <c r="X35" s="22">
        <v>11017788</v>
      </c>
      <c r="Y35" s="22">
        <v>-537433</v>
      </c>
      <c r="Z35" s="23">
        <v>-4.8778665917332953</v>
      </c>
      <c r="AA35" s="20">
        <v>22035590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22488861</v>
      </c>
      <c r="D38" s="20"/>
      <c r="E38" s="21">
        <v>23178990</v>
      </c>
      <c r="F38" s="22">
        <v>23178990</v>
      </c>
      <c r="G38" s="22"/>
      <c r="H38" s="22">
        <v>3547279</v>
      </c>
      <c r="I38" s="22">
        <v>2394041</v>
      </c>
      <c r="J38" s="22">
        <v>5941320</v>
      </c>
      <c r="K38" s="22">
        <v>2615388</v>
      </c>
      <c r="L38" s="22">
        <v>1686452</v>
      </c>
      <c r="M38" s="22">
        <v>2068911</v>
      </c>
      <c r="N38" s="22">
        <v>6370751</v>
      </c>
      <c r="O38" s="22"/>
      <c r="P38" s="22"/>
      <c r="Q38" s="22"/>
      <c r="R38" s="22"/>
      <c r="S38" s="22"/>
      <c r="T38" s="22"/>
      <c r="U38" s="22"/>
      <c r="V38" s="22"/>
      <c r="W38" s="22">
        <v>12312071</v>
      </c>
      <c r="X38" s="22">
        <v>11589498</v>
      </c>
      <c r="Y38" s="22">
        <v>722573</v>
      </c>
      <c r="Z38" s="23">
        <v>6.2347221596655871</v>
      </c>
      <c r="AA38" s="20">
        <v>23178990</v>
      </c>
    </row>
    <row r="39" spans="1:27" x14ac:dyDescent="0.25">
      <c r="A39" s="19" t="s">
        <v>65</v>
      </c>
      <c r="B39" s="15" t="s">
        <v>32</v>
      </c>
      <c r="C39" s="20">
        <v>11584151</v>
      </c>
      <c r="D39" s="20"/>
      <c r="E39" s="21">
        <v>3958085</v>
      </c>
      <c r="F39" s="22">
        <v>3958085</v>
      </c>
      <c r="G39" s="22"/>
      <c r="H39" s="22"/>
      <c r="I39" s="22"/>
      <c r="J39" s="22"/>
      <c r="K39" s="22"/>
      <c r="L39" s="22"/>
      <c r="M39" s="22">
        <v>2615146</v>
      </c>
      <c r="N39" s="22">
        <v>2615146</v>
      </c>
      <c r="O39" s="22"/>
      <c r="P39" s="22"/>
      <c r="Q39" s="22"/>
      <c r="R39" s="22"/>
      <c r="S39" s="22"/>
      <c r="T39" s="22"/>
      <c r="U39" s="22"/>
      <c r="V39" s="22"/>
      <c r="W39" s="22">
        <v>2615146</v>
      </c>
      <c r="X39" s="22">
        <v>1979046</v>
      </c>
      <c r="Y39" s="22">
        <v>636100</v>
      </c>
      <c r="Z39" s="23">
        <v>32.141749105377038</v>
      </c>
      <c r="AA39" s="20">
        <v>3958085</v>
      </c>
    </row>
    <row r="40" spans="1:27" x14ac:dyDescent="0.25">
      <c r="A40" s="19" t="s">
        <v>66</v>
      </c>
      <c r="B40" s="15" t="s">
        <v>32</v>
      </c>
      <c r="C40" s="20">
        <v>6074778</v>
      </c>
      <c r="D40" s="20"/>
      <c r="E40" s="21">
        <v>6942327</v>
      </c>
      <c r="F40" s="22">
        <v>6942327</v>
      </c>
      <c r="G40" s="22"/>
      <c r="H40" s="22"/>
      <c r="I40" s="22"/>
      <c r="J40" s="22"/>
      <c r="K40" s="22"/>
      <c r="L40" s="22"/>
      <c r="M40" s="22">
        <v>3329378</v>
      </c>
      <c r="N40" s="22">
        <v>3329378</v>
      </c>
      <c r="O40" s="22"/>
      <c r="P40" s="22"/>
      <c r="Q40" s="22"/>
      <c r="R40" s="22"/>
      <c r="S40" s="22"/>
      <c r="T40" s="22"/>
      <c r="U40" s="22"/>
      <c r="V40" s="22"/>
      <c r="W40" s="22">
        <v>3329378</v>
      </c>
      <c r="X40" s="22">
        <v>3471162</v>
      </c>
      <c r="Y40" s="22">
        <v>-141784</v>
      </c>
      <c r="Z40" s="23">
        <v>-4.0846264161684189</v>
      </c>
      <c r="AA40" s="20">
        <v>6942327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850209</v>
      </c>
      <c r="D42" s="20"/>
      <c r="E42" s="21">
        <v>9970000</v>
      </c>
      <c r="F42" s="22">
        <v>9970000</v>
      </c>
      <c r="G42" s="22"/>
      <c r="H42" s="22">
        <v>24900</v>
      </c>
      <c r="I42" s="22">
        <v>84776</v>
      </c>
      <c r="J42" s="22">
        <v>109676</v>
      </c>
      <c r="K42" s="22">
        <v>46122</v>
      </c>
      <c r="L42" s="22">
        <v>45117</v>
      </c>
      <c r="M42" s="22">
        <v>564333</v>
      </c>
      <c r="N42" s="22">
        <v>655572</v>
      </c>
      <c r="O42" s="22"/>
      <c r="P42" s="22"/>
      <c r="Q42" s="22"/>
      <c r="R42" s="22"/>
      <c r="S42" s="22"/>
      <c r="T42" s="22"/>
      <c r="U42" s="22"/>
      <c r="V42" s="22"/>
      <c r="W42" s="22">
        <v>765248</v>
      </c>
      <c r="X42" s="22">
        <v>4984998</v>
      </c>
      <c r="Y42" s="22">
        <v>-4219750</v>
      </c>
      <c r="Z42" s="23">
        <v>-84.64898080199832</v>
      </c>
      <c r="AA42" s="20">
        <v>9970000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134123</v>
      </c>
      <c r="D45" s="20"/>
      <c r="E45" s="21">
        <v>700000</v>
      </c>
      <c r="F45" s="22">
        <v>700000</v>
      </c>
      <c r="G45" s="22"/>
      <c r="H45" s="22"/>
      <c r="I45" s="22">
        <v>4326</v>
      </c>
      <c r="J45" s="22">
        <v>4326</v>
      </c>
      <c r="K45" s="22"/>
      <c r="L45" s="22">
        <v>15000</v>
      </c>
      <c r="M45" s="22">
        <v>72521</v>
      </c>
      <c r="N45" s="22">
        <v>87521</v>
      </c>
      <c r="O45" s="22"/>
      <c r="P45" s="22"/>
      <c r="Q45" s="22"/>
      <c r="R45" s="22"/>
      <c r="S45" s="22"/>
      <c r="T45" s="22"/>
      <c r="U45" s="22"/>
      <c r="V45" s="22"/>
      <c r="W45" s="22">
        <v>91847</v>
      </c>
      <c r="X45" s="22">
        <v>350004</v>
      </c>
      <c r="Y45" s="22">
        <v>-258157</v>
      </c>
      <c r="Z45" s="23">
        <v>-73.758299905143943</v>
      </c>
      <c r="AA45" s="20">
        <v>700000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60501590</v>
      </c>
      <c r="D48" s="29">
        <f t="shared" ref="D48:Y48" si="1">SUM(D35:D47)</f>
        <v>0</v>
      </c>
      <c r="E48" s="30">
        <f t="shared" si="1"/>
        <v>66784992</v>
      </c>
      <c r="F48" s="31">
        <f t="shared" si="1"/>
        <v>66784992</v>
      </c>
      <c r="G48" s="31">
        <f t="shared" si="1"/>
        <v>1801796</v>
      </c>
      <c r="H48" s="31">
        <f t="shared" si="1"/>
        <v>5296805</v>
      </c>
      <c r="I48" s="31">
        <f t="shared" si="1"/>
        <v>4227731</v>
      </c>
      <c r="J48" s="31">
        <f t="shared" si="1"/>
        <v>11326332</v>
      </c>
      <c r="K48" s="31">
        <f t="shared" si="1"/>
        <v>4379936</v>
      </c>
      <c r="L48" s="31">
        <f t="shared" si="1"/>
        <v>3376861</v>
      </c>
      <c r="M48" s="31">
        <f t="shared" si="1"/>
        <v>10510916</v>
      </c>
      <c r="N48" s="31">
        <f t="shared" si="1"/>
        <v>18267713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29594045</v>
      </c>
      <c r="X48" s="31">
        <f t="shared" si="1"/>
        <v>33392496</v>
      </c>
      <c r="Y48" s="31">
        <f t="shared" si="1"/>
        <v>-3798451</v>
      </c>
      <c r="Z48" s="32">
        <f>+IF(X48&lt;&gt;0,+(Y48/X48)*100,0)</f>
        <v>-11.375163449896048</v>
      </c>
      <c r="AA48" s="29">
        <f>SUM(AA35:AA47)</f>
        <v>66784992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-12942014</v>
      </c>
      <c r="D49" s="39">
        <f t="shared" si="2"/>
        <v>0</v>
      </c>
      <c r="E49" s="40">
        <f t="shared" si="2"/>
        <v>-8107658</v>
      </c>
      <c r="F49" s="41">
        <f t="shared" si="2"/>
        <v>-8107658</v>
      </c>
      <c r="G49" s="41">
        <f t="shared" si="2"/>
        <v>2431926</v>
      </c>
      <c r="H49" s="41">
        <f t="shared" si="2"/>
        <v>-1201807</v>
      </c>
      <c r="I49" s="41">
        <f t="shared" si="2"/>
        <v>716491</v>
      </c>
      <c r="J49" s="41">
        <f t="shared" si="2"/>
        <v>1946610</v>
      </c>
      <c r="K49" s="41">
        <f t="shared" si="2"/>
        <v>-240287</v>
      </c>
      <c r="L49" s="41">
        <f t="shared" si="2"/>
        <v>950940</v>
      </c>
      <c r="M49" s="41">
        <f t="shared" si="2"/>
        <v>-7425880</v>
      </c>
      <c r="N49" s="41">
        <f t="shared" si="2"/>
        <v>-6715227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-4768617</v>
      </c>
      <c r="X49" s="41">
        <f t="shared" si="2"/>
        <v>-4053822</v>
      </c>
      <c r="Y49" s="41">
        <f t="shared" si="2"/>
        <v>-714795</v>
      </c>
      <c r="Z49" s="42">
        <f>+IF(X49&lt;&gt;0,+(Y49/X49)*100,0)</f>
        <v>17.632619291128222</v>
      </c>
      <c r="AA49" s="39">
        <f>+AA33-AA48</f>
        <v>-8107658</v>
      </c>
    </row>
    <row r="50" spans="1:27" x14ac:dyDescent="0.25">
      <c r="A50" s="43" t="s">
        <v>75</v>
      </c>
      <c r="B50" s="15" t="s">
        <v>32</v>
      </c>
      <c r="C50" s="20">
        <v>74147000</v>
      </c>
      <c r="D50" s="20"/>
      <c r="E50" s="21">
        <v>93000000</v>
      </c>
      <c r="F50" s="22">
        <v>93000000</v>
      </c>
      <c r="G50" s="22">
        <v>1719250</v>
      </c>
      <c r="H50" s="22"/>
      <c r="I50" s="22">
        <v>38695530</v>
      </c>
      <c r="J50" s="22">
        <v>40414780</v>
      </c>
      <c r="K50" s="22">
        <v>9956588</v>
      </c>
      <c r="L50" s="22">
        <v>3021560</v>
      </c>
      <c r="M50" s="22">
        <v>9591776</v>
      </c>
      <c r="N50" s="22">
        <v>22569924</v>
      </c>
      <c r="O50" s="22"/>
      <c r="P50" s="22"/>
      <c r="Q50" s="22"/>
      <c r="R50" s="22"/>
      <c r="S50" s="22"/>
      <c r="T50" s="22"/>
      <c r="U50" s="22"/>
      <c r="V50" s="22"/>
      <c r="W50" s="22">
        <v>62984704</v>
      </c>
      <c r="X50" s="22">
        <v>46500000</v>
      </c>
      <c r="Y50" s="22">
        <v>16484704</v>
      </c>
      <c r="Z50" s="23">
        <v>35.450976344086023</v>
      </c>
      <c r="AA50" s="20">
        <v>93000000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61204986</v>
      </c>
      <c r="D52" s="48">
        <f t="shared" si="3"/>
        <v>0</v>
      </c>
      <c r="E52" s="49">
        <f t="shared" si="3"/>
        <v>84892342</v>
      </c>
      <c r="F52" s="50">
        <f t="shared" si="3"/>
        <v>84892342</v>
      </c>
      <c r="G52" s="50">
        <f t="shared" si="3"/>
        <v>4151176</v>
      </c>
      <c r="H52" s="50">
        <f t="shared" si="3"/>
        <v>-1201807</v>
      </c>
      <c r="I52" s="50">
        <f t="shared" si="3"/>
        <v>39412021</v>
      </c>
      <c r="J52" s="50">
        <f t="shared" si="3"/>
        <v>42361390</v>
      </c>
      <c r="K52" s="50">
        <f t="shared" si="3"/>
        <v>9716301</v>
      </c>
      <c r="L52" s="50">
        <f t="shared" si="3"/>
        <v>3972500</v>
      </c>
      <c r="M52" s="50">
        <f t="shared" si="3"/>
        <v>2165896</v>
      </c>
      <c r="N52" s="50">
        <f t="shared" si="3"/>
        <v>15854697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58216087</v>
      </c>
      <c r="X52" s="50">
        <f t="shared" si="3"/>
        <v>42446178</v>
      </c>
      <c r="Y52" s="50">
        <f t="shared" si="3"/>
        <v>15769909</v>
      </c>
      <c r="Z52" s="51">
        <f>+IF(X52&lt;&gt;0,+(Y52/X52)*100,0)</f>
        <v>37.152718437923902</v>
      </c>
      <c r="AA52" s="48">
        <f>SUM(AA49:AA51)</f>
        <v>84892342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61204986</v>
      </c>
      <c r="D54" s="54">
        <f>+D52-D53</f>
        <v>0</v>
      </c>
      <c r="E54" s="55">
        <f t="shared" si="4"/>
        <v>84892342</v>
      </c>
      <c r="F54" s="56">
        <f t="shared" si="4"/>
        <v>84892342</v>
      </c>
      <c r="G54" s="56">
        <f t="shared" si="4"/>
        <v>4151176</v>
      </c>
      <c r="H54" s="56">
        <f t="shared" si="4"/>
        <v>-1201807</v>
      </c>
      <c r="I54" s="56">
        <f t="shared" si="4"/>
        <v>39412021</v>
      </c>
      <c r="J54" s="56">
        <f t="shared" si="4"/>
        <v>42361390</v>
      </c>
      <c r="K54" s="56">
        <f t="shared" si="4"/>
        <v>9716301</v>
      </c>
      <c r="L54" s="56">
        <f t="shared" si="4"/>
        <v>3972500</v>
      </c>
      <c r="M54" s="56">
        <f t="shared" si="4"/>
        <v>2165896</v>
      </c>
      <c r="N54" s="56">
        <f t="shared" si="4"/>
        <v>15854697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58216087</v>
      </c>
      <c r="X54" s="56">
        <f t="shared" si="4"/>
        <v>42446178</v>
      </c>
      <c r="Y54" s="56">
        <f t="shared" si="4"/>
        <v>15769909</v>
      </c>
      <c r="Z54" s="57">
        <f>+IF(X54&lt;&gt;0,+(Y54/X54)*100,0)</f>
        <v>37.152718437923902</v>
      </c>
      <c r="AA54" s="54">
        <f>+AA52-AA53</f>
        <v>84892342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61204986</v>
      </c>
      <c r="D57" s="48">
        <f>SUM(D54:D56)</f>
        <v>0</v>
      </c>
      <c r="E57" s="49">
        <f t="shared" si="5"/>
        <v>84892342</v>
      </c>
      <c r="F57" s="50">
        <f t="shared" si="5"/>
        <v>84892342</v>
      </c>
      <c r="G57" s="50">
        <f t="shared" si="5"/>
        <v>4151176</v>
      </c>
      <c r="H57" s="50">
        <f t="shared" si="5"/>
        <v>-1201807</v>
      </c>
      <c r="I57" s="50">
        <f t="shared" si="5"/>
        <v>39412021</v>
      </c>
      <c r="J57" s="50">
        <f t="shared" si="5"/>
        <v>42361390</v>
      </c>
      <c r="K57" s="50">
        <f t="shared" si="5"/>
        <v>9716301</v>
      </c>
      <c r="L57" s="50">
        <f t="shared" si="5"/>
        <v>3972500</v>
      </c>
      <c r="M57" s="50">
        <f t="shared" si="5"/>
        <v>2165896</v>
      </c>
      <c r="N57" s="50">
        <f t="shared" si="5"/>
        <v>15854697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58216087</v>
      </c>
      <c r="X57" s="50">
        <f t="shared" si="5"/>
        <v>42446178</v>
      </c>
      <c r="Y57" s="50">
        <f t="shared" si="5"/>
        <v>15769909</v>
      </c>
      <c r="Z57" s="51">
        <f>+IF(X57&lt;&gt;0,+(Y57/X57)*100,0)</f>
        <v>37.152718437923902</v>
      </c>
      <c r="AA57" s="48">
        <f>SUM(AA54:AA56)</f>
        <v>84892342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61204986</v>
      </c>
      <c r="D60" s="65">
        <f>SUM(D57:D59)</f>
        <v>0</v>
      </c>
      <c r="E60" s="66">
        <f t="shared" si="6"/>
        <v>84892342</v>
      </c>
      <c r="F60" s="67">
        <f t="shared" si="6"/>
        <v>84892342</v>
      </c>
      <c r="G60" s="67">
        <f t="shared" si="6"/>
        <v>4151176</v>
      </c>
      <c r="H60" s="67">
        <f t="shared" si="6"/>
        <v>-1201807</v>
      </c>
      <c r="I60" s="67">
        <f t="shared" si="6"/>
        <v>39412021</v>
      </c>
      <c r="J60" s="67">
        <f t="shared" si="6"/>
        <v>42361390</v>
      </c>
      <c r="K60" s="67">
        <f t="shared" si="6"/>
        <v>9716301</v>
      </c>
      <c r="L60" s="67">
        <f t="shared" si="6"/>
        <v>3972500</v>
      </c>
      <c r="M60" s="67">
        <f t="shared" si="6"/>
        <v>2165896</v>
      </c>
      <c r="N60" s="67">
        <f t="shared" si="6"/>
        <v>15854697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58216087</v>
      </c>
      <c r="X60" s="67">
        <f t="shared" si="6"/>
        <v>42446178</v>
      </c>
      <c r="Y60" s="67">
        <f t="shared" si="6"/>
        <v>15769909</v>
      </c>
      <c r="Z60" s="68">
        <f>+IF(X60&lt;&gt;0,+(Y60/X60)*100,0)</f>
        <v>37.152718437923902</v>
      </c>
      <c r="AA60" s="65">
        <f>SUM(AA57:AA59)</f>
        <v>84892342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196355911</v>
      </c>
      <c r="D7" s="20"/>
      <c r="E7" s="21">
        <v>243834296</v>
      </c>
      <c r="F7" s="22">
        <v>243834296</v>
      </c>
      <c r="G7" s="22">
        <v>-13989869</v>
      </c>
      <c r="H7" s="22">
        <v>-1603023</v>
      </c>
      <c r="I7" s="22">
        <v>22107072</v>
      </c>
      <c r="J7" s="22">
        <v>6514180</v>
      </c>
      <c r="K7" s="22">
        <v>35592431</v>
      </c>
      <c r="L7" s="22">
        <v>32292063</v>
      </c>
      <c r="M7" s="22">
        <v>1825291</v>
      </c>
      <c r="N7" s="22">
        <v>69709785</v>
      </c>
      <c r="O7" s="22"/>
      <c r="P7" s="22"/>
      <c r="Q7" s="22"/>
      <c r="R7" s="22"/>
      <c r="S7" s="22"/>
      <c r="T7" s="22"/>
      <c r="U7" s="22"/>
      <c r="V7" s="22"/>
      <c r="W7" s="22">
        <v>76223965</v>
      </c>
      <c r="X7" s="22">
        <v>121917138</v>
      </c>
      <c r="Y7" s="22">
        <v>-45693173</v>
      </c>
      <c r="Z7" s="23">
        <v>-37.478876021515532</v>
      </c>
      <c r="AA7" s="20">
        <v>243834296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42588524</v>
      </c>
      <c r="D13" s="20"/>
      <c r="E13" s="21">
        <v>41572056</v>
      </c>
      <c r="F13" s="22">
        <v>41572056</v>
      </c>
      <c r="G13" s="22">
        <v>3892885</v>
      </c>
      <c r="H13" s="22">
        <v>3560182</v>
      </c>
      <c r="I13" s="22">
        <v>3955221</v>
      </c>
      <c r="J13" s="22">
        <v>11408288</v>
      </c>
      <c r="K13" s="22">
        <v>4054584</v>
      </c>
      <c r="L13" s="22">
        <v>4425641</v>
      </c>
      <c r="M13" s="22">
        <v>4639232</v>
      </c>
      <c r="N13" s="22">
        <v>13119457</v>
      </c>
      <c r="O13" s="22"/>
      <c r="P13" s="22"/>
      <c r="Q13" s="22"/>
      <c r="R13" s="22"/>
      <c r="S13" s="22"/>
      <c r="T13" s="22"/>
      <c r="U13" s="22"/>
      <c r="V13" s="22"/>
      <c r="W13" s="22">
        <v>24527745</v>
      </c>
      <c r="X13" s="22">
        <v>20786028</v>
      </c>
      <c r="Y13" s="22">
        <v>3741717</v>
      </c>
      <c r="Z13" s="23">
        <v>18.001115941920219</v>
      </c>
      <c r="AA13" s="20">
        <v>41572056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13993</v>
      </c>
      <c r="D20" s="20"/>
      <c r="E20" s="21">
        <v>18786</v>
      </c>
      <c r="F20" s="22">
        <v>18786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9396</v>
      </c>
      <c r="Y20" s="22">
        <v>-9396</v>
      </c>
      <c r="Z20" s="18">
        <v>-100</v>
      </c>
      <c r="AA20" s="20">
        <v>18786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238958428</v>
      </c>
      <c r="D33" s="29">
        <f t="shared" ref="D33:Y33" si="0">SUM(D6:D32)</f>
        <v>0</v>
      </c>
      <c r="E33" s="30">
        <f t="shared" si="0"/>
        <v>285425138</v>
      </c>
      <c r="F33" s="31">
        <f t="shared" si="0"/>
        <v>285425138</v>
      </c>
      <c r="G33" s="31">
        <f t="shared" si="0"/>
        <v>-10096984</v>
      </c>
      <c r="H33" s="31">
        <f t="shared" si="0"/>
        <v>1957159</v>
      </c>
      <c r="I33" s="31">
        <f t="shared" si="0"/>
        <v>26062293</v>
      </c>
      <c r="J33" s="31">
        <f t="shared" si="0"/>
        <v>17922468</v>
      </c>
      <c r="K33" s="31">
        <f t="shared" si="0"/>
        <v>39647015</v>
      </c>
      <c r="L33" s="31">
        <f t="shared" si="0"/>
        <v>36717704</v>
      </c>
      <c r="M33" s="31">
        <f t="shared" si="0"/>
        <v>6464523</v>
      </c>
      <c r="N33" s="31">
        <f t="shared" si="0"/>
        <v>82829242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100751710</v>
      </c>
      <c r="X33" s="31">
        <f t="shared" si="0"/>
        <v>142712562</v>
      </c>
      <c r="Y33" s="31">
        <f t="shared" si="0"/>
        <v>-41960852</v>
      </c>
      <c r="Z33" s="32">
        <f>+IF(X33&lt;&gt;0,+(Y33/X33)*100,0)</f>
        <v>-29.402353522319917</v>
      </c>
      <c r="AA33" s="29">
        <f>SUM(AA6:AA32)</f>
        <v>285425138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48365408</v>
      </c>
      <c r="D35" s="20"/>
      <c r="E35" s="21">
        <v>53194332</v>
      </c>
      <c r="F35" s="22">
        <v>53194332</v>
      </c>
      <c r="G35" s="22">
        <v>3820298</v>
      </c>
      <c r="H35" s="22">
        <v>3750802</v>
      </c>
      <c r="I35" s="22">
        <v>3991504</v>
      </c>
      <c r="J35" s="22">
        <v>11562604</v>
      </c>
      <c r="K35" s="22">
        <v>3903281</v>
      </c>
      <c r="L35" s="22">
        <v>4447697</v>
      </c>
      <c r="M35" s="22">
        <v>4477834</v>
      </c>
      <c r="N35" s="22">
        <v>12828812</v>
      </c>
      <c r="O35" s="22"/>
      <c r="P35" s="22"/>
      <c r="Q35" s="22"/>
      <c r="R35" s="22"/>
      <c r="S35" s="22"/>
      <c r="T35" s="22"/>
      <c r="U35" s="22"/>
      <c r="V35" s="22"/>
      <c r="W35" s="22">
        <v>24391416</v>
      </c>
      <c r="X35" s="22">
        <v>26597166</v>
      </c>
      <c r="Y35" s="22">
        <v>-2205750</v>
      </c>
      <c r="Z35" s="23">
        <v>-8.2931767993627581</v>
      </c>
      <c r="AA35" s="20">
        <v>53194332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39848879</v>
      </c>
      <c r="D38" s="20"/>
      <c r="E38" s="21">
        <v>69524129</v>
      </c>
      <c r="F38" s="22">
        <v>69524129</v>
      </c>
      <c r="G38" s="22">
        <v>3581350</v>
      </c>
      <c r="H38" s="22">
        <v>11987761</v>
      </c>
      <c r="I38" s="22">
        <v>3084423</v>
      </c>
      <c r="J38" s="22">
        <v>18653534</v>
      </c>
      <c r="K38" s="22">
        <v>7302325</v>
      </c>
      <c r="L38" s="22">
        <v>6273412</v>
      </c>
      <c r="M38" s="22">
        <v>1452129</v>
      </c>
      <c r="N38" s="22">
        <v>15027866</v>
      </c>
      <c r="O38" s="22"/>
      <c r="P38" s="22"/>
      <c r="Q38" s="22"/>
      <c r="R38" s="22"/>
      <c r="S38" s="22"/>
      <c r="T38" s="22"/>
      <c r="U38" s="22"/>
      <c r="V38" s="22"/>
      <c r="W38" s="22">
        <v>33681400</v>
      </c>
      <c r="X38" s="22">
        <v>34762062</v>
      </c>
      <c r="Y38" s="22">
        <v>-1080662</v>
      </c>
      <c r="Z38" s="23">
        <v>-3.1087396369064644</v>
      </c>
      <c r="AA38" s="20">
        <v>69524129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92514359</v>
      </c>
      <c r="D40" s="20"/>
      <c r="E40" s="21">
        <v>55975848</v>
      </c>
      <c r="F40" s="22">
        <v>55975848</v>
      </c>
      <c r="G40" s="22">
        <v>1132566</v>
      </c>
      <c r="H40" s="22">
        <v>1132563</v>
      </c>
      <c r="I40" s="22">
        <v>1096029</v>
      </c>
      <c r="J40" s="22">
        <v>3361158</v>
      </c>
      <c r="K40" s="22">
        <v>1132563</v>
      </c>
      <c r="L40" s="22">
        <v>1096029</v>
      </c>
      <c r="M40" s="22">
        <v>1132478</v>
      </c>
      <c r="N40" s="22">
        <v>3361070</v>
      </c>
      <c r="O40" s="22"/>
      <c r="P40" s="22"/>
      <c r="Q40" s="22"/>
      <c r="R40" s="22"/>
      <c r="S40" s="22"/>
      <c r="T40" s="22"/>
      <c r="U40" s="22"/>
      <c r="V40" s="22"/>
      <c r="W40" s="22">
        <v>6722228</v>
      </c>
      <c r="X40" s="22">
        <v>27987924</v>
      </c>
      <c r="Y40" s="22">
        <v>-21265696</v>
      </c>
      <c r="Z40" s="23">
        <v>-75.98168410061426</v>
      </c>
      <c r="AA40" s="20">
        <v>55975848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11600331</v>
      </c>
      <c r="D42" s="20"/>
      <c r="E42" s="21">
        <v>12287760</v>
      </c>
      <c r="F42" s="22">
        <v>12287760</v>
      </c>
      <c r="G42" s="22">
        <v>4312261</v>
      </c>
      <c r="H42" s="22">
        <v>6315904</v>
      </c>
      <c r="I42" s="22"/>
      <c r="J42" s="22">
        <v>10628165</v>
      </c>
      <c r="K42" s="22"/>
      <c r="L42" s="22"/>
      <c r="M42" s="22">
        <v>2594598</v>
      </c>
      <c r="N42" s="22">
        <v>2594598</v>
      </c>
      <c r="O42" s="22"/>
      <c r="P42" s="22"/>
      <c r="Q42" s="22"/>
      <c r="R42" s="22"/>
      <c r="S42" s="22"/>
      <c r="T42" s="22"/>
      <c r="U42" s="22"/>
      <c r="V42" s="22"/>
      <c r="W42" s="22">
        <v>13222763</v>
      </c>
      <c r="X42" s="22">
        <v>6143880</v>
      </c>
      <c r="Y42" s="22">
        <v>7078883</v>
      </c>
      <c r="Z42" s="23">
        <v>115.21844502171265</v>
      </c>
      <c r="AA42" s="20">
        <v>12287760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50187995</v>
      </c>
      <c r="D44" s="20"/>
      <c r="E44" s="21">
        <v>16544284</v>
      </c>
      <c r="F44" s="22">
        <v>16544284</v>
      </c>
      <c r="G44" s="22">
        <v>288155</v>
      </c>
      <c r="H44" s="22">
        <v>96526</v>
      </c>
      <c r="I44" s="22">
        <v>185132</v>
      </c>
      <c r="J44" s="22">
        <v>569813</v>
      </c>
      <c r="K44" s="22">
        <v>204411</v>
      </c>
      <c r="L44" s="22">
        <v>215606</v>
      </c>
      <c r="M44" s="22">
        <v>13737</v>
      </c>
      <c r="N44" s="22">
        <v>433754</v>
      </c>
      <c r="O44" s="22"/>
      <c r="P44" s="22"/>
      <c r="Q44" s="22"/>
      <c r="R44" s="22"/>
      <c r="S44" s="22"/>
      <c r="T44" s="22"/>
      <c r="U44" s="22"/>
      <c r="V44" s="22"/>
      <c r="W44" s="22">
        <v>1003567</v>
      </c>
      <c r="X44" s="22">
        <v>8272146</v>
      </c>
      <c r="Y44" s="22">
        <v>-7268579</v>
      </c>
      <c r="Z44" s="23">
        <v>-87.868117898305954</v>
      </c>
      <c r="AA44" s="20">
        <v>16544284</v>
      </c>
    </row>
    <row r="45" spans="1:27" x14ac:dyDescent="0.25">
      <c r="A45" s="19" t="s">
        <v>70</v>
      </c>
      <c r="B45" s="15" t="s">
        <v>32</v>
      </c>
      <c r="C45" s="20">
        <v>22929081</v>
      </c>
      <c r="D45" s="20"/>
      <c r="E45" s="21">
        <v>25593708</v>
      </c>
      <c r="F45" s="22">
        <v>25593708</v>
      </c>
      <c r="G45" s="22">
        <v>359812</v>
      </c>
      <c r="H45" s="22">
        <v>378594</v>
      </c>
      <c r="I45" s="22">
        <v>2417556</v>
      </c>
      <c r="J45" s="22">
        <v>3155962</v>
      </c>
      <c r="K45" s="22">
        <v>6128639</v>
      </c>
      <c r="L45" s="22">
        <v>2272410</v>
      </c>
      <c r="M45" s="22">
        <v>378665</v>
      </c>
      <c r="N45" s="22">
        <v>8779714</v>
      </c>
      <c r="O45" s="22"/>
      <c r="P45" s="22"/>
      <c r="Q45" s="22"/>
      <c r="R45" s="22"/>
      <c r="S45" s="22"/>
      <c r="T45" s="22"/>
      <c r="U45" s="22"/>
      <c r="V45" s="22"/>
      <c r="W45" s="22">
        <v>11935676</v>
      </c>
      <c r="X45" s="22">
        <v>12796854</v>
      </c>
      <c r="Y45" s="22">
        <v>-861178</v>
      </c>
      <c r="Z45" s="23">
        <v>-6.729607136253958</v>
      </c>
      <c r="AA45" s="20">
        <v>25593708</v>
      </c>
    </row>
    <row r="46" spans="1:27" x14ac:dyDescent="0.25">
      <c r="A46" s="19" t="s">
        <v>71</v>
      </c>
      <c r="B46" s="15" t="s">
        <v>32</v>
      </c>
      <c r="C46" s="20">
        <v>5082125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10670407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281198585</v>
      </c>
      <c r="D48" s="29">
        <f t="shared" ref="D48:Y48" si="1">SUM(D35:D47)</f>
        <v>0</v>
      </c>
      <c r="E48" s="30">
        <f t="shared" si="1"/>
        <v>233120061</v>
      </c>
      <c r="F48" s="31">
        <f t="shared" si="1"/>
        <v>233120061</v>
      </c>
      <c r="G48" s="31">
        <f t="shared" si="1"/>
        <v>13494442</v>
      </c>
      <c r="H48" s="31">
        <f t="shared" si="1"/>
        <v>23662150</v>
      </c>
      <c r="I48" s="31">
        <f t="shared" si="1"/>
        <v>10774644</v>
      </c>
      <c r="J48" s="31">
        <f t="shared" si="1"/>
        <v>47931236</v>
      </c>
      <c r="K48" s="31">
        <f t="shared" si="1"/>
        <v>18671219</v>
      </c>
      <c r="L48" s="31">
        <f t="shared" si="1"/>
        <v>14305154</v>
      </c>
      <c r="M48" s="31">
        <f t="shared" si="1"/>
        <v>10049441</v>
      </c>
      <c r="N48" s="31">
        <f t="shared" si="1"/>
        <v>43025814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90957050</v>
      </c>
      <c r="X48" s="31">
        <f t="shared" si="1"/>
        <v>116560032</v>
      </c>
      <c r="Y48" s="31">
        <f t="shared" si="1"/>
        <v>-25602982</v>
      </c>
      <c r="Z48" s="32">
        <f>+IF(X48&lt;&gt;0,+(Y48/X48)*100,0)</f>
        <v>-21.96548985161569</v>
      </c>
      <c r="AA48" s="29">
        <f>SUM(AA35:AA47)</f>
        <v>233120061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-42240157</v>
      </c>
      <c r="D49" s="39">
        <f t="shared" si="2"/>
        <v>0</v>
      </c>
      <c r="E49" s="40">
        <f t="shared" si="2"/>
        <v>52305077</v>
      </c>
      <c r="F49" s="41">
        <f t="shared" si="2"/>
        <v>52305077</v>
      </c>
      <c r="G49" s="41">
        <f t="shared" si="2"/>
        <v>-23591426</v>
      </c>
      <c r="H49" s="41">
        <f t="shared" si="2"/>
        <v>-21704991</v>
      </c>
      <c r="I49" s="41">
        <f t="shared" si="2"/>
        <v>15287649</v>
      </c>
      <c r="J49" s="41">
        <f t="shared" si="2"/>
        <v>-30008768</v>
      </c>
      <c r="K49" s="41">
        <f t="shared" si="2"/>
        <v>20975796</v>
      </c>
      <c r="L49" s="41">
        <f t="shared" si="2"/>
        <v>22412550</v>
      </c>
      <c r="M49" s="41">
        <f t="shared" si="2"/>
        <v>-3584918</v>
      </c>
      <c r="N49" s="41">
        <f t="shared" si="2"/>
        <v>39803428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9794660</v>
      </c>
      <c r="X49" s="41">
        <f t="shared" si="2"/>
        <v>26152530</v>
      </c>
      <c r="Y49" s="41">
        <f t="shared" si="2"/>
        <v>-16357870</v>
      </c>
      <c r="Z49" s="42">
        <f>+IF(X49&lt;&gt;0,+(Y49/X49)*100,0)</f>
        <v>-62.547944692157884</v>
      </c>
      <c r="AA49" s="39">
        <f>+AA33-AA48</f>
        <v>52305077</v>
      </c>
    </row>
    <row r="50" spans="1:27" x14ac:dyDescent="0.25">
      <c r="A50" s="43" t="s">
        <v>75</v>
      </c>
      <c r="B50" s="15" t="s">
        <v>32</v>
      </c>
      <c r="C50" s="20">
        <v>259560263</v>
      </c>
      <c r="D50" s="20"/>
      <c r="E50" s="21">
        <v>201999996</v>
      </c>
      <c r="F50" s="22">
        <v>201999996</v>
      </c>
      <c r="G50" s="22">
        <v>20232931</v>
      </c>
      <c r="H50" s="22">
        <v>18646631</v>
      </c>
      <c r="I50" s="22">
        <v>4610630</v>
      </c>
      <c r="J50" s="22">
        <v>43490192</v>
      </c>
      <c r="K50" s="22">
        <v>30068854</v>
      </c>
      <c r="L50" s="22">
        <v>27610568</v>
      </c>
      <c r="M50" s="22">
        <v>27392493</v>
      </c>
      <c r="N50" s="22">
        <v>85071915</v>
      </c>
      <c r="O50" s="22"/>
      <c r="P50" s="22"/>
      <c r="Q50" s="22"/>
      <c r="R50" s="22"/>
      <c r="S50" s="22"/>
      <c r="T50" s="22"/>
      <c r="U50" s="22"/>
      <c r="V50" s="22"/>
      <c r="W50" s="22">
        <v>128562107</v>
      </c>
      <c r="X50" s="22">
        <v>100999998</v>
      </c>
      <c r="Y50" s="22">
        <v>27562109</v>
      </c>
      <c r="Z50" s="23">
        <v>27.28921737206371</v>
      </c>
      <c r="AA50" s="20">
        <v>201999996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217320106</v>
      </c>
      <c r="D52" s="48">
        <f t="shared" si="3"/>
        <v>0</v>
      </c>
      <c r="E52" s="49">
        <f t="shared" si="3"/>
        <v>254305073</v>
      </c>
      <c r="F52" s="50">
        <f t="shared" si="3"/>
        <v>254305073</v>
      </c>
      <c r="G52" s="50">
        <f t="shared" si="3"/>
        <v>-3358495</v>
      </c>
      <c r="H52" s="50">
        <f t="shared" si="3"/>
        <v>-3058360</v>
      </c>
      <c r="I52" s="50">
        <f t="shared" si="3"/>
        <v>19898279</v>
      </c>
      <c r="J52" s="50">
        <f t="shared" si="3"/>
        <v>13481424</v>
      </c>
      <c r="K52" s="50">
        <f t="shared" si="3"/>
        <v>51044650</v>
      </c>
      <c r="L52" s="50">
        <f t="shared" si="3"/>
        <v>50023118</v>
      </c>
      <c r="M52" s="50">
        <f t="shared" si="3"/>
        <v>23807575</v>
      </c>
      <c r="N52" s="50">
        <f t="shared" si="3"/>
        <v>124875343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138356767</v>
      </c>
      <c r="X52" s="50">
        <f t="shared" si="3"/>
        <v>127152528</v>
      </c>
      <c r="Y52" s="50">
        <f t="shared" si="3"/>
        <v>11204239</v>
      </c>
      <c r="Z52" s="51">
        <f>+IF(X52&lt;&gt;0,+(Y52/X52)*100,0)</f>
        <v>8.8116525689524625</v>
      </c>
      <c r="AA52" s="48">
        <f>SUM(AA49:AA51)</f>
        <v>254305073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217320106</v>
      </c>
      <c r="D54" s="54">
        <f>+D52-D53</f>
        <v>0</v>
      </c>
      <c r="E54" s="55">
        <f t="shared" si="4"/>
        <v>254305073</v>
      </c>
      <c r="F54" s="56">
        <f t="shared" si="4"/>
        <v>254305073</v>
      </c>
      <c r="G54" s="56">
        <f t="shared" si="4"/>
        <v>-3358495</v>
      </c>
      <c r="H54" s="56">
        <f t="shared" si="4"/>
        <v>-3058360</v>
      </c>
      <c r="I54" s="56">
        <f t="shared" si="4"/>
        <v>19898279</v>
      </c>
      <c r="J54" s="56">
        <f t="shared" si="4"/>
        <v>13481424</v>
      </c>
      <c r="K54" s="56">
        <f t="shared" si="4"/>
        <v>51044650</v>
      </c>
      <c r="L54" s="56">
        <f t="shared" si="4"/>
        <v>50023118</v>
      </c>
      <c r="M54" s="56">
        <f t="shared" si="4"/>
        <v>23807575</v>
      </c>
      <c r="N54" s="56">
        <f t="shared" si="4"/>
        <v>124875343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138356767</v>
      </c>
      <c r="X54" s="56">
        <f t="shared" si="4"/>
        <v>127152528</v>
      </c>
      <c r="Y54" s="56">
        <f t="shared" si="4"/>
        <v>11204239</v>
      </c>
      <c r="Z54" s="57">
        <f>+IF(X54&lt;&gt;0,+(Y54/X54)*100,0)</f>
        <v>8.8116525689524625</v>
      </c>
      <c r="AA54" s="54">
        <f>+AA52-AA53</f>
        <v>254305073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217320106</v>
      </c>
      <c r="D57" s="48">
        <f>SUM(D54:D56)</f>
        <v>0</v>
      </c>
      <c r="E57" s="49">
        <f t="shared" si="5"/>
        <v>254305073</v>
      </c>
      <c r="F57" s="50">
        <f t="shared" si="5"/>
        <v>254305073</v>
      </c>
      <c r="G57" s="50">
        <f t="shared" si="5"/>
        <v>-3358495</v>
      </c>
      <c r="H57" s="50">
        <f t="shared" si="5"/>
        <v>-3058360</v>
      </c>
      <c r="I57" s="50">
        <f t="shared" si="5"/>
        <v>19898279</v>
      </c>
      <c r="J57" s="50">
        <f t="shared" si="5"/>
        <v>13481424</v>
      </c>
      <c r="K57" s="50">
        <f t="shared" si="5"/>
        <v>51044650</v>
      </c>
      <c r="L57" s="50">
        <f t="shared" si="5"/>
        <v>50023118</v>
      </c>
      <c r="M57" s="50">
        <f t="shared" si="5"/>
        <v>23807575</v>
      </c>
      <c r="N57" s="50">
        <f t="shared" si="5"/>
        <v>124875343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138356767</v>
      </c>
      <c r="X57" s="50">
        <f t="shared" si="5"/>
        <v>127152528</v>
      </c>
      <c r="Y57" s="50">
        <f t="shared" si="5"/>
        <v>11204239</v>
      </c>
      <c r="Z57" s="51">
        <f>+IF(X57&lt;&gt;0,+(Y57/X57)*100,0)</f>
        <v>8.8116525689524625</v>
      </c>
      <c r="AA57" s="48">
        <f>SUM(AA54:AA56)</f>
        <v>254305073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217320106</v>
      </c>
      <c r="D60" s="65">
        <f>SUM(D57:D59)</f>
        <v>0</v>
      </c>
      <c r="E60" s="66">
        <f t="shared" si="6"/>
        <v>254305073</v>
      </c>
      <c r="F60" s="67">
        <f t="shared" si="6"/>
        <v>254305073</v>
      </c>
      <c r="G60" s="67">
        <f t="shared" si="6"/>
        <v>-3358495</v>
      </c>
      <c r="H60" s="67">
        <f t="shared" si="6"/>
        <v>-3058360</v>
      </c>
      <c r="I60" s="67">
        <f t="shared" si="6"/>
        <v>19898279</v>
      </c>
      <c r="J60" s="67">
        <f t="shared" si="6"/>
        <v>13481424</v>
      </c>
      <c r="K60" s="67">
        <f t="shared" si="6"/>
        <v>51044650</v>
      </c>
      <c r="L60" s="67">
        <f t="shared" si="6"/>
        <v>50023118</v>
      </c>
      <c r="M60" s="67">
        <f t="shared" si="6"/>
        <v>23807575</v>
      </c>
      <c r="N60" s="67">
        <f t="shared" si="6"/>
        <v>124875343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138356767</v>
      </c>
      <c r="X60" s="67">
        <f t="shared" si="6"/>
        <v>127152528</v>
      </c>
      <c r="Y60" s="67">
        <f t="shared" si="6"/>
        <v>11204239</v>
      </c>
      <c r="Z60" s="68">
        <f>+IF(X60&lt;&gt;0,+(Y60/X60)*100,0)</f>
        <v>8.8116525689524625</v>
      </c>
      <c r="AA60" s="65">
        <f>SUM(AA57:AA59)</f>
        <v>254305073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96966208</v>
      </c>
      <c r="D7" s="20"/>
      <c r="E7" s="21">
        <v>131309652</v>
      </c>
      <c r="F7" s="22">
        <v>131309652</v>
      </c>
      <c r="G7" s="22">
        <v>6256382</v>
      </c>
      <c r="H7" s="22">
        <v>7034706</v>
      </c>
      <c r="I7" s="22">
        <v>5569774</v>
      </c>
      <c r="J7" s="22">
        <v>18860862</v>
      </c>
      <c r="K7" s="22">
        <v>7091798</v>
      </c>
      <c r="L7" s="22">
        <v>6114219</v>
      </c>
      <c r="M7" s="22">
        <v>7975120</v>
      </c>
      <c r="N7" s="22">
        <v>21181137</v>
      </c>
      <c r="O7" s="22"/>
      <c r="P7" s="22"/>
      <c r="Q7" s="22"/>
      <c r="R7" s="22"/>
      <c r="S7" s="22"/>
      <c r="T7" s="22"/>
      <c r="U7" s="22"/>
      <c r="V7" s="22"/>
      <c r="W7" s="22">
        <v>40041999</v>
      </c>
      <c r="X7" s="22">
        <v>65654826</v>
      </c>
      <c r="Y7" s="22">
        <v>-25612827</v>
      </c>
      <c r="Z7" s="23">
        <v>-39.011339394913634</v>
      </c>
      <c r="AA7" s="20">
        <v>131309652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22722</v>
      </c>
      <c r="D20" s="20"/>
      <c r="E20" s="21">
        <v>126732</v>
      </c>
      <c r="F20" s="22">
        <v>126732</v>
      </c>
      <c r="G20" s="22">
        <v>7015</v>
      </c>
      <c r="H20" s="22"/>
      <c r="I20" s="22">
        <v>-6911</v>
      </c>
      <c r="J20" s="22">
        <v>104</v>
      </c>
      <c r="K20" s="22">
        <v>3173</v>
      </c>
      <c r="L20" s="22"/>
      <c r="M20" s="22">
        <v>28146</v>
      </c>
      <c r="N20" s="22">
        <v>31319</v>
      </c>
      <c r="O20" s="22"/>
      <c r="P20" s="22"/>
      <c r="Q20" s="22"/>
      <c r="R20" s="22"/>
      <c r="S20" s="22"/>
      <c r="T20" s="22"/>
      <c r="U20" s="22"/>
      <c r="V20" s="22"/>
      <c r="W20" s="22">
        <v>31423</v>
      </c>
      <c r="X20" s="22">
        <v>63366</v>
      </c>
      <c r="Y20" s="22">
        <v>-31943</v>
      </c>
      <c r="Z20" s="18">
        <v>-50.410314679796741</v>
      </c>
      <c r="AA20" s="20">
        <v>126732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96988930</v>
      </c>
      <c r="D33" s="29">
        <f t="shared" ref="D33:Y33" si="0">SUM(D6:D32)</f>
        <v>0</v>
      </c>
      <c r="E33" s="30">
        <f t="shared" si="0"/>
        <v>131436384</v>
      </c>
      <c r="F33" s="31">
        <f t="shared" si="0"/>
        <v>131436384</v>
      </c>
      <c r="G33" s="31">
        <f t="shared" si="0"/>
        <v>6263397</v>
      </c>
      <c r="H33" s="31">
        <f t="shared" si="0"/>
        <v>7034706</v>
      </c>
      <c r="I33" s="31">
        <f t="shared" si="0"/>
        <v>5562863</v>
      </c>
      <c r="J33" s="31">
        <f t="shared" si="0"/>
        <v>18860966</v>
      </c>
      <c r="K33" s="31">
        <f t="shared" si="0"/>
        <v>7094971</v>
      </c>
      <c r="L33" s="31">
        <f t="shared" si="0"/>
        <v>6114219</v>
      </c>
      <c r="M33" s="31">
        <f t="shared" si="0"/>
        <v>8003266</v>
      </c>
      <c r="N33" s="31">
        <f t="shared" si="0"/>
        <v>21212456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40073422</v>
      </c>
      <c r="X33" s="31">
        <f t="shared" si="0"/>
        <v>65718192</v>
      </c>
      <c r="Y33" s="31">
        <f t="shared" si="0"/>
        <v>-25644770</v>
      </c>
      <c r="Z33" s="32">
        <f>+IF(X33&lt;&gt;0,+(Y33/X33)*100,0)</f>
        <v>-39.022330376952546</v>
      </c>
      <c r="AA33" s="29">
        <f>SUM(AA6:AA32)</f>
        <v>131436384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18807663</v>
      </c>
      <c r="D35" s="20"/>
      <c r="E35" s="21">
        <v>29983176</v>
      </c>
      <c r="F35" s="22">
        <v>29983176</v>
      </c>
      <c r="G35" s="22"/>
      <c r="H35" s="22">
        <v>4897235</v>
      </c>
      <c r="I35" s="22">
        <v>2512409</v>
      </c>
      <c r="J35" s="22">
        <v>7409644</v>
      </c>
      <c r="K35" s="22">
        <v>2456617</v>
      </c>
      <c r="L35" s="22">
        <v>2457682</v>
      </c>
      <c r="M35" s="22">
        <v>2583954</v>
      </c>
      <c r="N35" s="22">
        <v>7498253</v>
      </c>
      <c r="O35" s="22"/>
      <c r="P35" s="22"/>
      <c r="Q35" s="22"/>
      <c r="R35" s="22"/>
      <c r="S35" s="22"/>
      <c r="T35" s="22"/>
      <c r="U35" s="22"/>
      <c r="V35" s="22"/>
      <c r="W35" s="22">
        <v>14907897</v>
      </c>
      <c r="X35" s="22">
        <v>14991588</v>
      </c>
      <c r="Y35" s="22">
        <v>-83691</v>
      </c>
      <c r="Z35" s="23">
        <v>-0.5582530683207142</v>
      </c>
      <c r="AA35" s="20">
        <v>29983176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25475863</v>
      </c>
      <c r="D38" s="20"/>
      <c r="E38" s="21">
        <v>30380376</v>
      </c>
      <c r="F38" s="22">
        <v>30380376</v>
      </c>
      <c r="G38" s="22">
        <v>1062065</v>
      </c>
      <c r="H38" s="22">
        <v>2521832</v>
      </c>
      <c r="I38" s="22">
        <v>2520713</v>
      </c>
      <c r="J38" s="22">
        <v>6104610</v>
      </c>
      <c r="K38" s="22">
        <v>2903819</v>
      </c>
      <c r="L38" s="22">
        <v>2266733</v>
      </c>
      <c r="M38" s="22">
        <v>2826572</v>
      </c>
      <c r="N38" s="22">
        <v>7997124</v>
      </c>
      <c r="O38" s="22"/>
      <c r="P38" s="22"/>
      <c r="Q38" s="22"/>
      <c r="R38" s="22"/>
      <c r="S38" s="22"/>
      <c r="T38" s="22"/>
      <c r="U38" s="22"/>
      <c r="V38" s="22"/>
      <c r="W38" s="22">
        <v>14101734</v>
      </c>
      <c r="X38" s="22">
        <v>15190188</v>
      </c>
      <c r="Y38" s="22">
        <v>-1088454</v>
      </c>
      <c r="Z38" s="23">
        <v>-7.1655071023479104</v>
      </c>
      <c r="AA38" s="20">
        <v>30380376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6810217</v>
      </c>
      <c r="D40" s="20"/>
      <c r="E40" s="21">
        <v>8675268</v>
      </c>
      <c r="F40" s="22">
        <v>8675268</v>
      </c>
      <c r="G40" s="22"/>
      <c r="H40" s="22"/>
      <c r="I40" s="22">
        <v>1115441</v>
      </c>
      <c r="J40" s="22">
        <v>1115441</v>
      </c>
      <c r="K40" s="22">
        <v>557721</v>
      </c>
      <c r="L40" s="22">
        <v>557721</v>
      </c>
      <c r="M40" s="22">
        <v>557721</v>
      </c>
      <c r="N40" s="22">
        <v>1673163</v>
      </c>
      <c r="O40" s="22"/>
      <c r="P40" s="22"/>
      <c r="Q40" s="22"/>
      <c r="R40" s="22"/>
      <c r="S40" s="22"/>
      <c r="T40" s="22"/>
      <c r="U40" s="22"/>
      <c r="V40" s="22"/>
      <c r="W40" s="22">
        <v>2788604</v>
      </c>
      <c r="X40" s="22">
        <v>4337634</v>
      </c>
      <c r="Y40" s="22">
        <v>-1549030</v>
      </c>
      <c r="Z40" s="23">
        <v>-35.711403958932451</v>
      </c>
      <c r="AA40" s="20">
        <v>8675268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32325470</v>
      </c>
      <c r="D42" s="20"/>
      <c r="E42" s="21">
        <v>14438436</v>
      </c>
      <c r="F42" s="22">
        <v>14438436</v>
      </c>
      <c r="G42" s="22"/>
      <c r="H42" s="22">
        <v>911541</v>
      </c>
      <c r="I42" s="22">
        <v>982628</v>
      </c>
      <c r="J42" s="22">
        <v>1894169</v>
      </c>
      <c r="K42" s="22">
        <v>1280039</v>
      </c>
      <c r="L42" s="22">
        <v>682620</v>
      </c>
      <c r="M42" s="22"/>
      <c r="N42" s="22">
        <v>1962659</v>
      </c>
      <c r="O42" s="22"/>
      <c r="P42" s="22"/>
      <c r="Q42" s="22"/>
      <c r="R42" s="22"/>
      <c r="S42" s="22"/>
      <c r="T42" s="22"/>
      <c r="U42" s="22"/>
      <c r="V42" s="22"/>
      <c r="W42" s="22">
        <v>3856828</v>
      </c>
      <c r="X42" s="22">
        <v>7219218</v>
      </c>
      <c r="Y42" s="22">
        <v>-3362390</v>
      </c>
      <c r="Z42" s="23">
        <v>-46.575543223656638</v>
      </c>
      <c r="AA42" s="20">
        <v>14438436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275842</v>
      </c>
      <c r="D45" s="20"/>
      <c r="E45" s="21">
        <v>301752</v>
      </c>
      <c r="F45" s="22">
        <v>301752</v>
      </c>
      <c r="G45" s="22"/>
      <c r="H45" s="22">
        <v>76473</v>
      </c>
      <c r="I45" s="22">
        <v>28125</v>
      </c>
      <c r="J45" s="22">
        <v>104598</v>
      </c>
      <c r="K45" s="22">
        <v>29209</v>
      </c>
      <c r="L45" s="22">
        <v>32505</v>
      </c>
      <c r="M45" s="22">
        <v>24530</v>
      </c>
      <c r="N45" s="22">
        <v>86244</v>
      </c>
      <c r="O45" s="22"/>
      <c r="P45" s="22"/>
      <c r="Q45" s="22"/>
      <c r="R45" s="22"/>
      <c r="S45" s="22"/>
      <c r="T45" s="22"/>
      <c r="U45" s="22"/>
      <c r="V45" s="22"/>
      <c r="W45" s="22">
        <v>190842</v>
      </c>
      <c r="X45" s="22">
        <v>150876</v>
      </c>
      <c r="Y45" s="22">
        <v>39966</v>
      </c>
      <c r="Z45" s="23">
        <v>26.489302473554442</v>
      </c>
      <c r="AA45" s="20">
        <v>301752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83695055</v>
      </c>
      <c r="D48" s="29">
        <f t="shared" ref="D48:Y48" si="1">SUM(D35:D47)</f>
        <v>0</v>
      </c>
      <c r="E48" s="30">
        <f t="shared" si="1"/>
        <v>83779008</v>
      </c>
      <c r="F48" s="31">
        <f t="shared" si="1"/>
        <v>83779008</v>
      </c>
      <c r="G48" s="31">
        <f t="shared" si="1"/>
        <v>1062065</v>
      </c>
      <c r="H48" s="31">
        <f t="shared" si="1"/>
        <v>8407081</v>
      </c>
      <c r="I48" s="31">
        <f t="shared" si="1"/>
        <v>7159316</v>
      </c>
      <c r="J48" s="31">
        <f t="shared" si="1"/>
        <v>16628462</v>
      </c>
      <c r="K48" s="31">
        <f t="shared" si="1"/>
        <v>7227405</v>
      </c>
      <c r="L48" s="31">
        <f t="shared" si="1"/>
        <v>5997261</v>
      </c>
      <c r="M48" s="31">
        <f t="shared" si="1"/>
        <v>5992777</v>
      </c>
      <c r="N48" s="31">
        <f t="shared" si="1"/>
        <v>19217443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35845905</v>
      </c>
      <c r="X48" s="31">
        <f t="shared" si="1"/>
        <v>41889504</v>
      </c>
      <c r="Y48" s="31">
        <f t="shared" si="1"/>
        <v>-6043599</v>
      </c>
      <c r="Z48" s="32">
        <f>+IF(X48&lt;&gt;0,+(Y48/X48)*100,0)</f>
        <v>-14.427478062285006</v>
      </c>
      <c r="AA48" s="29">
        <f>SUM(AA35:AA47)</f>
        <v>83779008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13293875</v>
      </c>
      <c r="D49" s="39">
        <f t="shared" si="2"/>
        <v>0</v>
      </c>
      <c r="E49" s="40">
        <f t="shared" si="2"/>
        <v>47657376</v>
      </c>
      <c r="F49" s="41">
        <f t="shared" si="2"/>
        <v>47657376</v>
      </c>
      <c r="G49" s="41">
        <f t="shared" si="2"/>
        <v>5201332</v>
      </c>
      <c r="H49" s="41">
        <f t="shared" si="2"/>
        <v>-1372375</v>
      </c>
      <c r="I49" s="41">
        <f t="shared" si="2"/>
        <v>-1596453</v>
      </c>
      <c r="J49" s="41">
        <f t="shared" si="2"/>
        <v>2232504</v>
      </c>
      <c r="K49" s="41">
        <f t="shared" si="2"/>
        <v>-132434</v>
      </c>
      <c r="L49" s="41">
        <f t="shared" si="2"/>
        <v>116958</v>
      </c>
      <c r="M49" s="41">
        <f t="shared" si="2"/>
        <v>2010489</v>
      </c>
      <c r="N49" s="41">
        <f t="shared" si="2"/>
        <v>1995013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4227517</v>
      </c>
      <c r="X49" s="41">
        <f t="shared" si="2"/>
        <v>23828688</v>
      </c>
      <c r="Y49" s="41">
        <f t="shared" si="2"/>
        <v>-19601171</v>
      </c>
      <c r="Z49" s="42">
        <f>+IF(X49&lt;&gt;0,+(Y49/X49)*100,0)</f>
        <v>-82.258708494567557</v>
      </c>
      <c r="AA49" s="39">
        <f>+AA33-AA48</f>
        <v>47657376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13293875</v>
      </c>
      <c r="D52" s="48">
        <f t="shared" si="3"/>
        <v>0</v>
      </c>
      <c r="E52" s="49">
        <f t="shared" si="3"/>
        <v>47657376</v>
      </c>
      <c r="F52" s="50">
        <f t="shared" si="3"/>
        <v>47657376</v>
      </c>
      <c r="G52" s="50">
        <f t="shared" si="3"/>
        <v>5201332</v>
      </c>
      <c r="H52" s="50">
        <f t="shared" si="3"/>
        <v>-1372375</v>
      </c>
      <c r="I52" s="50">
        <f t="shared" si="3"/>
        <v>-1596453</v>
      </c>
      <c r="J52" s="50">
        <f t="shared" si="3"/>
        <v>2232504</v>
      </c>
      <c r="K52" s="50">
        <f t="shared" si="3"/>
        <v>-132434</v>
      </c>
      <c r="L52" s="50">
        <f t="shared" si="3"/>
        <v>116958</v>
      </c>
      <c r="M52" s="50">
        <f t="shared" si="3"/>
        <v>2010489</v>
      </c>
      <c r="N52" s="50">
        <f t="shared" si="3"/>
        <v>1995013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4227517</v>
      </c>
      <c r="X52" s="50">
        <f t="shared" si="3"/>
        <v>23828688</v>
      </c>
      <c r="Y52" s="50">
        <f t="shared" si="3"/>
        <v>-19601171</v>
      </c>
      <c r="Z52" s="51">
        <f>+IF(X52&lt;&gt;0,+(Y52/X52)*100,0)</f>
        <v>-82.258708494567557</v>
      </c>
      <c r="AA52" s="48">
        <f>SUM(AA49:AA51)</f>
        <v>47657376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13293875</v>
      </c>
      <c r="D54" s="54">
        <f>+D52-D53</f>
        <v>0</v>
      </c>
      <c r="E54" s="55">
        <f t="shared" si="4"/>
        <v>47657376</v>
      </c>
      <c r="F54" s="56">
        <f t="shared" si="4"/>
        <v>47657376</v>
      </c>
      <c r="G54" s="56">
        <f t="shared" si="4"/>
        <v>5201332</v>
      </c>
      <c r="H54" s="56">
        <f t="shared" si="4"/>
        <v>-1372375</v>
      </c>
      <c r="I54" s="56">
        <f t="shared" si="4"/>
        <v>-1596453</v>
      </c>
      <c r="J54" s="56">
        <f t="shared" si="4"/>
        <v>2232504</v>
      </c>
      <c r="K54" s="56">
        <f t="shared" si="4"/>
        <v>-132434</v>
      </c>
      <c r="L54" s="56">
        <f t="shared" si="4"/>
        <v>116958</v>
      </c>
      <c r="M54" s="56">
        <f t="shared" si="4"/>
        <v>2010489</v>
      </c>
      <c r="N54" s="56">
        <f t="shared" si="4"/>
        <v>1995013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4227517</v>
      </c>
      <c r="X54" s="56">
        <f t="shared" si="4"/>
        <v>23828688</v>
      </c>
      <c r="Y54" s="56">
        <f t="shared" si="4"/>
        <v>-19601171</v>
      </c>
      <c r="Z54" s="57">
        <f>+IF(X54&lt;&gt;0,+(Y54/X54)*100,0)</f>
        <v>-82.258708494567557</v>
      </c>
      <c r="AA54" s="54">
        <f>+AA52-AA53</f>
        <v>47657376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13293875</v>
      </c>
      <c r="D57" s="48">
        <f>SUM(D54:D56)</f>
        <v>0</v>
      </c>
      <c r="E57" s="49">
        <f t="shared" si="5"/>
        <v>47657376</v>
      </c>
      <c r="F57" s="50">
        <f t="shared" si="5"/>
        <v>47657376</v>
      </c>
      <c r="G57" s="50">
        <f t="shared" si="5"/>
        <v>5201332</v>
      </c>
      <c r="H57" s="50">
        <f t="shared" si="5"/>
        <v>-1372375</v>
      </c>
      <c r="I57" s="50">
        <f t="shared" si="5"/>
        <v>-1596453</v>
      </c>
      <c r="J57" s="50">
        <f t="shared" si="5"/>
        <v>2232504</v>
      </c>
      <c r="K57" s="50">
        <f t="shared" si="5"/>
        <v>-132434</v>
      </c>
      <c r="L57" s="50">
        <f t="shared" si="5"/>
        <v>116958</v>
      </c>
      <c r="M57" s="50">
        <f t="shared" si="5"/>
        <v>2010489</v>
      </c>
      <c r="N57" s="50">
        <f t="shared" si="5"/>
        <v>1995013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4227517</v>
      </c>
      <c r="X57" s="50">
        <f t="shared" si="5"/>
        <v>23828688</v>
      </c>
      <c r="Y57" s="50">
        <f t="shared" si="5"/>
        <v>-19601171</v>
      </c>
      <c r="Z57" s="51">
        <f>+IF(X57&lt;&gt;0,+(Y57/X57)*100,0)</f>
        <v>-82.258708494567557</v>
      </c>
      <c r="AA57" s="48">
        <f>SUM(AA54:AA56)</f>
        <v>47657376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13293875</v>
      </c>
      <c r="D60" s="65">
        <f>SUM(D57:D59)</f>
        <v>0</v>
      </c>
      <c r="E60" s="66">
        <f t="shared" si="6"/>
        <v>47657376</v>
      </c>
      <c r="F60" s="67">
        <f t="shared" si="6"/>
        <v>47657376</v>
      </c>
      <c r="G60" s="67">
        <f t="shared" si="6"/>
        <v>5201332</v>
      </c>
      <c r="H60" s="67">
        <f t="shared" si="6"/>
        <v>-1372375</v>
      </c>
      <c r="I60" s="67">
        <f t="shared" si="6"/>
        <v>-1596453</v>
      </c>
      <c r="J60" s="67">
        <f t="shared" si="6"/>
        <v>2232504</v>
      </c>
      <c r="K60" s="67">
        <f t="shared" si="6"/>
        <v>-132434</v>
      </c>
      <c r="L60" s="67">
        <f t="shared" si="6"/>
        <v>116958</v>
      </c>
      <c r="M60" s="67">
        <f t="shared" si="6"/>
        <v>2010489</v>
      </c>
      <c r="N60" s="67">
        <f t="shared" si="6"/>
        <v>1995013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4227517</v>
      </c>
      <c r="X60" s="67">
        <f t="shared" si="6"/>
        <v>23828688</v>
      </c>
      <c r="Y60" s="67">
        <f t="shared" si="6"/>
        <v>-19601171</v>
      </c>
      <c r="Z60" s="68">
        <f>+IF(X60&lt;&gt;0,+(Y60/X60)*100,0)</f>
        <v>-82.258708494567557</v>
      </c>
      <c r="AA60" s="65">
        <f>SUM(AA57:AA59)</f>
        <v>47657376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40000000</v>
      </c>
      <c r="F26" s="22">
        <v>40000000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19999998</v>
      </c>
      <c r="Y26" s="22">
        <v>-19999998</v>
      </c>
      <c r="Z26" s="23">
        <v>-100</v>
      </c>
      <c r="AA26" s="20">
        <v>40000000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40000000</v>
      </c>
      <c r="F33" s="31">
        <f t="shared" si="0"/>
        <v>40000000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19999998</v>
      </c>
      <c r="Y33" s="31">
        <f t="shared" si="0"/>
        <v>-19999998</v>
      </c>
      <c r="Z33" s="32">
        <f>+IF(X33&lt;&gt;0,+(Y33/X33)*100,0)</f>
        <v>-100</v>
      </c>
      <c r="AA33" s="29">
        <f>SUM(AA6:AA32)</f>
        <v>40000000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40000000</v>
      </c>
      <c r="F42" s="22">
        <v>40000000</v>
      </c>
      <c r="G42" s="22"/>
      <c r="H42" s="22">
        <v>2649333</v>
      </c>
      <c r="I42" s="22"/>
      <c r="J42" s="22">
        <v>2649333</v>
      </c>
      <c r="K42" s="22"/>
      <c r="L42" s="22">
        <v>13298203</v>
      </c>
      <c r="M42" s="22">
        <v>4201914</v>
      </c>
      <c r="N42" s="22">
        <v>17500117</v>
      </c>
      <c r="O42" s="22"/>
      <c r="P42" s="22"/>
      <c r="Q42" s="22"/>
      <c r="R42" s="22"/>
      <c r="S42" s="22"/>
      <c r="T42" s="22"/>
      <c r="U42" s="22"/>
      <c r="V42" s="22"/>
      <c r="W42" s="22">
        <v>20149450</v>
      </c>
      <c r="X42" s="22">
        <v>19999998</v>
      </c>
      <c r="Y42" s="22">
        <v>149452</v>
      </c>
      <c r="Z42" s="23">
        <v>0.74726007472600742</v>
      </c>
      <c r="AA42" s="20">
        <v>40000000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40000000</v>
      </c>
      <c r="F48" s="31">
        <f t="shared" si="1"/>
        <v>40000000</v>
      </c>
      <c r="G48" s="31">
        <f t="shared" si="1"/>
        <v>0</v>
      </c>
      <c r="H48" s="31">
        <f t="shared" si="1"/>
        <v>2649333</v>
      </c>
      <c r="I48" s="31">
        <f t="shared" si="1"/>
        <v>0</v>
      </c>
      <c r="J48" s="31">
        <f t="shared" si="1"/>
        <v>2649333</v>
      </c>
      <c r="K48" s="31">
        <f t="shared" si="1"/>
        <v>0</v>
      </c>
      <c r="L48" s="31">
        <f t="shared" si="1"/>
        <v>13298203</v>
      </c>
      <c r="M48" s="31">
        <f t="shared" si="1"/>
        <v>4201914</v>
      </c>
      <c r="N48" s="31">
        <f t="shared" si="1"/>
        <v>17500117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20149450</v>
      </c>
      <c r="X48" s="31">
        <f t="shared" si="1"/>
        <v>19999998</v>
      </c>
      <c r="Y48" s="31">
        <f t="shared" si="1"/>
        <v>149452</v>
      </c>
      <c r="Z48" s="32">
        <f>+IF(X48&lt;&gt;0,+(Y48/X48)*100,0)</f>
        <v>0.74726007472600742</v>
      </c>
      <c r="AA48" s="29">
        <f>SUM(AA35:AA47)</f>
        <v>40000000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-2649333</v>
      </c>
      <c r="I49" s="41">
        <f t="shared" si="2"/>
        <v>0</v>
      </c>
      <c r="J49" s="41">
        <f t="shared" si="2"/>
        <v>-2649333</v>
      </c>
      <c r="K49" s="41">
        <f t="shared" si="2"/>
        <v>0</v>
      </c>
      <c r="L49" s="41">
        <f t="shared" si="2"/>
        <v>-13298203</v>
      </c>
      <c r="M49" s="41">
        <f t="shared" si="2"/>
        <v>-4201914</v>
      </c>
      <c r="N49" s="41">
        <f t="shared" si="2"/>
        <v>-17500117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-20149450</v>
      </c>
      <c r="X49" s="41">
        <f t="shared" si="2"/>
        <v>0</v>
      </c>
      <c r="Y49" s="41">
        <f t="shared" si="2"/>
        <v>-20149450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-2649333</v>
      </c>
      <c r="I52" s="50">
        <f t="shared" si="3"/>
        <v>0</v>
      </c>
      <c r="J52" s="50">
        <f t="shared" si="3"/>
        <v>-2649333</v>
      </c>
      <c r="K52" s="50">
        <f t="shared" si="3"/>
        <v>0</v>
      </c>
      <c r="L52" s="50">
        <f t="shared" si="3"/>
        <v>-13298203</v>
      </c>
      <c r="M52" s="50">
        <f t="shared" si="3"/>
        <v>-4201914</v>
      </c>
      <c r="N52" s="50">
        <f t="shared" si="3"/>
        <v>-17500117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-20149450</v>
      </c>
      <c r="X52" s="50">
        <f t="shared" si="3"/>
        <v>0</v>
      </c>
      <c r="Y52" s="50">
        <f t="shared" si="3"/>
        <v>-20149450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-2649333</v>
      </c>
      <c r="I54" s="56">
        <f t="shared" si="4"/>
        <v>0</v>
      </c>
      <c r="J54" s="56">
        <f t="shared" si="4"/>
        <v>-2649333</v>
      </c>
      <c r="K54" s="56">
        <f t="shared" si="4"/>
        <v>0</v>
      </c>
      <c r="L54" s="56">
        <f t="shared" si="4"/>
        <v>-13298203</v>
      </c>
      <c r="M54" s="56">
        <f t="shared" si="4"/>
        <v>-4201914</v>
      </c>
      <c r="N54" s="56">
        <f t="shared" si="4"/>
        <v>-17500117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-20149450</v>
      </c>
      <c r="X54" s="56">
        <f t="shared" si="4"/>
        <v>0</v>
      </c>
      <c r="Y54" s="56">
        <f t="shared" si="4"/>
        <v>-20149450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-2649333</v>
      </c>
      <c r="I57" s="50">
        <f t="shared" si="5"/>
        <v>0</v>
      </c>
      <c r="J57" s="50">
        <f t="shared" si="5"/>
        <v>-2649333</v>
      </c>
      <c r="K57" s="50">
        <f t="shared" si="5"/>
        <v>0</v>
      </c>
      <c r="L57" s="50">
        <f t="shared" si="5"/>
        <v>-13298203</v>
      </c>
      <c r="M57" s="50">
        <f t="shared" si="5"/>
        <v>-4201914</v>
      </c>
      <c r="N57" s="50">
        <f t="shared" si="5"/>
        <v>-17500117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-20149450</v>
      </c>
      <c r="X57" s="50">
        <f t="shared" si="5"/>
        <v>0</v>
      </c>
      <c r="Y57" s="50">
        <f t="shared" si="5"/>
        <v>-20149450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-2649333</v>
      </c>
      <c r="I60" s="67">
        <f t="shared" si="6"/>
        <v>0</v>
      </c>
      <c r="J60" s="67">
        <f t="shared" si="6"/>
        <v>-2649333</v>
      </c>
      <c r="K60" s="67">
        <f t="shared" si="6"/>
        <v>0</v>
      </c>
      <c r="L60" s="67">
        <f t="shared" si="6"/>
        <v>-13298203</v>
      </c>
      <c r="M60" s="67">
        <f t="shared" si="6"/>
        <v>-4201914</v>
      </c>
      <c r="N60" s="67">
        <f t="shared" si="6"/>
        <v>-17500117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-20149450</v>
      </c>
      <c r="X60" s="67">
        <f t="shared" si="6"/>
        <v>0</v>
      </c>
      <c r="Y60" s="67">
        <f t="shared" si="6"/>
        <v>-20149450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423123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>
        <v>9739815</v>
      </c>
      <c r="L26" s="22">
        <v>2707520</v>
      </c>
      <c r="M26" s="22">
        <v>2518245</v>
      </c>
      <c r="N26" s="22">
        <v>14965580</v>
      </c>
      <c r="O26" s="22"/>
      <c r="P26" s="22"/>
      <c r="Q26" s="22"/>
      <c r="R26" s="22"/>
      <c r="S26" s="22"/>
      <c r="T26" s="22"/>
      <c r="U26" s="22"/>
      <c r="V26" s="22"/>
      <c r="W26" s="22">
        <v>14965580</v>
      </c>
      <c r="X26" s="22"/>
      <c r="Y26" s="22">
        <v>14965580</v>
      </c>
      <c r="Z26" s="23"/>
      <c r="AA26" s="20"/>
    </row>
    <row r="27" spans="1:27" x14ac:dyDescent="0.25">
      <c r="A27" s="19" t="s">
        <v>40</v>
      </c>
      <c r="B27" s="15" t="s">
        <v>32</v>
      </c>
      <c r="C27" s="20">
        <v>1559844</v>
      </c>
      <c r="D27" s="20"/>
      <c r="E27" s="21"/>
      <c r="F27" s="22"/>
      <c r="G27" s="22">
        <v>133013</v>
      </c>
      <c r="H27" s="22">
        <v>131567</v>
      </c>
      <c r="I27" s="22">
        <v>132503</v>
      </c>
      <c r="J27" s="22">
        <v>397083</v>
      </c>
      <c r="K27" s="22">
        <v>133850</v>
      </c>
      <c r="L27" s="22">
        <v>135314</v>
      </c>
      <c r="M27" s="22">
        <v>133975</v>
      </c>
      <c r="N27" s="22">
        <v>403139</v>
      </c>
      <c r="O27" s="22"/>
      <c r="P27" s="22"/>
      <c r="Q27" s="22"/>
      <c r="R27" s="22"/>
      <c r="S27" s="22"/>
      <c r="T27" s="22"/>
      <c r="U27" s="22"/>
      <c r="V27" s="22"/>
      <c r="W27" s="22">
        <v>800222</v>
      </c>
      <c r="X27" s="22"/>
      <c r="Y27" s="22">
        <v>800222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2463776</v>
      </c>
      <c r="D29" s="20"/>
      <c r="E29" s="21"/>
      <c r="F29" s="22"/>
      <c r="G29" s="22">
        <v>214096</v>
      </c>
      <c r="H29" s="22">
        <v>214096</v>
      </c>
      <c r="I29" s="22">
        <v>214096</v>
      </c>
      <c r="J29" s="22">
        <v>642288</v>
      </c>
      <c r="K29" s="22">
        <v>214096</v>
      </c>
      <c r="L29" s="22">
        <v>214096</v>
      </c>
      <c r="M29" s="22">
        <v>214096</v>
      </c>
      <c r="N29" s="22">
        <v>642288</v>
      </c>
      <c r="O29" s="22"/>
      <c r="P29" s="22"/>
      <c r="Q29" s="22"/>
      <c r="R29" s="22"/>
      <c r="S29" s="22"/>
      <c r="T29" s="22"/>
      <c r="U29" s="22"/>
      <c r="V29" s="22"/>
      <c r="W29" s="22">
        <v>1284576</v>
      </c>
      <c r="X29" s="22"/>
      <c r="Y29" s="22">
        <v>1284576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4446743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347109</v>
      </c>
      <c r="H33" s="31">
        <f t="shared" si="0"/>
        <v>345663</v>
      </c>
      <c r="I33" s="31">
        <f t="shared" si="0"/>
        <v>346599</v>
      </c>
      <c r="J33" s="31">
        <f t="shared" si="0"/>
        <v>1039371</v>
      </c>
      <c r="K33" s="31">
        <f t="shared" si="0"/>
        <v>10087761</v>
      </c>
      <c r="L33" s="31">
        <f t="shared" si="0"/>
        <v>3056930</v>
      </c>
      <c r="M33" s="31">
        <f t="shared" si="0"/>
        <v>2866316</v>
      </c>
      <c r="N33" s="31">
        <f t="shared" si="0"/>
        <v>16011007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17050378</v>
      </c>
      <c r="X33" s="31">
        <f t="shared" si="0"/>
        <v>0</v>
      </c>
      <c r="Y33" s="31">
        <f t="shared" si="0"/>
        <v>17050378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176727875</v>
      </c>
      <c r="D35" s="20"/>
      <c r="E35" s="21">
        <v>187671976</v>
      </c>
      <c r="F35" s="22">
        <v>187671976</v>
      </c>
      <c r="G35" s="22">
        <v>15030057</v>
      </c>
      <c r="H35" s="22">
        <v>14629097</v>
      </c>
      <c r="I35" s="22">
        <v>12708441</v>
      </c>
      <c r="J35" s="22">
        <v>42367595</v>
      </c>
      <c r="K35" s="22">
        <v>17040309</v>
      </c>
      <c r="L35" s="22">
        <v>15958550</v>
      </c>
      <c r="M35" s="22">
        <v>14511843</v>
      </c>
      <c r="N35" s="22">
        <v>47510702</v>
      </c>
      <c r="O35" s="22"/>
      <c r="P35" s="22"/>
      <c r="Q35" s="22"/>
      <c r="R35" s="22"/>
      <c r="S35" s="22"/>
      <c r="T35" s="22"/>
      <c r="U35" s="22"/>
      <c r="V35" s="22"/>
      <c r="W35" s="22">
        <v>89878297</v>
      </c>
      <c r="X35" s="22">
        <v>93836106</v>
      </c>
      <c r="Y35" s="22">
        <v>-3957809</v>
      </c>
      <c r="Z35" s="23">
        <v>-4.2177890459350476</v>
      </c>
      <c r="AA35" s="20">
        <v>187671976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203051950</v>
      </c>
      <c r="D38" s="20"/>
      <c r="E38" s="21">
        <v>129489574</v>
      </c>
      <c r="F38" s="22">
        <v>129489574</v>
      </c>
      <c r="G38" s="22">
        <v>6745103</v>
      </c>
      <c r="H38" s="22">
        <v>17821365</v>
      </c>
      <c r="I38" s="22">
        <v>22473033</v>
      </c>
      <c r="J38" s="22">
        <v>47039501</v>
      </c>
      <c r="K38" s="22">
        <v>24523391</v>
      </c>
      <c r="L38" s="22">
        <v>27249844</v>
      </c>
      <c r="M38" s="22">
        <v>23109804</v>
      </c>
      <c r="N38" s="22">
        <v>74883039</v>
      </c>
      <c r="O38" s="22"/>
      <c r="P38" s="22"/>
      <c r="Q38" s="22"/>
      <c r="R38" s="22"/>
      <c r="S38" s="22"/>
      <c r="T38" s="22"/>
      <c r="U38" s="22"/>
      <c r="V38" s="22"/>
      <c r="W38" s="22">
        <v>121922540</v>
      </c>
      <c r="X38" s="22">
        <v>64744812</v>
      </c>
      <c r="Y38" s="22">
        <v>57177728</v>
      </c>
      <c r="Z38" s="23">
        <v>88.312447335548669</v>
      </c>
      <c r="AA38" s="20">
        <v>129489574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312590543</v>
      </c>
      <c r="D42" s="20"/>
      <c r="E42" s="21">
        <v>234589239</v>
      </c>
      <c r="F42" s="22">
        <v>234589239</v>
      </c>
      <c r="G42" s="22">
        <v>7453194</v>
      </c>
      <c r="H42" s="22">
        <v>41143948</v>
      </c>
      <c r="I42" s="22">
        <v>39763063</v>
      </c>
      <c r="J42" s="22">
        <v>88360205</v>
      </c>
      <c r="K42" s="22">
        <v>45993097</v>
      </c>
      <c r="L42" s="22">
        <v>25616388</v>
      </c>
      <c r="M42" s="22">
        <v>23511656</v>
      </c>
      <c r="N42" s="22">
        <v>95121141</v>
      </c>
      <c r="O42" s="22"/>
      <c r="P42" s="22"/>
      <c r="Q42" s="22"/>
      <c r="R42" s="22"/>
      <c r="S42" s="22"/>
      <c r="T42" s="22"/>
      <c r="U42" s="22"/>
      <c r="V42" s="22"/>
      <c r="W42" s="22">
        <v>183481346</v>
      </c>
      <c r="X42" s="22">
        <v>117294654</v>
      </c>
      <c r="Y42" s="22">
        <v>66186692</v>
      </c>
      <c r="Z42" s="23">
        <v>56.427714088316414</v>
      </c>
      <c r="AA42" s="20">
        <v>234589239</v>
      </c>
    </row>
    <row r="43" spans="1:27" x14ac:dyDescent="0.25">
      <c r="A43" s="19" t="s">
        <v>68</v>
      </c>
      <c r="B43" s="15" t="s">
        <v>32</v>
      </c>
      <c r="C43" s="20">
        <v>-1047735</v>
      </c>
      <c r="D43" s="20"/>
      <c r="E43" s="21">
        <v>20000000</v>
      </c>
      <c r="F43" s="22">
        <v>20000000</v>
      </c>
      <c r="G43" s="22"/>
      <c r="H43" s="22"/>
      <c r="I43" s="22"/>
      <c r="J43" s="22"/>
      <c r="K43" s="22">
        <v>2811574</v>
      </c>
      <c r="L43" s="22">
        <v>9524094</v>
      </c>
      <c r="M43" s="22"/>
      <c r="N43" s="22">
        <v>12335668</v>
      </c>
      <c r="O43" s="22"/>
      <c r="P43" s="22"/>
      <c r="Q43" s="22"/>
      <c r="R43" s="22"/>
      <c r="S43" s="22"/>
      <c r="T43" s="22"/>
      <c r="U43" s="22"/>
      <c r="V43" s="22"/>
      <c r="W43" s="22">
        <v>12335668</v>
      </c>
      <c r="X43" s="22">
        <v>10000002</v>
      </c>
      <c r="Y43" s="22">
        <v>2335666</v>
      </c>
      <c r="Z43" s="23">
        <v>23.356655328668936</v>
      </c>
      <c r="AA43" s="20">
        <v>20000000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90797358</v>
      </c>
      <c r="D45" s="20"/>
      <c r="E45" s="21">
        <v>79266521</v>
      </c>
      <c r="F45" s="22">
        <v>79266521</v>
      </c>
      <c r="G45" s="22">
        <v>6853193</v>
      </c>
      <c r="H45" s="22">
        <v>8332780</v>
      </c>
      <c r="I45" s="22">
        <v>5469759</v>
      </c>
      <c r="J45" s="22">
        <v>20655732</v>
      </c>
      <c r="K45" s="22">
        <v>9609512</v>
      </c>
      <c r="L45" s="22">
        <v>7479572</v>
      </c>
      <c r="M45" s="22">
        <v>6504306</v>
      </c>
      <c r="N45" s="22">
        <v>23593390</v>
      </c>
      <c r="O45" s="22"/>
      <c r="P45" s="22"/>
      <c r="Q45" s="22"/>
      <c r="R45" s="22"/>
      <c r="S45" s="22"/>
      <c r="T45" s="22"/>
      <c r="U45" s="22"/>
      <c r="V45" s="22"/>
      <c r="W45" s="22">
        <v>44249122</v>
      </c>
      <c r="X45" s="22">
        <v>39633282</v>
      </c>
      <c r="Y45" s="22">
        <v>4615840</v>
      </c>
      <c r="Z45" s="23">
        <v>11.64637336872581</v>
      </c>
      <c r="AA45" s="20">
        <v>79266521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782119991</v>
      </c>
      <c r="D48" s="29">
        <f t="shared" ref="D48:Y48" si="1">SUM(D35:D47)</f>
        <v>0</v>
      </c>
      <c r="E48" s="30">
        <f t="shared" si="1"/>
        <v>651017310</v>
      </c>
      <c r="F48" s="31">
        <f t="shared" si="1"/>
        <v>651017310</v>
      </c>
      <c r="G48" s="31">
        <f t="shared" si="1"/>
        <v>36081547</v>
      </c>
      <c r="H48" s="31">
        <f t="shared" si="1"/>
        <v>81927190</v>
      </c>
      <c r="I48" s="31">
        <f t="shared" si="1"/>
        <v>80414296</v>
      </c>
      <c r="J48" s="31">
        <f t="shared" si="1"/>
        <v>198423033</v>
      </c>
      <c r="K48" s="31">
        <f t="shared" si="1"/>
        <v>99977883</v>
      </c>
      <c r="L48" s="31">
        <f t="shared" si="1"/>
        <v>85828448</v>
      </c>
      <c r="M48" s="31">
        <f t="shared" si="1"/>
        <v>67637609</v>
      </c>
      <c r="N48" s="31">
        <f t="shared" si="1"/>
        <v>253443940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451866973</v>
      </c>
      <c r="X48" s="31">
        <f t="shared" si="1"/>
        <v>325508856</v>
      </c>
      <c r="Y48" s="31">
        <f t="shared" si="1"/>
        <v>126358117</v>
      </c>
      <c r="Z48" s="32">
        <f>+IF(X48&lt;&gt;0,+(Y48/X48)*100,0)</f>
        <v>38.818641849793487</v>
      </c>
      <c r="AA48" s="29">
        <f>SUM(AA35:AA47)</f>
        <v>651017310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-777673248</v>
      </c>
      <c r="D49" s="39">
        <f t="shared" si="2"/>
        <v>0</v>
      </c>
      <c r="E49" s="40">
        <f t="shared" si="2"/>
        <v>-651017310</v>
      </c>
      <c r="F49" s="41">
        <f t="shared" si="2"/>
        <v>-651017310</v>
      </c>
      <c r="G49" s="41">
        <f t="shared" si="2"/>
        <v>-35734438</v>
      </c>
      <c r="H49" s="41">
        <f t="shared" si="2"/>
        <v>-81581527</v>
      </c>
      <c r="I49" s="41">
        <f t="shared" si="2"/>
        <v>-80067697</v>
      </c>
      <c r="J49" s="41">
        <f t="shared" si="2"/>
        <v>-197383662</v>
      </c>
      <c r="K49" s="41">
        <f t="shared" si="2"/>
        <v>-89890122</v>
      </c>
      <c r="L49" s="41">
        <f t="shared" si="2"/>
        <v>-82771518</v>
      </c>
      <c r="M49" s="41">
        <f t="shared" si="2"/>
        <v>-64771293</v>
      </c>
      <c r="N49" s="41">
        <f t="shared" si="2"/>
        <v>-237432933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-434816595</v>
      </c>
      <c r="X49" s="41">
        <f t="shared" si="2"/>
        <v>-325508856</v>
      </c>
      <c r="Y49" s="41">
        <f t="shared" si="2"/>
        <v>-109307739</v>
      </c>
      <c r="Z49" s="42">
        <f>+IF(X49&lt;&gt;0,+(Y49/X49)*100,0)</f>
        <v>33.580572996760495</v>
      </c>
      <c r="AA49" s="39">
        <f>+AA33-AA48</f>
        <v>-651017310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>
        <v>131548345</v>
      </c>
      <c r="L50" s="22">
        <v>62365498</v>
      </c>
      <c r="M50" s="22">
        <v>66402349</v>
      </c>
      <c r="N50" s="22">
        <v>260316192</v>
      </c>
      <c r="O50" s="22"/>
      <c r="P50" s="22"/>
      <c r="Q50" s="22"/>
      <c r="R50" s="22"/>
      <c r="S50" s="22"/>
      <c r="T50" s="22"/>
      <c r="U50" s="22"/>
      <c r="V50" s="22"/>
      <c r="W50" s="22">
        <v>260316192</v>
      </c>
      <c r="X50" s="22"/>
      <c r="Y50" s="22">
        <v>260316192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-777673248</v>
      </c>
      <c r="D52" s="48">
        <f t="shared" si="3"/>
        <v>0</v>
      </c>
      <c r="E52" s="49">
        <f t="shared" si="3"/>
        <v>-651017310</v>
      </c>
      <c r="F52" s="50">
        <f t="shared" si="3"/>
        <v>-651017310</v>
      </c>
      <c r="G52" s="50">
        <f t="shared" si="3"/>
        <v>-35734438</v>
      </c>
      <c r="H52" s="50">
        <f t="shared" si="3"/>
        <v>-81581527</v>
      </c>
      <c r="I52" s="50">
        <f t="shared" si="3"/>
        <v>-80067697</v>
      </c>
      <c r="J52" s="50">
        <f t="shared" si="3"/>
        <v>-197383662</v>
      </c>
      <c r="K52" s="50">
        <f t="shared" si="3"/>
        <v>41658223</v>
      </c>
      <c r="L52" s="50">
        <f t="shared" si="3"/>
        <v>-20406020</v>
      </c>
      <c r="M52" s="50">
        <f t="shared" si="3"/>
        <v>1631056</v>
      </c>
      <c r="N52" s="50">
        <f t="shared" si="3"/>
        <v>22883259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-174500403</v>
      </c>
      <c r="X52" s="50">
        <f t="shared" si="3"/>
        <v>-325508856</v>
      </c>
      <c r="Y52" s="50">
        <f t="shared" si="3"/>
        <v>151008453</v>
      </c>
      <c r="Z52" s="51">
        <f>+IF(X52&lt;&gt;0,+(Y52/X52)*100,0)</f>
        <v>-46.391503707659496</v>
      </c>
      <c r="AA52" s="48">
        <f>SUM(AA49:AA51)</f>
        <v>-651017310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-777673248</v>
      </c>
      <c r="D54" s="54">
        <f>+D52-D53</f>
        <v>0</v>
      </c>
      <c r="E54" s="55">
        <f t="shared" si="4"/>
        <v>-651017310</v>
      </c>
      <c r="F54" s="56">
        <f t="shared" si="4"/>
        <v>-651017310</v>
      </c>
      <c r="G54" s="56">
        <f t="shared" si="4"/>
        <v>-35734438</v>
      </c>
      <c r="H54" s="56">
        <f t="shared" si="4"/>
        <v>-81581527</v>
      </c>
      <c r="I54" s="56">
        <f t="shared" si="4"/>
        <v>-80067697</v>
      </c>
      <c r="J54" s="56">
        <f t="shared" si="4"/>
        <v>-197383662</v>
      </c>
      <c r="K54" s="56">
        <f t="shared" si="4"/>
        <v>41658223</v>
      </c>
      <c r="L54" s="56">
        <f t="shared" si="4"/>
        <v>-20406020</v>
      </c>
      <c r="M54" s="56">
        <f t="shared" si="4"/>
        <v>1631056</v>
      </c>
      <c r="N54" s="56">
        <f t="shared" si="4"/>
        <v>22883259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-174500403</v>
      </c>
      <c r="X54" s="56">
        <f t="shared" si="4"/>
        <v>-325508856</v>
      </c>
      <c r="Y54" s="56">
        <f t="shared" si="4"/>
        <v>151008453</v>
      </c>
      <c r="Z54" s="57">
        <f>+IF(X54&lt;&gt;0,+(Y54/X54)*100,0)</f>
        <v>-46.391503707659496</v>
      </c>
      <c r="AA54" s="54">
        <f>+AA52-AA53</f>
        <v>-651017310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-777673248</v>
      </c>
      <c r="D57" s="48">
        <f>SUM(D54:D56)</f>
        <v>0</v>
      </c>
      <c r="E57" s="49">
        <f t="shared" si="5"/>
        <v>-651017310</v>
      </c>
      <c r="F57" s="50">
        <f t="shared" si="5"/>
        <v>-651017310</v>
      </c>
      <c r="G57" s="50">
        <f t="shared" si="5"/>
        <v>-35734438</v>
      </c>
      <c r="H57" s="50">
        <f t="shared" si="5"/>
        <v>-81581527</v>
      </c>
      <c r="I57" s="50">
        <f t="shared" si="5"/>
        <v>-80067697</v>
      </c>
      <c r="J57" s="50">
        <f t="shared" si="5"/>
        <v>-197383662</v>
      </c>
      <c r="K57" s="50">
        <f t="shared" si="5"/>
        <v>41658223</v>
      </c>
      <c r="L57" s="50">
        <f t="shared" si="5"/>
        <v>-20406020</v>
      </c>
      <c r="M57" s="50">
        <f t="shared" si="5"/>
        <v>1631056</v>
      </c>
      <c r="N57" s="50">
        <f t="shared" si="5"/>
        <v>22883259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-174500403</v>
      </c>
      <c r="X57" s="50">
        <f t="shared" si="5"/>
        <v>-325508856</v>
      </c>
      <c r="Y57" s="50">
        <f t="shared" si="5"/>
        <v>151008453</v>
      </c>
      <c r="Z57" s="51">
        <f>+IF(X57&lt;&gt;0,+(Y57/X57)*100,0)</f>
        <v>-46.391503707659496</v>
      </c>
      <c r="AA57" s="48">
        <f>SUM(AA54:AA56)</f>
        <v>-651017310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-777673248</v>
      </c>
      <c r="D60" s="65">
        <f>SUM(D57:D59)</f>
        <v>0</v>
      </c>
      <c r="E60" s="66">
        <f t="shared" si="6"/>
        <v>-651017310</v>
      </c>
      <c r="F60" s="67">
        <f t="shared" si="6"/>
        <v>-651017310</v>
      </c>
      <c r="G60" s="67">
        <f t="shared" si="6"/>
        <v>-35734438</v>
      </c>
      <c r="H60" s="67">
        <f t="shared" si="6"/>
        <v>-81581527</v>
      </c>
      <c r="I60" s="67">
        <f t="shared" si="6"/>
        <v>-80067697</v>
      </c>
      <c r="J60" s="67">
        <f t="shared" si="6"/>
        <v>-197383662</v>
      </c>
      <c r="K60" s="67">
        <f t="shared" si="6"/>
        <v>41658223</v>
      </c>
      <c r="L60" s="67">
        <f t="shared" si="6"/>
        <v>-20406020</v>
      </c>
      <c r="M60" s="67">
        <f t="shared" si="6"/>
        <v>1631056</v>
      </c>
      <c r="N60" s="67">
        <f t="shared" si="6"/>
        <v>22883259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-174500403</v>
      </c>
      <c r="X60" s="67">
        <f t="shared" si="6"/>
        <v>-325508856</v>
      </c>
      <c r="Y60" s="67">
        <f t="shared" si="6"/>
        <v>151008453</v>
      </c>
      <c r="Z60" s="68">
        <f>+IF(X60&lt;&gt;0,+(Y60/X60)*100,0)</f>
        <v>-46.391503707659496</v>
      </c>
      <c r="AA60" s="65">
        <f>SUM(AA57:AA59)</f>
        <v>-651017310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15311927</v>
      </c>
      <c r="D7" s="20"/>
      <c r="E7" s="21">
        <v>17869092</v>
      </c>
      <c r="F7" s="22">
        <v>17869092</v>
      </c>
      <c r="G7" s="22">
        <v>1361282</v>
      </c>
      <c r="H7" s="22">
        <v>2078886</v>
      </c>
      <c r="I7" s="22">
        <v>1347420</v>
      </c>
      <c r="J7" s="22">
        <v>4787588</v>
      </c>
      <c r="K7" s="22">
        <v>1517911</v>
      </c>
      <c r="L7" s="22">
        <v>1466570</v>
      </c>
      <c r="M7" s="22">
        <v>1329597</v>
      </c>
      <c r="N7" s="22">
        <v>4314078</v>
      </c>
      <c r="O7" s="22"/>
      <c r="P7" s="22"/>
      <c r="Q7" s="22"/>
      <c r="R7" s="22"/>
      <c r="S7" s="22"/>
      <c r="T7" s="22"/>
      <c r="U7" s="22"/>
      <c r="V7" s="22"/>
      <c r="W7" s="22">
        <v>9101666</v>
      </c>
      <c r="X7" s="22">
        <v>8934546</v>
      </c>
      <c r="Y7" s="22">
        <v>167120</v>
      </c>
      <c r="Z7" s="23">
        <v>1.8704923562987981</v>
      </c>
      <c r="AA7" s="20">
        <v>17869092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5336319</v>
      </c>
      <c r="D13" s="20"/>
      <c r="E13" s="21">
        <v>4163207</v>
      </c>
      <c r="F13" s="22">
        <v>4163207</v>
      </c>
      <c r="G13" s="22">
        <v>452787</v>
      </c>
      <c r="H13" s="22">
        <v>487196</v>
      </c>
      <c r="I13" s="22">
        <v>501795</v>
      </c>
      <c r="J13" s="22">
        <v>1441778</v>
      </c>
      <c r="K13" s="22">
        <v>517817</v>
      </c>
      <c r="L13" s="22">
        <v>529830</v>
      </c>
      <c r="M13" s="22">
        <v>540822</v>
      </c>
      <c r="N13" s="22">
        <v>1588469</v>
      </c>
      <c r="O13" s="22"/>
      <c r="P13" s="22"/>
      <c r="Q13" s="22"/>
      <c r="R13" s="22"/>
      <c r="S13" s="22"/>
      <c r="T13" s="22"/>
      <c r="U13" s="22"/>
      <c r="V13" s="22"/>
      <c r="W13" s="22">
        <v>3030247</v>
      </c>
      <c r="X13" s="22">
        <v>2081604</v>
      </c>
      <c r="Y13" s="22">
        <v>948643</v>
      </c>
      <c r="Z13" s="23">
        <v>45.572692980989657</v>
      </c>
      <c r="AA13" s="20">
        <v>4163207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20648246</v>
      </c>
      <c r="D33" s="29">
        <f t="shared" ref="D33:Y33" si="0">SUM(D6:D32)</f>
        <v>0</v>
      </c>
      <c r="E33" s="30">
        <f t="shared" si="0"/>
        <v>22032299</v>
      </c>
      <c r="F33" s="31">
        <f t="shared" si="0"/>
        <v>22032299</v>
      </c>
      <c r="G33" s="31">
        <f t="shared" si="0"/>
        <v>1814069</v>
      </c>
      <c r="H33" s="31">
        <f t="shared" si="0"/>
        <v>2566082</v>
      </c>
      <c r="I33" s="31">
        <f t="shared" si="0"/>
        <v>1849215</v>
      </c>
      <c r="J33" s="31">
        <f t="shared" si="0"/>
        <v>6229366</v>
      </c>
      <c r="K33" s="31">
        <f t="shared" si="0"/>
        <v>2035728</v>
      </c>
      <c r="L33" s="31">
        <f t="shared" si="0"/>
        <v>1996400</v>
      </c>
      <c r="M33" s="31">
        <f t="shared" si="0"/>
        <v>1870419</v>
      </c>
      <c r="N33" s="31">
        <f t="shared" si="0"/>
        <v>5902547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12131913</v>
      </c>
      <c r="X33" s="31">
        <f t="shared" si="0"/>
        <v>11016150</v>
      </c>
      <c r="Y33" s="31">
        <f t="shared" si="0"/>
        <v>1115763</v>
      </c>
      <c r="Z33" s="32">
        <f>+IF(X33&lt;&gt;0,+(Y33/X33)*100,0)</f>
        <v>10.128429623779631</v>
      </c>
      <c r="AA33" s="29">
        <f>SUM(AA6:AA32)</f>
        <v>22032299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48345685</v>
      </c>
      <c r="D35" s="20"/>
      <c r="E35" s="21">
        <v>50451550</v>
      </c>
      <c r="F35" s="22">
        <v>50451550</v>
      </c>
      <c r="G35" s="22">
        <v>4576330</v>
      </c>
      <c r="H35" s="22">
        <v>5165845</v>
      </c>
      <c r="I35" s="22">
        <v>4616572</v>
      </c>
      <c r="J35" s="22">
        <v>14358747</v>
      </c>
      <c r="K35" s="22">
        <v>4560058</v>
      </c>
      <c r="L35" s="22">
        <v>4672617</v>
      </c>
      <c r="M35" s="22">
        <v>5140924</v>
      </c>
      <c r="N35" s="22">
        <v>14373599</v>
      </c>
      <c r="O35" s="22"/>
      <c r="P35" s="22"/>
      <c r="Q35" s="22"/>
      <c r="R35" s="22"/>
      <c r="S35" s="22"/>
      <c r="T35" s="22"/>
      <c r="U35" s="22"/>
      <c r="V35" s="22"/>
      <c r="W35" s="22">
        <v>28732346</v>
      </c>
      <c r="X35" s="22">
        <v>25225788</v>
      </c>
      <c r="Y35" s="22">
        <v>3506558</v>
      </c>
      <c r="Z35" s="23">
        <v>13.90068766137256</v>
      </c>
      <c r="AA35" s="20">
        <v>50451550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13854240</v>
      </c>
      <c r="D38" s="20"/>
      <c r="E38" s="21">
        <v>28924801</v>
      </c>
      <c r="F38" s="22">
        <v>28924801</v>
      </c>
      <c r="G38" s="22">
        <v>868723</v>
      </c>
      <c r="H38" s="22"/>
      <c r="I38" s="22">
        <v>2923354</v>
      </c>
      <c r="J38" s="22">
        <v>3792077</v>
      </c>
      <c r="K38" s="22">
        <v>852761</v>
      </c>
      <c r="L38" s="22">
        <v>1125917</v>
      </c>
      <c r="M38" s="22">
        <v>2066395</v>
      </c>
      <c r="N38" s="22">
        <v>4045073</v>
      </c>
      <c r="O38" s="22"/>
      <c r="P38" s="22"/>
      <c r="Q38" s="22"/>
      <c r="R38" s="22"/>
      <c r="S38" s="22"/>
      <c r="T38" s="22"/>
      <c r="U38" s="22"/>
      <c r="V38" s="22"/>
      <c r="W38" s="22">
        <v>7837150</v>
      </c>
      <c r="X38" s="22">
        <v>14462406</v>
      </c>
      <c r="Y38" s="22">
        <v>-6625256</v>
      </c>
      <c r="Z38" s="23">
        <v>-45.810192301336308</v>
      </c>
      <c r="AA38" s="20">
        <v>28924801</v>
      </c>
    </row>
    <row r="39" spans="1:27" x14ac:dyDescent="0.25">
      <c r="A39" s="19" t="s">
        <v>65</v>
      </c>
      <c r="B39" s="15" t="s">
        <v>32</v>
      </c>
      <c r="C39" s="20">
        <v>13247886</v>
      </c>
      <c r="D39" s="20"/>
      <c r="E39" s="21">
        <v>2286878</v>
      </c>
      <c r="F39" s="22">
        <v>2286878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1143438</v>
      </c>
      <c r="Y39" s="22">
        <v>-1143438</v>
      </c>
      <c r="Z39" s="23">
        <v>-100</v>
      </c>
      <c r="AA39" s="20">
        <v>2286878</v>
      </c>
    </row>
    <row r="40" spans="1:27" x14ac:dyDescent="0.25">
      <c r="A40" s="19" t="s">
        <v>66</v>
      </c>
      <c r="B40" s="15" t="s">
        <v>32</v>
      </c>
      <c r="C40" s="20">
        <v>3448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7773566</v>
      </c>
      <c r="D42" s="20"/>
      <c r="E42" s="21">
        <v>20963206</v>
      </c>
      <c r="F42" s="22">
        <v>20963206</v>
      </c>
      <c r="G42" s="22">
        <v>4206483</v>
      </c>
      <c r="H42" s="22">
        <v>4589303</v>
      </c>
      <c r="I42" s="22">
        <v>3969550</v>
      </c>
      <c r="J42" s="22">
        <v>12765336</v>
      </c>
      <c r="K42" s="22">
        <v>2041285</v>
      </c>
      <c r="L42" s="22"/>
      <c r="M42" s="22">
        <v>3299922</v>
      </c>
      <c r="N42" s="22">
        <v>5341207</v>
      </c>
      <c r="O42" s="22"/>
      <c r="P42" s="22"/>
      <c r="Q42" s="22"/>
      <c r="R42" s="22"/>
      <c r="S42" s="22"/>
      <c r="T42" s="22"/>
      <c r="U42" s="22"/>
      <c r="V42" s="22"/>
      <c r="W42" s="22">
        <v>18106543</v>
      </c>
      <c r="X42" s="22">
        <v>10481604</v>
      </c>
      <c r="Y42" s="22">
        <v>7624939</v>
      </c>
      <c r="Z42" s="23">
        <v>72.745917514151458</v>
      </c>
      <c r="AA42" s="20">
        <v>20963206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16024919</v>
      </c>
      <c r="F44" s="22">
        <v>16024919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8012460</v>
      </c>
      <c r="Y44" s="22">
        <v>-8012460</v>
      </c>
      <c r="Z44" s="23">
        <v>-100</v>
      </c>
      <c r="AA44" s="20">
        <v>16024919</v>
      </c>
    </row>
    <row r="45" spans="1:27" x14ac:dyDescent="0.25">
      <c r="A45" s="19" t="s">
        <v>70</v>
      </c>
      <c r="B45" s="15" t="s">
        <v>32</v>
      </c>
      <c r="C45" s="20">
        <v>585829</v>
      </c>
      <c r="D45" s="20"/>
      <c r="E45" s="21">
        <v>2706930</v>
      </c>
      <c r="F45" s="22">
        <v>2706930</v>
      </c>
      <c r="G45" s="22">
        <v>37680</v>
      </c>
      <c r="H45" s="22">
        <v>824767</v>
      </c>
      <c r="I45" s="22">
        <v>363337</v>
      </c>
      <c r="J45" s="22">
        <v>1225784</v>
      </c>
      <c r="K45" s="22">
        <v>35266</v>
      </c>
      <c r="L45" s="22">
        <v>92764</v>
      </c>
      <c r="M45" s="22">
        <v>40037</v>
      </c>
      <c r="N45" s="22">
        <v>168067</v>
      </c>
      <c r="O45" s="22"/>
      <c r="P45" s="22"/>
      <c r="Q45" s="22"/>
      <c r="R45" s="22"/>
      <c r="S45" s="22"/>
      <c r="T45" s="22"/>
      <c r="U45" s="22"/>
      <c r="V45" s="22"/>
      <c r="W45" s="22">
        <v>1393851</v>
      </c>
      <c r="X45" s="22">
        <v>1353468</v>
      </c>
      <c r="Y45" s="22">
        <v>40383</v>
      </c>
      <c r="Z45" s="23">
        <v>2.9836686201668603</v>
      </c>
      <c r="AA45" s="20">
        <v>2706930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83810654</v>
      </c>
      <c r="D48" s="29">
        <f t="shared" ref="D48:Y48" si="1">SUM(D35:D47)</f>
        <v>0</v>
      </c>
      <c r="E48" s="30">
        <f t="shared" si="1"/>
        <v>121358284</v>
      </c>
      <c r="F48" s="31">
        <f t="shared" si="1"/>
        <v>121358284</v>
      </c>
      <c r="G48" s="31">
        <f t="shared" si="1"/>
        <v>9689216</v>
      </c>
      <c r="H48" s="31">
        <f t="shared" si="1"/>
        <v>10579915</v>
      </c>
      <c r="I48" s="31">
        <f t="shared" si="1"/>
        <v>11872813</v>
      </c>
      <c r="J48" s="31">
        <f t="shared" si="1"/>
        <v>32141944</v>
      </c>
      <c r="K48" s="31">
        <f t="shared" si="1"/>
        <v>7489370</v>
      </c>
      <c r="L48" s="31">
        <f t="shared" si="1"/>
        <v>5891298</v>
      </c>
      <c r="M48" s="31">
        <f t="shared" si="1"/>
        <v>10547278</v>
      </c>
      <c r="N48" s="31">
        <f t="shared" si="1"/>
        <v>23927946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56069890</v>
      </c>
      <c r="X48" s="31">
        <f t="shared" si="1"/>
        <v>60679164</v>
      </c>
      <c r="Y48" s="31">
        <f t="shared" si="1"/>
        <v>-4609274</v>
      </c>
      <c r="Z48" s="32">
        <f>+IF(X48&lt;&gt;0,+(Y48/X48)*100,0)</f>
        <v>-7.5961395908486811</v>
      </c>
      <c r="AA48" s="29">
        <f>SUM(AA35:AA47)</f>
        <v>121358284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-63162408</v>
      </c>
      <c r="D49" s="39">
        <f t="shared" si="2"/>
        <v>0</v>
      </c>
      <c r="E49" s="40">
        <f t="shared" si="2"/>
        <v>-99325985</v>
      </c>
      <c r="F49" s="41">
        <f t="shared" si="2"/>
        <v>-99325985</v>
      </c>
      <c r="G49" s="41">
        <f t="shared" si="2"/>
        <v>-7875147</v>
      </c>
      <c r="H49" s="41">
        <f t="shared" si="2"/>
        <v>-8013833</v>
      </c>
      <c r="I49" s="41">
        <f t="shared" si="2"/>
        <v>-10023598</v>
      </c>
      <c r="J49" s="41">
        <f t="shared" si="2"/>
        <v>-25912578</v>
      </c>
      <c r="K49" s="41">
        <f t="shared" si="2"/>
        <v>-5453642</v>
      </c>
      <c r="L49" s="41">
        <f t="shared" si="2"/>
        <v>-3894898</v>
      </c>
      <c r="M49" s="41">
        <f t="shared" si="2"/>
        <v>-8676859</v>
      </c>
      <c r="N49" s="41">
        <f t="shared" si="2"/>
        <v>-18025399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-43937977</v>
      </c>
      <c r="X49" s="41">
        <f t="shared" si="2"/>
        <v>-49663014</v>
      </c>
      <c r="Y49" s="41">
        <f t="shared" si="2"/>
        <v>5725037</v>
      </c>
      <c r="Z49" s="42">
        <f>+IF(X49&lt;&gt;0,+(Y49/X49)*100,0)</f>
        <v>-11.527767928060104</v>
      </c>
      <c r="AA49" s="39">
        <f>+AA33-AA48</f>
        <v>-99325985</v>
      </c>
    </row>
    <row r="50" spans="1:27" x14ac:dyDescent="0.25">
      <c r="A50" s="43" t="s">
        <v>75</v>
      </c>
      <c r="B50" s="15" t="s">
        <v>32</v>
      </c>
      <c r="C50" s="20">
        <v>3500</v>
      </c>
      <c r="D50" s="20"/>
      <c r="E50" s="21"/>
      <c r="F50" s="22"/>
      <c r="G50" s="22"/>
      <c r="H50" s="22"/>
      <c r="I50" s="22">
        <v>10291784</v>
      </c>
      <c r="J50" s="22">
        <v>10291784</v>
      </c>
      <c r="K50" s="22">
        <v>163000</v>
      </c>
      <c r="L50" s="22"/>
      <c r="M50" s="22"/>
      <c r="N50" s="22">
        <v>163000</v>
      </c>
      <c r="O50" s="22"/>
      <c r="P50" s="22"/>
      <c r="Q50" s="22"/>
      <c r="R50" s="22"/>
      <c r="S50" s="22"/>
      <c r="T50" s="22"/>
      <c r="U50" s="22"/>
      <c r="V50" s="22"/>
      <c r="W50" s="22">
        <v>10454784</v>
      </c>
      <c r="X50" s="22"/>
      <c r="Y50" s="22">
        <v>10454784</v>
      </c>
      <c r="Z50" s="23"/>
      <c r="AA50" s="20"/>
    </row>
    <row r="51" spans="1:27" x14ac:dyDescent="0.25">
      <c r="A51" s="43" t="s">
        <v>76</v>
      </c>
      <c r="B51" s="15" t="s">
        <v>32</v>
      </c>
      <c r="C51" s="44">
        <v>1418852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-61740056</v>
      </c>
      <c r="D52" s="48">
        <f t="shared" si="3"/>
        <v>0</v>
      </c>
      <c r="E52" s="49">
        <f t="shared" si="3"/>
        <v>-99325985</v>
      </c>
      <c r="F52" s="50">
        <f t="shared" si="3"/>
        <v>-99325985</v>
      </c>
      <c r="G52" s="50">
        <f t="shared" si="3"/>
        <v>-7875147</v>
      </c>
      <c r="H52" s="50">
        <f t="shared" si="3"/>
        <v>-8013833</v>
      </c>
      <c r="I52" s="50">
        <f t="shared" si="3"/>
        <v>268186</v>
      </c>
      <c r="J52" s="50">
        <f t="shared" si="3"/>
        <v>-15620794</v>
      </c>
      <c r="K52" s="50">
        <f t="shared" si="3"/>
        <v>-5290642</v>
      </c>
      <c r="L52" s="50">
        <f t="shared" si="3"/>
        <v>-3894898</v>
      </c>
      <c r="M52" s="50">
        <f t="shared" si="3"/>
        <v>-8676859</v>
      </c>
      <c r="N52" s="50">
        <f t="shared" si="3"/>
        <v>-17862399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-33483193</v>
      </c>
      <c r="X52" s="50">
        <f t="shared" si="3"/>
        <v>-49663014</v>
      </c>
      <c r="Y52" s="50">
        <f t="shared" si="3"/>
        <v>16179821</v>
      </c>
      <c r="Z52" s="51">
        <f>+IF(X52&lt;&gt;0,+(Y52/X52)*100,0)</f>
        <v>-32.579216799044858</v>
      </c>
      <c r="AA52" s="48">
        <f>SUM(AA49:AA51)</f>
        <v>-99325985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-61740056</v>
      </c>
      <c r="D54" s="54">
        <f>+D52-D53</f>
        <v>0</v>
      </c>
      <c r="E54" s="55">
        <f t="shared" si="4"/>
        <v>-99325985</v>
      </c>
      <c r="F54" s="56">
        <f t="shared" si="4"/>
        <v>-99325985</v>
      </c>
      <c r="G54" s="56">
        <f t="shared" si="4"/>
        <v>-7875147</v>
      </c>
      <c r="H54" s="56">
        <f t="shared" si="4"/>
        <v>-8013833</v>
      </c>
      <c r="I54" s="56">
        <f t="shared" si="4"/>
        <v>268186</v>
      </c>
      <c r="J54" s="56">
        <f t="shared" si="4"/>
        <v>-15620794</v>
      </c>
      <c r="K54" s="56">
        <f t="shared" si="4"/>
        <v>-5290642</v>
      </c>
      <c r="L54" s="56">
        <f t="shared" si="4"/>
        <v>-3894898</v>
      </c>
      <c r="M54" s="56">
        <f t="shared" si="4"/>
        <v>-8676859</v>
      </c>
      <c r="N54" s="56">
        <f t="shared" si="4"/>
        <v>-17862399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-33483193</v>
      </c>
      <c r="X54" s="56">
        <f t="shared" si="4"/>
        <v>-49663014</v>
      </c>
      <c r="Y54" s="56">
        <f t="shared" si="4"/>
        <v>16179821</v>
      </c>
      <c r="Z54" s="57">
        <f>+IF(X54&lt;&gt;0,+(Y54/X54)*100,0)</f>
        <v>-32.579216799044858</v>
      </c>
      <c r="AA54" s="54">
        <f>+AA52-AA53</f>
        <v>-99325985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-61740056</v>
      </c>
      <c r="D57" s="48">
        <f>SUM(D54:D56)</f>
        <v>0</v>
      </c>
      <c r="E57" s="49">
        <f t="shared" si="5"/>
        <v>-99325985</v>
      </c>
      <c r="F57" s="50">
        <f t="shared" si="5"/>
        <v>-99325985</v>
      </c>
      <c r="G57" s="50">
        <f t="shared" si="5"/>
        <v>-7875147</v>
      </c>
      <c r="H57" s="50">
        <f t="shared" si="5"/>
        <v>-8013833</v>
      </c>
      <c r="I57" s="50">
        <f t="shared" si="5"/>
        <v>268186</v>
      </c>
      <c r="J57" s="50">
        <f t="shared" si="5"/>
        <v>-15620794</v>
      </c>
      <c r="K57" s="50">
        <f t="shared" si="5"/>
        <v>-5290642</v>
      </c>
      <c r="L57" s="50">
        <f t="shared" si="5"/>
        <v>-3894898</v>
      </c>
      <c r="M57" s="50">
        <f t="shared" si="5"/>
        <v>-8676859</v>
      </c>
      <c r="N57" s="50">
        <f t="shared" si="5"/>
        <v>-17862399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-33483193</v>
      </c>
      <c r="X57" s="50">
        <f t="shared" si="5"/>
        <v>-49663014</v>
      </c>
      <c r="Y57" s="50">
        <f t="shared" si="5"/>
        <v>16179821</v>
      </c>
      <c r="Z57" s="51">
        <f>+IF(X57&lt;&gt;0,+(Y57/X57)*100,0)</f>
        <v>-32.579216799044858</v>
      </c>
      <c r="AA57" s="48">
        <f>SUM(AA54:AA56)</f>
        <v>-99325985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-61740056</v>
      </c>
      <c r="D60" s="65">
        <f>SUM(D57:D59)</f>
        <v>0</v>
      </c>
      <c r="E60" s="66">
        <f t="shared" si="6"/>
        <v>-99325985</v>
      </c>
      <c r="F60" s="67">
        <f t="shared" si="6"/>
        <v>-99325985</v>
      </c>
      <c r="G60" s="67">
        <f t="shared" si="6"/>
        <v>-7875147</v>
      </c>
      <c r="H60" s="67">
        <f t="shared" si="6"/>
        <v>-8013833</v>
      </c>
      <c r="I60" s="67">
        <f t="shared" si="6"/>
        <v>268186</v>
      </c>
      <c r="J60" s="67">
        <f t="shared" si="6"/>
        <v>-15620794</v>
      </c>
      <c r="K60" s="67">
        <f t="shared" si="6"/>
        <v>-5290642</v>
      </c>
      <c r="L60" s="67">
        <f t="shared" si="6"/>
        <v>-3894898</v>
      </c>
      <c r="M60" s="67">
        <f t="shared" si="6"/>
        <v>-8676859</v>
      </c>
      <c r="N60" s="67">
        <f t="shared" si="6"/>
        <v>-17862399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-33483193</v>
      </c>
      <c r="X60" s="67">
        <f t="shared" si="6"/>
        <v>-49663014</v>
      </c>
      <c r="Y60" s="67">
        <f t="shared" si="6"/>
        <v>16179821</v>
      </c>
      <c r="Z60" s="68">
        <f>+IF(X60&lt;&gt;0,+(Y60/X60)*100,0)</f>
        <v>-32.579216799044858</v>
      </c>
      <c r="AA60" s="65">
        <f>SUM(AA57:AA59)</f>
        <v>-99325985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91446656</v>
      </c>
      <c r="D7" s="20"/>
      <c r="E7" s="21">
        <v>90618325</v>
      </c>
      <c r="F7" s="22">
        <v>90618325</v>
      </c>
      <c r="G7" s="22">
        <v>9670098</v>
      </c>
      <c r="H7" s="22">
        <v>10774765</v>
      </c>
      <c r="I7" s="22">
        <v>11382491</v>
      </c>
      <c r="J7" s="22">
        <v>31827354</v>
      </c>
      <c r="K7" s="22">
        <v>9602375</v>
      </c>
      <c r="L7" s="22">
        <v>10798945</v>
      </c>
      <c r="M7" s="22">
        <v>9904802</v>
      </c>
      <c r="N7" s="22">
        <v>30306122</v>
      </c>
      <c r="O7" s="22"/>
      <c r="P7" s="22"/>
      <c r="Q7" s="22"/>
      <c r="R7" s="22"/>
      <c r="S7" s="22"/>
      <c r="T7" s="22"/>
      <c r="U7" s="22"/>
      <c r="V7" s="22"/>
      <c r="W7" s="22">
        <v>62133476</v>
      </c>
      <c r="X7" s="22">
        <v>45309150</v>
      </c>
      <c r="Y7" s="22">
        <v>16824326</v>
      </c>
      <c r="Z7" s="23">
        <v>37.132292263262492</v>
      </c>
      <c r="AA7" s="20">
        <v>90618325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9143711</v>
      </c>
      <c r="D13" s="20"/>
      <c r="E13" s="21">
        <v>11898061</v>
      </c>
      <c r="F13" s="22">
        <v>11898061</v>
      </c>
      <c r="G13" s="22">
        <v>721359</v>
      </c>
      <c r="H13" s="22">
        <v>734265</v>
      </c>
      <c r="I13" s="22">
        <v>759785</v>
      </c>
      <c r="J13" s="22">
        <v>2215409</v>
      </c>
      <c r="K13" s="22">
        <v>691307</v>
      </c>
      <c r="L13" s="22">
        <v>795518</v>
      </c>
      <c r="M13" s="22">
        <v>815928</v>
      </c>
      <c r="N13" s="22">
        <v>2302753</v>
      </c>
      <c r="O13" s="22"/>
      <c r="P13" s="22"/>
      <c r="Q13" s="22"/>
      <c r="R13" s="22"/>
      <c r="S13" s="22"/>
      <c r="T13" s="22"/>
      <c r="U13" s="22"/>
      <c r="V13" s="22"/>
      <c r="W13" s="22">
        <v>4518162</v>
      </c>
      <c r="X13" s="22">
        <v>5949030</v>
      </c>
      <c r="Y13" s="22">
        <v>-1430868</v>
      </c>
      <c r="Z13" s="23">
        <v>-24.052122783041941</v>
      </c>
      <c r="AA13" s="20">
        <v>11898061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100590367</v>
      </c>
      <c r="D33" s="29">
        <f t="shared" ref="D33:Y33" si="0">SUM(D6:D32)</f>
        <v>0</v>
      </c>
      <c r="E33" s="30">
        <f t="shared" si="0"/>
        <v>102516386</v>
      </c>
      <c r="F33" s="31">
        <f t="shared" si="0"/>
        <v>102516386</v>
      </c>
      <c r="G33" s="31">
        <f t="shared" si="0"/>
        <v>10391457</v>
      </c>
      <c r="H33" s="31">
        <f t="shared" si="0"/>
        <v>11509030</v>
      </c>
      <c r="I33" s="31">
        <f t="shared" si="0"/>
        <v>12142276</v>
      </c>
      <c r="J33" s="31">
        <f t="shared" si="0"/>
        <v>34042763</v>
      </c>
      <c r="K33" s="31">
        <f t="shared" si="0"/>
        <v>10293682</v>
      </c>
      <c r="L33" s="31">
        <f t="shared" si="0"/>
        <v>11594463</v>
      </c>
      <c r="M33" s="31">
        <f t="shared" si="0"/>
        <v>10720730</v>
      </c>
      <c r="N33" s="31">
        <f t="shared" si="0"/>
        <v>32608875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66651638</v>
      </c>
      <c r="X33" s="31">
        <f t="shared" si="0"/>
        <v>51258180</v>
      </c>
      <c r="Y33" s="31">
        <f t="shared" si="0"/>
        <v>15393458</v>
      </c>
      <c r="Z33" s="32">
        <f>+IF(X33&lt;&gt;0,+(Y33/X33)*100,0)</f>
        <v>30.031222333684106</v>
      </c>
      <c r="AA33" s="29">
        <f>SUM(AA6:AA32)</f>
        <v>102516386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23900212</v>
      </c>
      <c r="D35" s="20"/>
      <c r="E35" s="21">
        <v>20269508</v>
      </c>
      <c r="F35" s="22">
        <v>20269508</v>
      </c>
      <c r="G35" s="22">
        <v>2289707</v>
      </c>
      <c r="H35" s="22">
        <v>2252522</v>
      </c>
      <c r="I35" s="22">
        <v>2221251</v>
      </c>
      <c r="J35" s="22">
        <v>6763480</v>
      </c>
      <c r="K35" s="22">
        <v>2167738</v>
      </c>
      <c r="L35" s="22">
        <v>1884658</v>
      </c>
      <c r="M35" s="22">
        <v>2188487</v>
      </c>
      <c r="N35" s="22">
        <v>6240883</v>
      </c>
      <c r="O35" s="22"/>
      <c r="P35" s="22"/>
      <c r="Q35" s="22"/>
      <c r="R35" s="22"/>
      <c r="S35" s="22"/>
      <c r="T35" s="22"/>
      <c r="U35" s="22"/>
      <c r="V35" s="22"/>
      <c r="W35" s="22">
        <v>13004363</v>
      </c>
      <c r="X35" s="22">
        <v>10134834</v>
      </c>
      <c r="Y35" s="22">
        <v>2869529</v>
      </c>
      <c r="Z35" s="23">
        <v>28.313527384858993</v>
      </c>
      <c r="AA35" s="20">
        <v>20269508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134116052</v>
      </c>
      <c r="D38" s="20"/>
      <c r="E38" s="21">
        <v>68378227</v>
      </c>
      <c r="F38" s="22">
        <v>68378227</v>
      </c>
      <c r="G38" s="22">
        <v>1161232</v>
      </c>
      <c r="H38" s="22">
        <v>1090984</v>
      </c>
      <c r="I38" s="22">
        <v>3181044</v>
      </c>
      <c r="J38" s="22">
        <v>5433260</v>
      </c>
      <c r="K38" s="22">
        <v>4213759</v>
      </c>
      <c r="L38" s="22">
        <v>13503845</v>
      </c>
      <c r="M38" s="22">
        <v>7039474</v>
      </c>
      <c r="N38" s="22">
        <v>24757078</v>
      </c>
      <c r="O38" s="22"/>
      <c r="P38" s="22"/>
      <c r="Q38" s="22"/>
      <c r="R38" s="22"/>
      <c r="S38" s="22"/>
      <c r="T38" s="22"/>
      <c r="U38" s="22"/>
      <c r="V38" s="22"/>
      <c r="W38" s="22">
        <v>30190338</v>
      </c>
      <c r="X38" s="22">
        <v>34189140</v>
      </c>
      <c r="Y38" s="22">
        <v>-3998802</v>
      </c>
      <c r="Z38" s="23">
        <v>-11.696117539078198</v>
      </c>
      <c r="AA38" s="20">
        <v>68378227</v>
      </c>
    </row>
    <row r="39" spans="1:27" x14ac:dyDescent="0.25">
      <c r="A39" s="19" t="s">
        <v>65</v>
      </c>
      <c r="B39" s="15" t="s">
        <v>32</v>
      </c>
      <c r="C39" s="20">
        <v>25455872</v>
      </c>
      <c r="D39" s="20"/>
      <c r="E39" s="21">
        <v>11352</v>
      </c>
      <c r="F39" s="22">
        <v>11352</v>
      </c>
      <c r="G39" s="22"/>
      <c r="H39" s="22">
        <v>35067</v>
      </c>
      <c r="I39" s="22">
        <v>66317</v>
      </c>
      <c r="J39" s="22">
        <v>101384</v>
      </c>
      <c r="K39" s="22">
        <v>467812</v>
      </c>
      <c r="L39" s="22">
        <v>400200</v>
      </c>
      <c r="M39" s="22">
        <v>242881</v>
      </c>
      <c r="N39" s="22">
        <v>1110893</v>
      </c>
      <c r="O39" s="22"/>
      <c r="P39" s="22"/>
      <c r="Q39" s="22"/>
      <c r="R39" s="22"/>
      <c r="S39" s="22"/>
      <c r="T39" s="22"/>
      <c r="U39" s="22"/>
      <c r="V39" s="22"/>
      <c r="W39" s="22">
        <v>1212277</v>
      </c>
      <c r="X39" s="22">
        <v>5676</v>
      </c>
      <c r="Y39" s="22">
        <v>1206601</v>
      </c>
      <c r="Z39" s="23">
        <v>21257.945736434111</v>
      </c>
      <c r="AA39" s="20">
        <v>11352</v>
      </c>
    </row>
    <row r="40" spans="1:27" x14ac:dyDescent="0.25">
      <c r="A40" s="19" t="s">
        <v>66</v>
      </c>
      <c r="B40" s="15" t="s">
        <v>32</v>
      </c>
      <c r="C40" s="20">
        <v>31883575</v>
      </c>
      <c r="D40" s="20"/>
      <c r="E40" s="21">
        <v>24894640</v>
      </c>
      <c r="F40" s="22">
        <v>24894640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12447324</v>
      </c>
      <c r="Y40" s="22">
        <v>-12447324</v>
      </c>
      <c r="Z40" s="23">
        <v>-100</v>
      </c>
      <c r="AA40" s="20">
        <v>24894640</v>
      </c>
    </row>
    <row r="41" spans="1:27" x14ac:dyDescent="0.25">
      <c r="A41" s="19" t="s">
        <v>40</v>
      </c>
      <c r="B41" s="15" t="s">
        <v>32</v>
      </c>
      <c r="C41" s="20">
        <v>64246399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8794248</v>
      </c>
      <c r="D42" s="20"/>
      <c r="E42" s="21">
        <v>4856945</v>
      </c>
      <c r="F42" s="22">
        <v>4856945</v>
      </c>
      <c r="G42" s="22"/>
      <c r="H42" s="22"/>
      <c r="I42" s="22"/>
      <c r="J42" s="22"/>
      <c r="K42" s="22">
        <v>49192</v>
      </c>
      <c r="L42" s="22"/>
      <c r="M42" s="22"/>
      <c r="N42" s="22">
        <v>49192</v>
      </c>
      <c r="O42" s="22"/>
      <c r="P42" s="22"/>
      <c r="Q42" s="22"/>
      <c r="R42" s="22"/>
      <c r="S42" s="22"/>
      <c r="T42" s="22"/>
      <c r="U42" s="22"/>
      <c r="V42" s="22"/>
      <c r="W42" s="22">
        <v>49192</v>
      </c>
      <c r="X42" s="22">
        <v>2428482</v>
      </c>
      <c r="Y42" s="22">
        <v>-2379290</v>
      </c>
      <c r="Z42" s="23">
        <v>-97.974372468068523</v>
      </c>
      <c r="AA42" s="20">
        <v>4856945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4932337</v>
      </c>
      <c r="D45" s="20"/>
      <c r="E45" s="21">
        <v>3956109</v>
      </c>
      <c r="F45" s="22">
        <v>3956109</v>
      </c>
      <c r="G45" s="22">
        <v>123177</v>
      </c>
      <c r="H45" s="22">
        <v>291310</v>
      </c>
      <c r="I45" s="22">
        <v>168211</v>
      </c>
      <c r="J45" s="22">
        <v>582698</v>
      </c>
      <c r="K45" s="22">
        <v>530338</v>
      </c>
      <c r="L45" s="22">
        <v>261318</v>
      </c>
      <c r="M45" s="22">
        <v>232494</v>
      </c>
      <c r="N45" s="22">
        <v>1024150</v>
      </c>
      <c r="O45" s="22"/>
      <c r="P45" s="22"/>
      <c r="Q45" s="22"/>
      <c r="R45" s="22"/>
      <c r="S45" s="22"/>
      <c r="T45" s="22"/>
      <c r="U45" s="22"/>
      <c r="V45" s="22"/>
      <c r="W45" s="22">
        <v>1606848</v>
      </c>
      <c r="X45" s="22">
        <v>1978080</v>
      </c>
      <c r="Y45" s="22">
        <v>-371232</v>
      </c>
      <c r="Z45" s="23">
        <v>-18.767289492841542</v>
      </c>
      <c r="AA45" s="20">
        <v>3956109</v>
      </c>
    </row>
    <row r="46" spans="1:27" x14ac:dyDescent="0.25">
      <c r="A46" s="19" t="s">
        <v>71</v>
      </c>
      <c r="B46" s="15" t="s">
        <v>32</v>
      </c>
      <c r="C46" s="20">
        <v>38287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293366982</v>
      </c>
      <c r="D48" s="29">
        <f t="shared" ref="D48:Y48" si="1">SUM(D35:D47)</f>
        <v>0</v>
      </c>
      <c r="E48" s="30">
        <f t="shared" si="1"/>
        <v>122366781</v>
      </c>
      <c r="F48" s="31">
        <f t="shared" si="1"/>
        <v>122366781</v>
      </c>
      <c r="G48" s="31">
        <f t="shared" si="1"/>
        <v>3574116</v>
      </c>
      <c r="H48" s="31">
        <f t="shared" si="1"/>
        <v>3669883</v>
      </c>
      <c r="I48" s="31">
        <f t="shared" si="1"/>
        <v>5636823</v>
      </c>
      <c r="J48" s="31">
        <f t="shared" si="1"/>
        <v>12880822</v>
      </c>
      <c r="K48" s="31">
        <f t="shared" si="1"/>
        <v>7428839</v>
      </c>
      <c r="L48" s="31">
        <f t="shared" si="1"/>
        <v>16050021</v>
      </c>
      <c r="M48" s="31">
        <f t="shared" si="1"/>
        <v>9703336</v>
      </c>
      <c r="N48" s="31">
        <f t="shared" si="1"/>
        <v>33182196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46063018</v>
      </c>
      <c r="X48" s="31">
        <f t="shared" si="1"/>
        <v>61183536</v>
      </c>
      <c r="Y48" s="31">
        <f t="shared" si="1"/>
        <v>-15120518</v>
      </c>
      <c r="Z48" s="32">
        <f>+IF(X48&lt;&gt;0,+(Y48/X48)*100,0)</f>
        <v>-24.713377141196936</v>
      </c>
      <c r="AA48" s="29">
        <f>SUM(AA35:AA47)</f>
        <v>122366781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-192776615</v>
      </c>
      <c r="D49" s="39">
        <f t="shared" si="2"/>
        <v>0</v>
      </c>
      <c r="E49" s="40">
        <f t="shared" si="2"/>
        <v>-19850395</v>
      </c>
      <c r="F49" s="41">
        <f t="shared" si="2"/>
        <v>-19850395</v>
      </c>
      <c r="G49" s="41">
        <f t="shared" si="2"/>
        <v>6817341</v>
      </c>
      <c r="H49" s="41">
        <f t="shared" si="2"/>
        <v>7839147</v>
      </c>
      <c r="I49" s="41">
        <f t="shared" si="2"/>
        <v>6505453</v>
      </c>
      <c r="J49" s="41">
        <f t="shared" si="2"/>
        <v>21161941</v>
      </c>
      <c r="K49" s="41">
        <f t="shared" si="2"/>
        <v>2864843</v>
      </c>
      <c r="L49" s="41">
        <f t="shared" si="2"/>
        <v>-4455558</v>
      </c>
      <c r="M49" s="41">
        <f t="shared" si="2"/>
        <v>1017394</v>
      </c>
      <c r="N49" s="41">
        <f t="shared" si="2"/>
        <v>-573321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20588620</v>
      </c>
      <c r="X49" s="41">
        <f t="shared" si="2"/>
        <v>-9925356</v>
      </c>
      <c r="Y49" s="41">
        <f t="shared" si="2"/>
        <v>30513976</v>
      </c>
      <c r="Z49" s="42">
        <f>+IF(X49&lt;&gt;0,+(Y49/X49)*100,0)</f>
        <v>-307.43457463893486</v>
      </c>
      <c r="AA49" s="39">
        <f>+AA33-AA48</f>
        <v>-19850395</v>
      </c>
    </row>
    <row r="50" spans="1:27" x14ac:dyDescent="0.25">
      <c r="A50" s="43" t="s">
        <v>75</v>
      </c>
      <c r="B50" s="15" t="s">
        <v>32</v>
      </c>
      <c r="C50" s="20">
        <v>187910032</v>
      </c>
      <c r="D50" s="20"/>
      <c r="E50" s="21">
        <v>110401950</v>
      </c>
      <c r="F50" s="22">
        <v>110401950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55200966</v>
      </c>
      <c r="Y50" s="22">
        <v>-55200966</v>
      </c>
      <c r="Z50" s="23">
        <v>-100</v>
      </c>
      <c r="AA50" s="20">
        <v>110401950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-4866583</v>
      </c>
      <c r="D52" s="48">
        <f t="shared" si="3"/>
        <v>0</v>
      </c>
      <c r="E52" s="49">
        <f t="shared" si="3"/>
        <v>90551555</v>
      </c>
      <c r="F52" s="50">
        <f t="shared" si="3"/>
        <v>90551555</v>
      </c>
      <c r="G52" s="50">
        <f t="shared" si="3"/>
        <v>6817341</v>
      </c>
      <c r="H52" s="50">
        <f t="shared" si="3"/>
        <v>7839147</v>
      </c>
      <c r="I52" s="50">
        <f t="shared" si="3"/>
        <v>6505453</v>
      </c>
      <c r="J52" s="50">
        <f t="shared" si="3"/>
        <v>21161941</v>
      </c>
      <c r="K52" s="50">
        <f t="shared" si="3"/>
        <v>2864843</v>
      </c>
      <c r="L52" s="50">
        <f t="shared" si="3"/>
        <v>-4455558</v>
      </c>
      <c r="M52" s="50">
        <f t="shared" si="3"/>
        <v>1017394</v>
      </c>
      <c r="N52" s="50">
        <f t="shared" si="3"/>
        <v>-573321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20588620</v>
      </c>
      <c r="X52" s="50">
        <f t="shared" si="3"/>
        <v>45275610</v>
      </c>
      <c r="Y52" s="50">
        <f t="shared" si="3"/>
        <v>-24686990</v>
      </c>
      <c r="Z52" s="51">
        <f>+IF(X52&lt;&gt;0,+(Y52/X52)*100,0)</f>
        <v>-54.526024055777491</v>
      </c>
      <c r="AA52" s="48">
        <f>SUM(AA49:AA51)</f>
        <v>90551555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-4866583</v>
      </c>
      <c r="D54" s="54">
        <f>+D52-D53</f>
        <v>0</v>
      </c>
      <c r="E54" s="55">
        <f t="shared" si="4"/>
        <v>90551555</v>
      </c>
      <c r="F54" s="56">
        <f t="shared" si="4"/>
        <v>90551555</v>
      </c>
      <c r="G54" s="56">
        <f t="shared" si="4"/>
        <v>6817341</v>
      </c>
      <c r="H54" s="56">
        <f t="shared" si="4"/>
        <v>7839147</v>
      </c>
      <c r="I54" s="56">
        <f t="shared" si="4"/>
        <v>6505453</v>
      </c>
      <c r="J54" s="56">
        <f t="shared" si="4"/>
        <v>21161941</v>
      </c>
      <c r="K54" s="56">
        <f t="shared" si="4"/>
        <v>2864843</v>
      </c>
      <c r="L54" s="56">
        <f t="shared" si="4"/>
        <v>-4455558</v>
      </c>
      <c r="M54" s="56">
        <f t="shared" si="4"/>
        <v>1017394</v>
      </c>
      <c r="N54" s="56">
        <f t="shared" si="4"/>
        <v>-573321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20588620</v>
      </c>
      <c r="X54" s="56">
        <f t="shared" si="4"/>
        <v>45275610</v>
      </c>
      <c r="Y54" s="56">
        <f t="shared" si="4"/>
        <v>-24686990</v>
      </c>
      <c r="Z54" s="57">
        <f>+IF(X54&lt;&gt;0,+(Y54/X54)*100,0)</f>
        <v>-54.526024055777491</v>
      </c>
      <c r="AA54" s="54">
        <f>+AA52-AA53</f>
        <v>90551555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-4866583</v>
      </c>
      <c r="D57" s="48">
        <f>SUM(D54:D56)</f>
        <v>0</v>
      </c>
      <c r="E57" s="49">
        <f t="shared" si="5"/>
        <v>90551555</v>
      </c>
      <c r="F57" s="50">
        <f t="shared" si="5"/>
        <v>90551555</v>
      </c>
      <c r="G57" s="50">
        <f t="shared" si="5"/>
        <v>6817341</v>
      </c>
      <c r="H57" s="50">
        <f t="shared" si="5"/>
        <v>7839147</v>
      </c>
      <c r="I57" s="50">
        <f t="shared" si="5"/>
        <v>6505453</v>
      </c>
      <c r="J57" s="50">
        <f t="shared" si="5"/>
        <v>21161941</v>
      </c>
      <c r="K57" s="50">
        <f t="shared" si="5"/>
        <v>2864843</v>
      </c>
      <c r="L57" s="50">
        <f t="shared" si="5"/>
        <v>-4455558</v>
      </c>
      <c r="M57" s="50">
        <f t="shared" si="5"/>
        <v>1017394</v>
      </c>
      <c r="N57" s="50">
        <f t="shared" si="5"/>
        <v>-573321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20588620</v>
      </c>
      <c r="X57" s="50">
        <f t="shared" si="5"/>
        <v>45275610</v>
      </c>
      <c r="Y57" s="50">
        <f t="shared" si="5"/>
        <v>-24686990</v>
      </c>
      <c r="Z57" s="51">
        <f>+IF(X57&lt;&gt;0,+(Y57/X57)*100,0)</f>
        <v>-54.526024055777491</v>
      </c>
      <c r="AA57" s="48">
        <f>SUM(AA54:AA56)</f>
        <v>90551555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-4866583</v>
      </c>
      <c r="D60" s="65">
        <f>SUM(D57:D59)</f>
        <v>0</v>
      </c>
      <c r="E60" s="66">
        <f t="shared" si="6"/>
        <v>90551555</v>
      </c>
      <c r="F60" s="67">
        <f t="shared" si="6"/>
        <v>90551555</v>
      </c>
      <c r="G60" s="67">
        <f t="shared" si="6"/>
        <v>6817341</v>
      </c>
      <c r="H60" s="67">
        <f t="shared" si="6"/>
        <v>7839147</v>
      </c>
      <c r="I60" s="67">
        <f t="shared" si="6"/>
        <v>6505453</v>
      </c>
      <c r="J60" s="67">
        <f t="shared" si="6"/>
        <v>21161941</v>
      </c>
      <c r="K60" s="67">
        <f t="shared" si="6"/>
        <v>2864843</v>
      </c>
      <c r="L60" s="67">
        <f t="shared" si="6"/>
        <v>-4455558</v>
      </c>
      <c r="M60" s="67">
        <f t="shared" si="6"/>
        <v>1017394</v>
      </c>
      <c r="N60" s="67">
        <f t="shared" si="6"/>
        <v>-573321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20588620</v>
      </c>
      <c r="X60" s="67">
        <f t="shared" si="6"/>
        <v>45275610</v>
      </c>
      <c r="Y60" s="67">
        <f t="shared" si="6"/>
        <v>-24686990</v>
      </c>
      <c r="Z60" s="68">
        <f>+IF(X60&lt;&gt;0,+(Y60/X60)*100,0)</f>
        <v>-54.526024055777491</v>
      </c>
      <c r="AA60" s="65">
        <f>SUM(AA57:AA59)</f>
        <v>90551555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19678285</v>
      </c>
      <c r="D7" s="20"/>
      <c r="E7" s="21">
        <v>30471500</v>
      </c>
      <c r="F7" s="22">
        <v>30471500</v>
      </c>
      <c r="G7" s="22">
        <v>1463625</v>
      </c>
      <c r="H7" s="22">
        <v>1718497</v>
      </c>
      <c r="I7" s="22">
        <v>1788053</v>
      </c>
      <c r="J7" s="22">
        <v>4970175</v>
      </c>
      <c r="K7" s="22">
        <v>1854747</v>
      </c>
      <c r="L7" s="22">
        <v>1499426</v>
      </c>
      <c r="M7" s="22">
        <v>1144441</v>
      </c>
      <c r="N7" s="22">
        <v>4498614</v>
      </c>
      <c r="O7" s="22"/>
      <c r="P7" s="22"/>
      <c r="Q7" s="22"/>
      <c r="R7" s="22"/>
      <c r="S7" s="22"/>
      <c r="T7" s="22"/>
      <c r="U7" s="22"/>
      <c r="V7" s="22"/>
      <c r="W7" s="22">
        <v>9468789</v>
      </c>
      <c r="X7" s="22">
        <v>15235752</v>
      </c>
      <c r="Y7" s="22">
        <v>-5766963</v>
      </c>
      <c r="Z7" s="23">
        <v>-37.851515304265916</v>
      </c>
      <c r="AA7" s="20">
        <v>30471500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11074523</v>
      </c>
      <c r="D13" s="20"/>
      <c r="E13" s="21">
        <v>13774284</v>
      </c>
      <c r="F13" s="22">
        <v>13774284</v>
      </c>
      <c r="G13" s="22">
        <v>666689</v>
      </c>
      <c r="H13" s="22">
        <v>662933</v>
      </c>
      <c r="I13" s="22">
        <v>646510</v>
      </c>
      <c r="J13" s="22">
        <v>1976132</v>
      </c>
      <c r="K13" s="22">
        <v>646750</v>
      </c>
      <c r="L13" s="22">
        <v>653362</v>
      </c>
      <c r="M13" s="22">
        <v>660137</v>
      </c>
      <c r="N13" s="22">
        <v>1960249</v>
      </c>
      <c r="O13" s="22"/>
      <c r="P13" s="22"/>
      <c r="Q13" s="22"/>
      <c r="R13" s="22"/>
      <c r="S13" s="22"/>
      <c r="T13" s="22"/>
      <c r="U13" s="22"/>
      <c r="V13" s="22"/>
      <c r="W13" s="22">
        <v>3936381</v>
      </c>
      <c r="X13" s="22">
        <v>6887142</v>
      </c>
      <c r="Y13" s="22">
        <v>-2950761</v>
      </c>
      <c r="Z13" s="23">
        <v>-42.844491953265958</v>
      </c>
      <c r="AA13" s="20">
        <v>13774284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18402740</v>
      </c>
      <c r="D26" s="20"/>
      <c r="E26" s="21">
        <v>5560214</v>
      </c>
      <c r="F26" s="22">
        <v>5560214</v>
      </c>
      <c r="G26" s="22">
        <v>1475230</v>
      </c>
      <c r="H26" s="22"/>
      <c r="I26" s="22"/>
      <c r="J26" s="22">
        <v>1475230</v>
      </c>
      <c r="K26" s="22">
        <v>113455</v>
      </c>
      <c r="L26" s="22"/>
      <c r="M26" s="22">
        <v>1220260</v>
      </c>
      <c r="N26" s="22">
        <v>1333715</v>
      </c>
      <c r="O26" s="22"/>
      <c r="P26" s="22"/>
      <c r="Q26" s="22"/>
      <c r="R26" s="22"/>
      <c r="S26" s="22"/>
      <c r="T26" s="22"/>
      <c r="U26" s="22"/>
      <c r="V26" s="22"/>
      <c r="W26" s="22">
        <v>2808945</v>
      </c>
      <c r="X26" s="22">
        <v>2780106</v>
      </c>
      <c r="Y26" s="22">
        <v>28839</v>
      </c>
      <c r="Z26" s="23">
        <v>1.0373345476755202</v>
      </c>
      <c r="AA26" s="20">
        <v>5560214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6351065</v>
      </c>
      <c r="D29" s="20"/>
      <c r="E29" s="21">
        <v>90804</v>
      </c>
      <c r="F29" s="22">
        <v>90804</v>
      </c>
      <c r="G29" s="22">
        <v>597903</v>
      </c>
      <c r="H29" s="22">
        <v>597533</v>
      </c>
      <c r="I29" s="22">
        <v>607393</v>
      </c>
      <c r="J29" s="22">
        <v>1802829</v>
      </c>
      <c r="K29" s="22">
        <v>595286</v>
      </c>
      <c r="L29" s="22">
        <v>599653</v>
      </c>
      <c r="M29" s="22">
        <v>599653</v>
      </c>
      <c r="N29" s="22">
        <v>1794592</v>
      </c>
      <c r="O29" s="22"/>
      <c r="P29" s="22"/>
      <c r="Q29" s="22"/>
      <c r="R29" s="22"/>
      <c r="S29" s="22"/>
      <c r="T29" s="22"/>
      <c r="U29" s="22"/>
      <c r="V29" s="22"/>
      <c r="W29" s="22">
        <v>3597421</v>
      </c>
      <c r="X29" s="22">
        <v>45402</v>
      </c>
      <c r="Y29" s="22">
        <v>3552019</v>
      </c>
      <c r="Z29" s="23">
        <v>7823.4857495264523</v>
      </c>
      <c r="AA29" s="20">
        <v>90804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55506613</v>
      </c>
      <c r="D33" s="29">
        <f t="shared" ref="D33:Y33" si="0">SUM(D6:D32)</f>
        <v>0</v>
      </c>
      <c r="E33" s="30">
        <f t="shared" si="0"/>
        <v>49896802</v>
      </c>
      <c r="F33" s="31">
        <f t="shared" si="0"/>
        <v>49896802</v>
      </c>
      <c r="G33" s="31">
        <f t="shared" si="0"/>
        <v>4203447</v>
      </c>
      <c r="H33" s="31">
        <f t="shared" si="0"/>
        <v>2978963</v>
      </c>
      <c r="I33" s="31">
        <f t="shared" si="0"/>
        <v>3041956</v>
      </c>
      <c r="J33" s="31">
        <f t="shared" si="0"/>
        <v>10224366</v>
      </c>
      <c r="K33" s="31">
        <f t="shared" si="0"/>
        <v>3210238</v>
      </c>
      <c r="L33" s="31">
        <f t="shared" si="0"/>
        <v>2752441</v>
      </c>
      <c r="M33" s="31">
        <f t="shared" si="0"/>
        <v>3624491</v>
      </c>
      <c r="N33" s="31">
        <f t="shared" si="0"/>
        <v>9587170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19811536</v>
      </c>
      <c r="X33" s="31">
        <f t="shared" si="0"/>
        <v>24948402</v>
      </c>
      <c r="Y33" s="31">
        <f t="shared" si="0"/>
        <v>-5136866</v>
      </c>
      <c r="Z33" s="32">
        <f>+IF(X33&lt;&gt;0,+(Y33/X33)*100,0)</f>
        <v>-20.589960030305747</v>
      </c>
      <c r="AA33" s="29">
        <f>SUM(AA6:AA32)</f>
        <v>49896802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43281478</v>
      </c>
      <c r="D35" s="20"/>
      <c r="E35" s="21">
        <v>53602720</v>
      </c>
      <c r="F35" s="22">
        <v>53602720</v>
      </c>
      <c r="G35" s="22">
        <v>82760</v>
      </c>
      <c r="H35" s="22">
        <v>267230</v>
      </c>
      <c r="I35" s="22">
        <v>10333890</v>
      </c>
      <c r="J35" s="22">
        <v>10683880</v>
      </c>
      <c r="K35" s="22">
        <v>4942465</v>
      </c>
      <c r="L35" s="22">
        <v>4930009</v>
      </c>
      <c r="M35" s="22">
        <v>4947994</v>
      </c>
      <c r="N35" s="22">
        <v>14820468</v>
      </c>
      <c r="O35" s="22"/>
      <c r="P35" s="22"/>
      <c r="Q35" s="22"/>
      <c r="R35" s="22"/>
      <c r="S35" s="22"/>
      <c r="T35" s="22"/>
      <c r="U35" s="22"/>
      <c r="V35" s="22"/>
      <c r="W35" s="22">
        <v>25504348</v>
      </c>
      <c r="X35" s="22">
        <v>26801292</v>
      </c>
      <c r="Y35" s="22">
        <v>-1296944</v>
      </c>
      <c r="Z35" s="23">
        <v>-4.8391099951450096</v>
      </c>
      <c r="AA35" s="20">
        <v>53602720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45647869</v>
      </c>
      <c r="D38" s="20"/>
      <c r="E38" s="21">
        <v>13350000</v>
      </c>
      <c r="F38" s="22">
        <v>13350000</v>
      </c>
      <c r="G38" s="22"/>
      <c r="H38" s="22">
        <v>167095</v>
      </c>
      <c r="I38" s="22">
        <v>2516226</v>
      </c>
      <c r="J38" s="22">
        <v>2683321</v>
      </c>
      <c r="K38" s="22">
        <v>312574</v>
      </c>
      <c r="L38" s="22">
        <v>453344</v>
      </c>
      <c r="M38" s="22">
        <v>17388596</v>
      </c>
      <c r="N38" s="22">
        <v>18154514</v>
      </c>
      <c r="O38" s="22"/>
      <c r="P38" s="22"/>
      <c r="Q38" s="22"/>
      <c r="R38" s="22"/>
      <c r="S38" s="22"/>
      <c r="T38" s="22"/>
      <c r="U38" s="22"/>
      <c r="V38" s="22"/>
      <c r="W38" s="22">
        <v>20837835</v>
      </c>
      <c r="X38" s="22">
        <v>6675006</v>
      </c>
      <c r="Y38" s="22">
        <v>14162829</v>
      </c>
      <c r="Z38" s="23">
        <v>212.17702276222673</v>
      </c>
      <c r="AA38" s="20">
        <v>13350000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17247713</v>
      </c>
      <c r="F39" s="22">
        <v>17247713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8623854</v>
      </c>
      <c r="Y39" s="22">
        <v>-8623854</v>
      </c>
      <c r="Z39" s="23">
        <v>-100</v>
      </c>
      <c r="AA39" s="20">
        <v>17247713</v>
      </c>
    </row>
    <row r="40" spans="1:27" x14ac:dyDescent="0.25">
      <c r="A40" s="19" t="s">
        <v>66</v>
      </c>
      <c r="B40" s="15" t="s">
        <v>32</v>
      </c>
      <c r="C40" s="20">
        <v>249183</v>
      </c>
      <c r="D40" s="20"/>
      <c r="E40" s="21">
        <v>13849176</v>
      </c>
      <c r="F40" s="22">
        <v>13849176</v>
      </c>
      <c r="G40" s="22">
        <v>2667</v>
      </c>
      <c r="H40" s="22">
        <v>23357</v>
      </c>
      <c r="I40" s="22">
        <v>12593</v>
      </c>
      <c r="J40" s="22">
        <v>38617</v>
      </c>
      <c r="K40" s="22">
        <v>13012</v>
      </c>
      <c r="L40" s="22">
        <v>20909</v>
      </c>
      <c r="M40" s="22">
        <v>14697</v>
      </c>
      <c r="N40" s="22">
        <v>48618</v>
      </c>
      <c r="O40" s="22"/>
      <c r="P40" s="22"/>
      <c r="Q40" s="22"/>
      <c r="R40" s="22"/>
      <c r="S40" s="22"/>
      <c r="T40" s="22"/>
      <c r="U40" s="22"/>
      <c r="V40" s="22"/>
      <c r="W40" s="22">
        <v>87235</v>
      </c>
      <c r="X40" s="22">
        <v>6924588</v>
      </c>
      <c r="Y40" s="22">
        <v>-6837353</v>
      </c>
      <c r="Z40" s="23">
        <v>-98.740213858210765</v>
      </c>
      <c r="AA40" s="20">
        <v>13849176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352908</v>
      </c>
      <c r="F41" s="22">
        <v>352908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176454</v>
      </c>
      <c r="Y41" s="22">
        <v>-176454</v>
      </c>
      <c r="Z41" s="23">
        <v>-100</v>
      </c>
      <c r="AA41" s="20">
        <v>352908</v>
      </c>
    </row>
    <row r="42" spans="1:27" x14ac:dyDescent="0.25">
      <c r="A42" s="19" t="s">
        <v>67</v>
      </c>
      <c r="B42" s="15" t="s">
        <v>32</v>
      </c>
      <c r="C42" s="20">
        <v>7755723</v>
      </c>
      <c r="D42" s="20"/>
      <c r="E42" s="21">
        <v>9131320</v>
      </c>
      <c r="F42" s="22">
        <v>9131320</v>
      </c>
      <c r="G42" s="22">
        <v>40803</v>
      </c>
      <c r="H42" s="22">
        <v>6139</v>
      </c>
      <c r="I42" s="22">
        <v>947049</v>
      </c>
      <c r="J42" s="22">
        <v>993991</v>
      </c>
      <c r="K42" s="22">
        <v>305586</v>
      </c>
      <c r="L42" s="22">
        <v>392436</v>
      </c>
      <c r="M42" s="22">
        <v>43947</v>
      </c>
      <c r="N42" s="22">
        <v>741969</v>
      </c>
      <c r="O42" s="22"/>
      <c r="P42" s="22"/>
      <c r="Q42" s="22"/>
      <c r="R42" s="22"/>
      <c r="S42" s="22"/>
      <c r="T42" s="22"/>
      <c r="U42" s="22"/>
      <c r="V42" s="22"/>
      <c r="W42" s="22">
        <v>1735960</v>
      </c>
      <c r="X42" s="22">
        <v>4565656</v>
      </c>
      <c r="Y42" s="22">
        <v>-2829696</v>
      </c>
      <c r="Z42" s="23">
        <v>-61.977862545929874</v>
      </c>
      <c r="AA42" s="20">
        <v>9131320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4577847</v>
      </c>
      <c r="D45" s="20"/>
      <c r="E45" s="21">
        <v>3313634</v>
      </c>
      <c r="F45" s="22">
        <v>3313634</v>
      </c>
      <c r="G45" s="22">
        <v>3455</v>
      </c>
      <c r="H45" s="22">
        <v>40276</v>
      </c>
      <c r="I45" s="22">
        <v>117600</v>
      </c>
      <c r="J45" s="22">
        <v>161331</v>
      </c>
      <c r="K45" s="22">
        <v>408377</v>
      </c>
      <c r="L45" s="22">
        <v>296794</v>
      </c>
      <c r="M45" s="22">
        <v>43729</v>
      </c>
      <c r="N45" s="22">
        <v>748900</v>
      </c>
      <c r="O45" s="22"/>
      <c r="P45" s="22"/>
      <c r="Q45" s="22"/>
      <c r="R45" s="22"/>
      <c r="S45" s="22"/>
      <c r="T45" s="22"/>
      <c r="U45" s="22"/>
      <c r="V45" s="22"/>
      <c r="W45" s="22">
        <v>910231</v>
      </c>
      <c r="X45" s="22">
        <v>1656822</v>
      </c>
      <c r="Y45" s="22">
        <v>-746591</v>
      </c>
      <c r="Z45" s="23">
        <v>-45.061630036298403</v>
      </c>
      <c r="AA45" s="20">
        <v>3313634</v>
      </c>
    </row>
    <row r="46" spans="1:27" x14ac:dyDescent="0.25">
      <c r="A46" s="19" t="s">
        <v>71</v>
      </c>
      <c r="B46" s="15" t="s">
        <v>32</v>
      </c>
      <c r="C46" s="20">
        <v>333401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7660356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109505857</v>
      </c>
      <c r="D48" s="29">
        <f t="shared" ref="D48:Y48" si="1">SUM(D35:D47)</f>
        <v>0</v>
      </c>
      <c r="E48" s="30">
        <f t="shared" si="1"/>
        <v>110847471</v>
      </c>
      <c r="F48" s="31">
        <f t="shared" si="1"/>
        <v>110847471</v>
      </c>
      <c r="G48" s="31">
        <f t="shared" si="1"/>
        <v>129685</v>
      </c>
      <c r="H48" s="31">
        <f t="shared" si="1"/>
        <v>504097</v>
      </c>
      <c r="I48" s="31">
        <f t="shared" si="1"/>
        <v>13927358</v>
      </c>
      <c r="J48" s="31">
        <f t="shared" si="1"/>
        <v>14561140</v>
      </c>
      <c r="K48" s="31">
        <f t="shared" si="1"/>
        <v>5982014</v>
      </c>
      <c r="L48" s="31">
        <f t="shared" si="1"/>
        <v>6093492</v>
      </c>
      <c r="M48" s="31">
        <f t="shared" si="1"/>
        <v>22438963</v>
      </c>
      <c r="N48" s="31">
        <f t="shared" si="1"/>
        <v>34514469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49075609</v>
      </c>
      <c r="X48" s="31">
        <f t="shared" si="1"/>
        <v>55423672</v>
      </c>
      <c r="Y48" s="31">
        <f t="shared" si="1"/>
        <v>-6348063</v>
      </c>
      <c r="Z48" s="32">
        <f>+IF(X48&lt;&gt;0,+(Y48/X48)*100,0)</f>
        <v>-11.45370339229779</v>
      </c>
      <c r="AA48" s="29">
        <f>SUM(AA35:AA47)</f>
        <v>110847471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-53999244</v>
      </c>
      <c r="D49" s="39">
        <f t="shared" si="2"/>
        <v>0</v>
      </c>
      <c r="E49" s="40">
        <f t="shared" si="2"/>
        <v>-60950669</v>
      </c>
      <c r="F49" s="41">
        <f t="shared" si="2"/>
        <v>-60950669</v>
      </c>
      <c r="G49" s="41">
        <f t="shared" si="2"/>
        <v>4073762</v>
      </c>
      <c r="H49" s="41">
        <f t="shared" si="2"/>
        <v>2474866</v>
      </c>
      <c r="I49" s="41">
        <f t="shared" si="2"/>
        <v>-10885402</v>
      </c>
      <c r="J49" s="41">
        <f t="shared" si="2"/>
        <v>-4336774</v>
      </c>
      <c r="K49" s="41">
        <f t="shared" si="2"/>
        <v>-2771776</v>
      </c>
      <c r="L49" s="41">
        <f t="shared" si="2"/>
        <v>-3341051</v>
      </c>
      <c r="M49" s="41">
        <f t="shared" si="2"/>
        <v>-18814472</v>
      </c>
      <c r="N49" s="41">
        <f t="shared" si="2"/>
        <v>-24927299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-29264073</v>
      </c>
      <c r="X49" s="41">
        <f t="shared" si="2"/>
        <v>-30475270</v>
      </c>
      <c r="Y49" s="41">
        <f t="shared" si="2"/>
        <v>1211197</v>
      </c>
      <c r="Z49" s="42">
        <f>+IF(X49&lt;&gt;0,+(Y49/X49)*100,0)</f>
        <v>-3.9743601943477453</v>
      </c>
      <c r="AA49" s="39">
        <f>+AA33-AA48</f>
        <v>-60950669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23248000</v>
      </c>
      <c r="F50" s="22">
        <v>23248000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11624004</v>
      </c>
      <c r="Y50" s="22">
        <v>-11624004</v>
      </c>
      <c r="Z50" s="23">
        <v>-100</v>
      </c>
      <c r="AA50" s="20">
        <v>23248000</v>
      </c>
    </row>
    <row r="51" spans="1:27" x14ac:dyDescent="0.25">
      <c r="A51" s="43" t="s">
        <v>76</v>
      </c>
      <c r="B51" s="15" t="s">
        <v>32</v>
      </c>
      <c r="C51" s="44">
        <v>2619506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-51379738</v>
      </c>
      <c r="D52" s="48">
        <f t="shared" si="3"/>
        <v>0</v>
      </c>
      <c r="E52" s="49">
        <f t="shared" si="3"/>
        <v>-37702669</v>
      </c>
      <c r="F52" s="50">
        <f t="shared" si="3"/>
        <v>-37702669</v>
      </c>
      <c r="G52" s="50">
        <f t="shared" si="3"/>
        <v>4073762</v>
      </c>
      <c r="H52" s="50">
        <f t="shared" si="3"/>
        <v>2474866</v>
      </c>
      <c r="I52" s="50">
        <f t="shared" si="3"/>
        <v>-10885402</v>
      </c>
      <c r="J52" s="50">
        <f t="shared" si="3"/>
        <v>-4336774</v>
      </c>
      <c r="K52" s="50">
        <f t="shared" si="3"/>
        <v>-2771776</v>
      </c>
      <c r="L52" s="50">
        <f t="shared" si="3"/>
        <v>-3341051</v>
      </c>
      <c r="M52" s="50">
        <f t="shared" si="3"/>
        <v>-18814472</v>
      </c>
      <c r="N52" s="50">
        <f t="shared" si="3"/>
        <v>-24927299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-29264073</v>
      </c>
      <c r="X52" s="50">
        <f t="shared" si="3"/>
        <v>-18851266</v>
      </c>
      <c r="Y52" s="50">
        <f t="shared" si="3"/>
        <v>-10412807</v>
      </c>
      <c r="Z52" s="51">
        <f>+IF(X52&lt;&gt;0,+(Y52/X52)*100,0)</f>
        <v>55.236645644913182</v>
      </c>
      <c r="AA52" s="48">
        <f>SUM(AA49:AA51)</f>
        <v>-37702669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-51379738</v>
      </c>
      <c r="D54" s="54">
        <f>+D52-D53</f>
        <v>0</v>
      </c>
      <c r="E54" s="55">
        <f t="shared" si="4"/>
        <v>-37702669</v>
      </c>
      <c r="F54" s="56">
        <f t="shared" si="4"/>
        <v>-37702669</v>
      </c>
      <c r="G54" s="56">
        <f t="shared" si="4"/>
        <v>4073762</v>
      </c>
      <c r="H54" s="56">
        <f t="shared" si="4"/>
        <v>2474866</v>
      </c>
      <c r="I54" s="56">
        <f t="shared" si="4"/>
        <v>-10885402</v>
      </c>
      <c r="J54" s="56">
        <f t="shared" si="4"/>
        <v>-4336774</v>
      </c>
      <c r="K54" s="56">
        <f t="shared" si="4"/>
        <v>-2771776</v>
      </c>
      <c r="L54" s="56">
        <f t="shared" si="4"/>
        <v>-3341051</v>
      </c>
      <c r="M54" s="56">
        <f t="shared" si="4"/>
        <v>-18814472</v>
      </c>
      <c r="N54" s="56">
        <f t="shared" si="4"/>
        <v>-24927299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-29264073</v>
      </c>
      <c r="X54" s="56">
        <f t="shared" si="4"/>
        <v>-18851266</v>
      </c>
      <c r="Y54" s="56">
        <f t="shared" si="4"/>
        <v>-10412807</v>
      </c>
      <c r="Z54" s="57">
        <f>+IF(X54&lt;&gt;0,+(Y54/X54)*100,0)</f>
        <v>55.236645644913182</v>
      </c>
      <c r="AA54" s="54">
        <f>+AA52-AA53</f>
        <v>-37702669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-51379738</v>
      </c>
      <c r="D57" s="48">
        <f>SUM(D54:D56)</f>
        <v>0</v>
      </c>
      <c r="E57" s="49">
        <f t="shared" si="5"/>
        <v>-37702669</v>
      </c>
      <c r="F57" s="50">
        <f t="shared" si="5"/>
        <v>-37702669</v>
      </c>
      <c r="G57" s="50">
        <f t="shared" si="5"/>
        <v>4073762</v>
      </c>
      <c r="H57" s="50">
        <f t="shared" si="5"/>
        <v>2474866</v>
      </c>
      <c r="I57" s="50">
        <f t="shared" si="5"/>
        <v>-10885402</v>
      </c>
      <c r="J57" s="50">
        <f t="shared" si="5"/>
        <v>-4336774</v>
      </c>
      <c r="K57" s="50">
        <f t="shared" si="5"/>
        <v>-2771776</v>
      </c>
      <c r="L57" s="50">
        <f t="shared" si="5"/>
        <v>-3341051</v>
      </c>
      <c r="M57" s="50">
        <f t="shared" si="5"/>
        <v>-18814472</v>
      </c>
      <c r="N57" s="50">
        <f t="shared" si="5"/>
        <v>-24927299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-29264073</v>
      </c>
      <c r="X57" s="50">
        <f t="shared" si="5"/>
        <v>-18851266</v>
      </c>
      <c r="Y57" s="50">
        <f t="shared" si="5"/>
        <v>-10412807</v>
      </c>
      <c r="Z57" s="51">
        <f>+IF(X57&lt;&gt;0,+(Y57/X57)*100,0)</f>
        <v>55.236645644913182</v>
      </c>
      <c r="AA57" s="48">
        <f>SUM(AA54:AA56)</f>
        <v>-37702669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-51379738</v>
      </c>
      <c r="D60" s="65">
        <f>SUM(D57:D59)</f>
        <v>0</v>
      </c>
      <c r="E60" s="66">
        <f t="shared" si="6"/>
        <v>-37702669</v>
      </c>
      <c r="F60" s="67">
        <f t="shared" si="6"/>
        <v>-37702669</v>
      </c>
      <c r="G60" s="67">
        <f t="shared" si="6"/>
        <v>4073762</v>
      </c>
      <c r="H60" s="67">
        <f t="shared" si="6"/>
        <v>2474866</v>
      </c>
      <c r="I60" s="67">
        <f t="shared" si="6"/>
        <v>-10885402</v>
      </c>
      <c r="J60" s="67">
        <f t="shared" si="6"/>
        <v>-4336774</v>
      </c>
      <c r="K60" s="67">
        <f t="shared" si="6"/>
        <v>-2771776</v>
      </c>
      <c r="L60" s="67">
        <f t="shared" si="6"/>
        <v>-3341051</v>
      </c>
      <c r="M60" s="67">
        <f t="shared" si="6"/>
        <v>-18814472</v>
      </c>
      <c r="N60" s="67">
        <f t="shared" si="6"/>
        <v>-24927299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-29264073</v>
      </c>
      <c r="X60" s="67">
        <f t="shared" si="6"/>
        <v>-18851266</v>
      </c>
      <c r="Y60" s="67">
        <f t="shared" si="6"/>
        <v>-10412807</v>
      </c>
      <c r="Z60" s="68">
        <f>+IF(X60&lt;&gt;0,+(Y60/X60)*100,0)</f>
        <v>55.236645644913182</v>
      </c>
      <c r="AA60" s="65">
        <f>SUM(AA57:AA59)</f>
        <v>-37702669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36717342</v>
      </c>
      <c r="D7" s="20"/>
      <c r="E7" s="21">
        <v>39665290</v>
      </c>
      <c r="F7" s="22">
        <v>39665290</v>
      </c>
      <c r="G7" s="22">
        <v>3269360</v>
      </c>
      <c r="H7" s="22">
        <v>3042664</v>
      </c>
      <c r="I7" s="22">
        <v>2962627</v>
      </c>
      <c r="J7" s="22">
        <v>9274651</v>
      </c>
      <c r="K7" s="22">
        <v>3947091</v>
      </c>
      <c r="L7" s="22">
        <v>4175171</v>
      </c>
      <c r="M7" s="22">
        <v>3766376</v>
      </c>
      <c r="N7" s="22">
        <v>11888638</v>
      </c>
      <c r="O7" s="22"/>
      <c r="P7" s="22"/>
      <c r="Q7" s="22"/>
      <c r="R7" s="22"/>
      <c r="S7" s="22"/>
      <c r="T7" s="22"/>
      <c r="U7" s="22"/>
      <c r="V7" s="22"/>
      <c r="W7" s="22">
        <v>21163289</v>
      </c>
      <c r="X7" s="22">
        <v>19832646</v>
      </c>
      <c r="Y7" s="22">
        <v>1330643</v>
      </c>
      <c r="Z7" s="23">
        <v>6.7093568856117338</v>
      </c>
      <c r="AA7" s="20">
        <v>39665290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1420073</v>
      </c>
      <c r="J13" s="22">
        <v>1420073</v>
      </c>
      <c r="K13" s="22">
        <v>1436889</v>
      </c>
      <c r="L13" s="22">
        <v>1447415</v>
      </c>
      <c r="M13" s="22">
        <v>1458415</v>
      </c>
      <c r="N13" s="22">
        <v>4342719</v>
      </c>
      <c r="O13" s="22"/>
      <c r="P13" s="22"/>
      <c r="Q13" s="22"/>
      <c r="R13" s="22"/>
      <c r="S13" s="22"/>
      <c r="T13" s="22"/>
      <c r="U13" s="22"/>
      <c r="V13" s="22"/>
      <c r="W13" s="22">
        <v>5762792</v>
      </c>
      <c r="X13" s="22"/>
      <c r="Y13" s="22">
        <v>5762792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16712517</v>
      </c>
      <c r="F26" s="22">
        <v>16712517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8356266</v>
      </c>
      <c r="Y26" s="22">
        <v>-8356266</v>
      </c>
      <c r="Z26" s="23">
        <v>-100</v>
      </c>
      <c r="AA26" s="20">
        <v>16712517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36717342</v>
      </c>
      <c r="D33" s="29">
        <f t="shared" ref="D33:Y33" si="0">SUM(D6:D32)</f>
        <v>0</v>
      </c>
      <c r="E33" s="30">
        <f t="shared" si="0"/>
        <v>56377807</v>
      </c>
      <c r="F33" s="31">
        <f t="shared" si="0"/>
        <v>56377807</v>
      </c>
      <c r="G33" s="31">
        <f t="shared" si="0"/>
        <v>3269360</v>
      </c>
      <c r="H33" s="31">
        <f t="shared" si="0"/>
        <v>3042664</v>
      </c>
      <c r="I33" s="31">
        <f t="shared" si="0"/>
        <v>4382700</v>
      </c>
      <c r="J33" s="31">
        <f t="shared" si="0"/>
        <v>10694724</v>
      </c>
      <c r="K33" s="31">
        <f t="shared" si="0"/>
        <v>5383980</v>
      </c>
      <c r="L33" s="31">
        <f t="shared" si="0"/>
        <v>5622586</v>
      </c>
      <c r="M33" s="31">
        <f t="shared" si="0"/>
        <v>5224791</v>
      </c>
      <c r="N33" s="31">
        <f t="shared" si="0"/>
        <v>16231357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26926081</v>
      </c>
      <c r="X33" s="31">
        <f t="shared" si="0"/>
        <v>28188912</v>
      </c>
      <c r="Y33" s="31">
        <f t="shared" si="0"/>
        <v>-1262831</v>
      </c>
      <c r="Z33" s="32">
        <f>+IF(X33&lt;&gt;0,+(Y33/X33)*100,0)</f>
        <v>-4.4798855663531816</v>
      </c>
      <c r="AA33" s="29">
        <f>SUM(AA6:AA32)</f>
        <v>56377807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13480613</v>
      </c>
      <c r="D35" s="20"/>
      <c r="E35" s="21">
        <v>16710511</v>
      </c>
      <c r="F35" s="22">
        <v>16710511</v>
      </c>
      <c r="G35" s="22">
        <v>1299963</v>
      </c>
      <c r="H35" s="22">
        <v>1298853</v>
      </c>
      <c r="I35" s="22">
        <v>1223839</v>
      </c>
      <c r="J35" s="22">
        <v>3822655</v>
      </c>
      <c r="K35" s="22">
        <v>1194866</v>
      </c>
      <c r="L35" s="22">
        <v>1221873</v>
      </c>
      <c r="M35" s="22">
        <v>1166604</v>
      </c>
      <c r="N35" s="22">
        <v>3583343</v>
      </c>
      <c r="O35" s="22"/>
      <c r="P35" s="22"/>
      <c r="Q35" s="22"/>
      <c r="R35" s="22"/>
      <c r="S35" s="22"/>
      <c r="T35" s="22"/>
      <c r="U35" s="22"/>
      <c r="V35" s="22"/>
      <c r="W35" s="22">
        <v>7405998</v>
      </c>
      <c r="X35" s="22">
        <v>8355264</v>
      </c>
      <c r="Y35" s="22">
        <v>-949266</v>
      </c>
      <c r="Z35" s="23">
        <v>-11.361292713192546</v>
      </c>
      <c r="AA35" s="20">
        <v>16710511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24319898</v>
      </c>
      <c r="D38" s="20"/>
      <c r="E38" s="21">
        <v>28601584</v>
      </c>
      <c r="F38" s="22">
        <v>28601584</v>
      </c>
      <c r="G38" s="22"/>
      <c r="H38" s="22">
        <v>1967777</v>
      </c>
      <c r="I38" s="22">
        <v>2001561</v>
      </c>
      <c r="J38" s="22">
        <v>3969338</v>
      </c>
      <c r="K38" s="22">
        <v>2185370</v>
      </c>
      <c r="L38" s="22">
        <v>119635</v>
      </c>
      <c r="M38" s="22">
        <v>2613540</v>
      </c>
      <c r="N38" s="22">
        <v>4918545</v>
      </c>
      <c r="O38" s="22"/>
      <c r="P38" s="22"/>
      <c r="Q38" s="22"/>
      <c r="R38" s="22"/>
      <c r="S38" s="22"/>
      <c r="T38" s="22"/>
      <c r="U38" s="22"/>
      <c r="V38" s="22"/>
      <c r="W38" s="22">
        <v>8887883</v>
      </c>
      <c r="X38" s="22">
        <v>14300790</v>
      </c>
      <c r="Y38" s="22">
        <v>-5412907</v>
      </c>
      <c r="Z38" s="23">
        <v>-37.850405467110562</v>
      </c>
      <c r="AA38" s="20">
        <v>28601584</v>
      </c>
    </row>
    <row r="39" spans="1:27" x14ac:dyDescent="0.25">
      <c r="A39" s="19" t="s">
        <v>65</v>
      </c>
      <c r="B39" s="15" t="s">
        <v>32</v>
      </c>
      <c r="C39" s="20">
        <v>39939457</v>
      </c>
      <c r="D39" s="20"/>
      <c r="E39" s="21">
        <v>21438309</v>
      </c>
      <c r="F39" s="22">
        <v>21438309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10719150</v>
      </c>
      <c r="Y39" s="22">
        <v>-10719150</v>
      </c>
      <c r="Z39" s="23">
        <v>-100</v>
      </c>
      <c r="AA39" s="20">
        <v>21438309</v>
      </c>
    </row>
    <row r="40" spans="1:27" x14ac:dyDescent="0.25">
      <c r="A40" s="19" t="s">
        <v>66</v>
      </c>
      <c r="B40" s="15" t="s">
        <v>32</v>
      </c>
      <c r="C40" s="20">
        <v>19665727</v>
      </c>
      <c r="D40" s="20"/>
      <c r="E40" s="21">
        <v>19254608</v>
      </c>
      <c r="F40" s="22">
        <v>19254608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9627312</v>
      </c>
      <c r="Y40" s="22">
        <v>-9627312</v>
      </c>
      <c r="Z40" s="23">
        <v>-100</v>
      </c>
      <c r="AA40" s="20">
        <v>19254608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7692375</v>
      </c>
      <c r="D42" s="20"/>
      <c r="E42" s="21">
        <v>7720001</v>
      </c>
      <c r="F42" s="22">
        <v>7720001</v>
      </c>
      <c r="G42" s="22"/>
      <c r="H42" s="22">
        <v>645636</v>
      </c>
      <c r="I42" s="22">
        <v>577441</v>
      </c>
      <c r="J42" s="22">
        <v>1223077</v>
      </c>
      <c r="K42" s="22">
        <v>628386</v>
      </c>
      <c r="L42" s="22">
        <v>689437</v>
      </c>
      <c r="M42" s="22">
        <v>734981</v>
      </c>
      <c r="N42" s="22">
        <v>2052804</v>
      </c>
      <c r="O42" s="22"/>
      <c r="P42" s="22"/>
      <c r="Q42" s="22"/>
      <c r="R42" s="22"/>
      <c r="S42" s="22"/>
      <c r="T42" s="22"/>
      <c r="U42" s="22"/>
      <c r="V42" s="22"/>
      <c r="W42" s="22">
        <v>3275881</v>
      </c>
      <c r="X42" s="22">
        <v>3859998</v>
      </c>
      <c r="Y42" s="22">
        <v>-584117</v>
      </c>
      <c r="Z42" s="23">
        <v>-15.132572607550573</v>
      </c>
      <c r="AA42" s="20">
        <v>7720001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642451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>
        <v>42854</v>
      </c>
      <c r="L44" s="22">
        <v>257551</v>
      </c>
      <c r="M44" s="22">
        <v>423666</v>
      </c>
      <c r="N44" s="22">
        <v>724071</v>
      </c>
      <c r="O44" s="22"/>
      <c r="P44" s="22"/>
      <c r="Q44" s="22"/>
      <c r="R44" s="22"/>
      <c r="S44" s="22"/>
      <c r="T44" s="22"/>
      <c r="U44" s="22"/>
      <c r="V44" s="22"/>
      <c r="W44" s="22">
        <v>724071</v>
      </c>
      <c r="X44" s="22">
        <v>499998</v>
      </c>
      <c r="Y44" s="22">
        <v>224073</v>
      </c>
      <c r="Z44" s="23">
        <v>44.814779259117039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8291772</v>
      </c>
      <c r="D45" s="20"/>
      <c r="E45" s="21">
        <v>6250591</v>
      </c>
      <c r="F45" s="22">
        <v>6250591</v>
      </c>
      <c r="G45" s="22">
        <v>9509</v>
      </c>
      <c r="H45" s="22">
        <v>254888</v>
      </c>
      <c r="I45" s="22">
        <v>591066</v>
      </c>
      <c r="J45" s="22">
        <v>855463</v>
      </c>
      <c r="K45" s="22">
        <v>584476</v>
      </c>
      <c r="L45" s="22">
        <v>597665</v>
      </c>
      <c r="M45" s="22">
        <v>589365</v>
      </c>
      <c r="N45" s="22">
        <v>1771506</v>
      </c>
      <c r="O45" s="22"/>
      <c r="P45" s="22"/>
      <c r="Q45" s="22"/>
      <c r="R45" s="22"/>
      <c r="S45" s="22"/>
      <c r="T45" s="22"/>
      <c r="U45" s="22"/>
      <c r="V45" s="22"/>
      <c r="W45" s="22">
        <v>2626969</v>
      </c>
      <c r="X45" s="22">
        <v>3125298</v>
      </c>
      <c r="Y45" s="22">
        <v>-498329</v>
      </c>
      <c r="Z45" s="23">
        <v>-15.945007484086318</v>
      </c>
      <c r="AA45" s="20">
        <v>6250591</v>
      </c>
    </row>
    <row r="46" spans="1:27" x14ac:dyDescent="0.25">
      <c r="A46" s="19" t="s">
        <v>71</v>
      </c>
      <c r="B46" s="15" t="s">
        <v>32</v>
      </c>
      <c r="C46" s="20">
        <v>10624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114042917</v>
      </c>
      <c r="D48" s="29">
        <f t="shared" ref="D48:Y48" si="1">SUM(D35:D47)</f>
        <v>0</v>
      </c>
      <c r="E48" s="30">
        <f t="shared" si="1"/>
        <v>100975604</v>
      </c>
      <c r="F48" s="31">
        <f t="shared" si="1"/>
        <v>100975604</v>
      </c>
      <c r="G48" s="31">
        <f t="shared" si="1"/>
        <v>1309472</v>
      </c>
      <c r="H48" s="31">
        <f t="shared" si="1"/>
        <v>4167154</v>
      </c>
      <c r="I48" s="31">
        <f t="shared" si="1"/>
        <v>4393907</v>
      </c>
      <c r="J48" s="31">
        <f t="shared" si="1"/>
        <v>9870533</v>
      </c>
      <c r="K48" s="31">
        <f t="shared" si="1"/>
        <v>4635952</v>
      </c>
      <c r="L48" s="31">
        <f t="shared" si="1"/>
        <v>2886161</v>
      </c>
      <c r="M48" s="31">
        <f t="shared" si="1"/>
        <v>5528156</v>
      </c>
      <c r="N48" s="31">
        <f t="shared" si="1"/>
        <v>13050269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22920802</v>
      </c>
      <c r="X48" s="31">
        <f t="shared" si="1"/>
        <v>50487810</v>
      </c>
      <c r="Y48" s="31">
        <f t="shared" si="1"/>
        <v>-27567008</v>
      </c>
      <c r="Z48" s="32">
        <f>+IF(X48&lt;&gt;0,+(Y48/X48)*100,0)</f>
        <v>-54.601314653972906</v>
      </c>
      <c r="AA48" s="29">
        <f>SUM(AA35:AA47)</f>
        <v>100975604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-77325575</v>
      </c>
      <c r="D49" s="39">
        <f t="shared" si="2"/>
        <v>0</v>
      </c>
      <c r="E49" s="40">
        <f t="shared" si="2"/>
        <v>-44597797</v>
      </c>
      <c r="F49" s="41">
        <f t="shared" si="2"/>
        <v>-44597797</v>
      </c>
      <c r="G49" s="41">
        <f t="shared" si="2"/>
        <v>1959888</v>
      </c>
      <c r="H49" s="41">
        <f t="shared" si="2"/>
        <v>-1124490</v>
      </c>
      <c r="I49" s="41">
        <f t="shared" si="2"/>
        <v>-11207</v>
      </c>
      <c r="J49" s="41">
        <f t="shared" si="2"/>
        <v>824191</v>
      </c>
      <c r="K49" s="41">
        <f t="shared" si="2"/>
        <v>748028</v>
      </c>
      <c r="L49" s="41">
        <f t="shared" si="2"/>
        <v>2736425</v>
      </c>
      <c r="M49" s="41">
        <f t="shared" si="2"/>
        <v>-303365</v>
      </c>
      <c r="N49" s="41">
        <f t="shared" si="2"/>
        <v>3181088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4005279</v>
      </c>
      <c r="X49" s="41">
        <f t="shared" si="2"/>
        <v>-22298898</v>
      </c>
      <c r="Y49" s="41">
        <f t="shared" si="2"/>
        <v>26304177</v>
      </c>
      <c r="Z49" s="42">
        <f>+IF(X49&lt;&gt;0,+(Y49/X49)*100,0)</f>
        <v>-117.96177999468853</v>
      </c>
      <c r="AA49" s="39">
        <f>+AA33-AA48</f>
        <v>-44597797</v>
      </c>
    </row>
    <row r="50" spans="1:27" x14ac:dyDescent="0.25">
      <c r="A50" s="43" t="s">
        <v>75</v>
      </c>
      <c r="B50" s="15" t="s">
        <v>32</v>
      </c>
      <c r="C50" s="20">
        <v>48064150</v>
      </c>
      <c r="D50" s="20"/>
      <c r="E50" s="21">
        <v>38935000</v>
      </c>
      <c r="F50" s="22">
        <v>38935000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19467498</v>
      </c>
      <c r="Y50" s="22">
        <v>-19467498</v>
      </c>
      <c r="Z50" s="23">
        <v>-100</v>
      </c>
      <c r="AA50" s="20">
        <v>38935000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-29261425</v>
      </c>
      <c r="D52" s="48">
        <f t="shared" si="3"/>
        <v>0</v>
      </c>
      <c r="E52" s="49">
        <f t="shared" si="3"/>
        <v>-5662797</v>
      </c>
      <c r="F52" s="50">
        <f t="shared" si="3"/>
        <v>-5662797</v>
      </c>
      <c r="G52" s="50">
        <f t="shared" si="3"/>
        <v>1959888</v>
      </c>
      <c r="H52" s="50">
        <f t="shared" si="3"/>
        <v>-1124490</v>
      </c>
      <c r="I52" s="50">
        <f t="shared" si="3"/>
        <v>-11207</v>
      </c>
      <c r="J52" s="50">
        <f t="shared" si="3"/>
        <v>824191</v>
      </c>
      <c r="K52" s="50">
        <f t="shared" si="3"/>
        <v>748028</v>
      </c>
      <c r="L52" s="50">
        <f t="shared" si="3"/>
        <v>2736425</v>
      </c>
      <c r="M52" s="50">
        <f t="shared" si="3"/>
        <v>-303365</v>
      </c>
      <c r="N52" s="50">
        <f t="shared" si="3"/>
        <v>3181088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4005279</v>
      </c>
      <c r="X52" s="50">
        <f t="shared" si="3"/>
        <v>-2831400</v>
      </c>
      <c r="Y52" s="50">
        <f t="shared" si="3"/>
        <v>6836679</v>
      </c>
      <c r="Z52" s="51">
        <f>+IF(X52&lt;&gt;0,+(Y52/X52)*100,0)</f>
        <v>-241.45931341385887</v>
      </c>
      <c r="AA52" s="48">
        <f>SUM(AA49:AA51)</f>
        <v>-5662797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-29261425</v>
      </c>
      <c r="D54" s="54">
        <f>+D52-D53</f>
        <v>0</v>
      </c>
      <c r="E54" s="55">
        <f t="shared" si="4"/>
        <v>-5662797</v>
      </c>
      <c r="F54" s="56">
        <f t="shared" si="4"/>
        <v>-5662797</v>
      </c>
      <c r="G54" s="56">
        <f t="shared" si="4"/>
        <v>1959888</v>
      </c>
      <c r="H54" s="56">
        <f t="shared" si="4"/>
        <v>-1124490</v>
      </c>
      <c r="I54" s="56">
        <f t="shared" si="4"/>
        <v>-11207</v>
      </c>
      <c r="J54" s="56">
        <f t="shared" si="4"/>
        <v>824191</v>
      </c>
      <c r="K54" s="56">
        <f t="shared" si="4"/>
        <v>748028</v>
      </c>
      <c r="L54" s="56">
        <f t="shared" si="4"/>
        <v>2736425</v>
      </c>
      <c r="M54" s="56">
        <f t="shared" si="4"/>
        <v>-303365</v>
      </c>
      <c r="N54" s="56">
        <f t="shared" si="4"/>
        <v>3181088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4005279</v>
      </c>
      <c r="X54" s="56">
        <f t="shared" si="4"/>
        <v>-2831400</v>
      </c>
      <c r="Y54" s="56">
        <f t="shared" si="4"/>
        <v>6836679</v>
      </c>
      <c r="Z54" s="57">
        <f>+IF(X54&lt;&gt;0,+(Y54/X54)*100,0)</f>
        <v>-241.45931341385887</v>
      </c>
      <c r="AA54" s="54">
        <f>+AA52-AA53</f>
        <v>-5662797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-29261425</v>
      </c>
      <c r="D57" s="48">
        <f>SUM(D54:D56)</f>
        <v>0</v>
      </c>
      <c r="E57" s="49">
        <f t="shared" si="5"/>
        <v>-5662797</v>
      </c>
      <c r="F57" s="50">
        <f t="shared" si="5"/>
        <v>-5662797</v>
      </c>
      <c r="G57" s="50">
        <f t="shared" si="5"/>
        <v>1959888</v>
      </c>
      <c r="H57" s="50">
        <f t="shared" si="5"/>
        <v>-1124490</v>
      </c>
      <c r="I57" s="50">
        <f t="shared" si="5"/>
        <v>-11207</v>
      </c>
      <c r="J57" s="50">
        <f t="shared" si="5"/>
        <v>824191</v>
      </c>
      <c r="K57" s="50">
        <f t="shared" si="5"/>
        <v>748028</v>
      </c>
      <c r="L57" s="50">
        <f t="shared" si="5"/>
        <v>2736425</v>
      </c>
      <c r="M57" s="50">
        <f t="shared" si="5"/>
        <v>-303365</v>
      </c>
      <c r="N57" s="50">
        <f t="shared" si="5"/>
        <v>3181088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4005279</v>
      </c>
      <c r="X57" s="50">
        <f t="shared" si="5"/>
        <v>-2831400</v>
      </c>
      <c r="Y57" s="50">
        <f t="shared" si="5"/>
        <v>6836679</v>
      </c>
      <c r="Z57" s="51">
        <f>+IF(X57&lt;&gt;0,+(Y57/X57)*100,0)</f>
        <v>-241.45931341385887</v>
      </c>
      <c r="AA57" s="48">
        <f>SUM(AA54:AA56)</f>
        <v>-5662797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-29261425</v>
      </c>
      <c r="D60" s="65">
        <f>SUM(D57:D59)</f>
        <v>0</v>
      </c>
      <c r="E60" s="66">
        <f t="shared" si="6"/>
        <v>-5662797</v>
      </c>
      <c r="F60" s="67">
        <f t="shared" si="6"/>
        <v>-5662797</v>
      </c>
      <c r="G60" s="67">
        <f t="shared" si="6"/>
        <v>1959888</v>
      </c>
      <c r="H60" s="67">
        <f t="shared" si="6"/>
        <v>-1124490</v>
      </c>
      <c r="I60" s="67">
        <f t="shared" si="6"/>
        <v>-11207</v>
      </c>
      <c r="J60" s="67">
        <f t="shared" si="6"/>
        <v>824191</v>
      </c>
      <c r="K60" s="67">
        <f t="shared" si="6"/>
        <v>748028</v>
      </c>
      <c r="L60" s="67">
        <f t="shared" si="6"/>
        <v>2736425</v>
      </c>
      <c r="M60" s="67">
        <f t="shared" si="6"/>
        <v>-303365</v>
      </c>
      <c r="N60" s="67">
        <f t="shared" si="6"/>
        <v>3181088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4005279</v>
      </c>
      <c r="X60" s="67">
        <f t="shared" si="6"/>
        <v>-2831400</v>
      </c>
      <c r="Y60" s="67">
        <f t="shared" si="6"/>
        <v>6836679</v>
      </c>
      <c r="Z60" s="68">
        <f>+IF(X60&lt;&gt;0,+(Y60/X60)*100,0)</f>
        <v>-241.45931341385887</v>
      </c>
      <c r="AA60" s="65">
        <f>SUM(AA57:AA59)</f>
        <v>-5662797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83344223</v>
      </c>
      <c r="D7" s="20"/>
      <c r="E7" s="21">
        <v>90423615</v>
      </c>
      <c r="F7" s="22">
        <v>90423615</v>
      </c>
      <c r="G7" s="22">
        <v>7882740</v>
      </c>
      <c r="H7" s="22">
        <v>7735913</v>
      </c>
      <c r="I7" s="22">
        <v>7531103</v>
      </c>
      <c r="J7" s="22">
        <v>23149756</v>
      </c>
      <c r="K7" s="22">
        <v>8007020</v>
      </c>
      <c r="L7" s="22">
        <v>7713334</v>
      </c>
      <c r="M7" s="22">
        <v>7984371</v>
      </c>
      <c r="N7" s="22">
        <v>23704725</v>
      </c>
      <c r="O7" s="22"/>
      <c r="P7" s="22"/>
      <c r="Q7" s="22"/>
      <c r="R7" s="22"/>
      <c r="S7" s="22"/>
      <c r="T7" s="22"/>
      <c r="U7" s="22"/>
      <c r="V7" s="22"/>
      <c r="W7" s="22">
        <v>46854481</v>
      </c>
      <c r="X7" s="22">
        <v>45211812</v>
      </c>
      <c r="Y7" s="22">
        <v>1642669</v>
      </c>
      <c r="Z7" s="23">
        <v>3.6332739771633129</v>
      </c>
      <c r="AA7" s="20">
        <v>90423615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37716567</v>
      </c>
      <c r="D13" s="20"/>
      <c r="E13" s="21">
        <v>35300000</v>
      </c>
      <c r="F13" s="22">
        <v>35300000</v>
      </c>
      <c r="G13" s="22"/>
      <c r="H13" s="22">
        <v>3106603</v>
      </c>
      <c r="I13" s="22">
        <v>3129814</v>
      </c>
      <c r="J13" s="22">
        <v>6236417</v>
      </c>
      <c r="K13" s="22">
        <v>3169266</v>
      </c>
      <c r="L13" s="22">
        <v>3186946</v>
      </c>
      <c r="M13" s="22">
        <v>3134289</v>
      </c>
      <c r="N13" s="22">
        <v>9490501</v>
      </c>
      <c r="O13" s="22"/>
      <c r="P13" s="22"/>
      <c r="Q13" s="22"/>
      <c r="R13" s="22"/>
      <c r="S13" s="22"/>
      <c r="T13" s="22"/>
      <c r="U13" s="22"/>
      <c r="V13" s="22"/>
      <c r="W13" s="22">
        <v>15726918</v>
      </c>
      <c r="X13" s="22">
        <v>17650002</v>
      </c>
      <c r="Y13" s="22">
        <v>-1923084</v>
      </c>
      <c r="Z13" s="23">
        <v>-10.895658822021662</v>
      </c>
      <c r="AA13" s="20">
        <v>35300000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121060790</v>
      </c>
      <c r="D33" s="29">
        <f t="shared" ref="D33:Y33" si="0">SUM(D6:D32)</f>
        <v>0</v>
      </c>
      <c r="E33" s="30">
        <f t="shared" si="0"/>
        <v>125723615</v>
      </c>
      <c r="F33" s="31">
        <f t="shared" si="0"/>
        <v>125723615</v>
      </c>
      <c r="G33" s="31">
        <f t="shared" si="0"/>
        <v>7882740</v>
      </c>
      <c r="H33" s="31">
        <f t="shared" si="0"/>
        <v>10842516</v>
      </c>
      <c r="I33" s="31">
        <f t="shared" si="0"/>
        <v>10660917</v>
      </c>
      <c r="J33" s="31">
        <f t="shared" si="0"/>
        <v>29386173</v>
      </c>
      <c r="K33" s="31">
        <f t="shared" si="0"/>
        <v>11176286</v>
      </c>
      <c r="L33" s="31">
        <f t="shared" si="0"/>
        <v>10900280</v>
      </c>
      <c r="M33" s="31">
        <f t="shared" si="0"/>
        <v>11118660</v>
      </c>
      <c r="N33" s="31">
        <f t="shared" si="0"/>
        <v>33195226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62581399</v>
      </c>
      <c r="X33" s="31">
        <f t="shared" si="0"/>
        <v>62861814</v>
      </c>
      <c r="Y33" s="31">
        <f t="shared" si="0"/>
        <v>-280415</v>
      </c>
      <c r="Z33" s="32">
        <f>+IF(X33&lt;&gt;0,+(Y33/X33)*100,0)</f>
        <v>-0.44608162277976898</v>
      </c>
      <c r="AA33" s="29">
        <f>SUM(AA6:AA32)</f>
        <v>125723615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28559883</v>
      </c>
      <c r="D35" s="20"/>
      <c r="E35" s="21">
        <v>22662677</v>
      </c>
      <c r="F35" s="22">
        <v>22662677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11331342</v>
      </c>
      <c r="Y35" s="22">
        <v>-11331342</v>
      </c>
      <c r="Z35" s="23">
        <v>-100</v>
      </c>
      <c r="AA35" s="20">
        <v>22662677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43376611</v>
      </c>
      <c r="D38" s="20"/>
      <c r="E38" s="21">
        <v>37560000</v>
      </c>
      <c r="F38" s="22">
        <v>37560000</v>
      </c>
      <c r="G38" s="22">
        <v>177236</v>
      </c>
      <c r="H38" s="22">
        <v>921625</v>
      </c>
      <c r="I38" s="22">
        <v>206269</v>
      </c>
      <c r="J38" s="22">
        <v>1305130</v>
      </c>
      <c r="K38" s="22">
        <v>62825</v>
      </c>
      <c r="L38" s="22">
        <v>316215</v>
      </c>
      <c r="M38" s="22">
        <v>3983462</v>
      </c>
      <c r="N38" s="22">
        <v>4362502</v>
      </c>
      <c r="O38" s="22"/>
      <c r="P38" s="22"/>
      <c r="Q38" s="22"/>
      <c r="R38" s="22"/>
      <c r="S38" s="22"/>
      <c r="T38" s="22"/>
      <c r="U38" s="22"/>
      <c r="V38" s="22"/>
      <c r="W38" s="22">
        <v>5667632</v>
      </c>
      <c r="X38" s="22">
        <v>18780000</v>
      </c>
      <c r="Y38" s="22">
        <v>-13112368</v>
      </c>
      <c r="Z38" s="23">
        <v>-69.82091586794462</v>
      </c>
      <c r="AA38" s="20">
        <v>37560000</v>
      </c>
    </row>
    <row r="39" spans="1:27" x14ac:dyDescent="0.25">
      <c r="A39" s="19" t="s">
        <v>65</v>
      </c>
      <c r="B39" s="15" t="s">
        <v>32</v>
      </c>
      <c r="C39" s="20">
        <v>51309868</v>
      </c>
      <c r="D39" s="20"/>
      <c r="E39" s="21">
        <v>2238642</v>
      </c>
      <c r="F39" s="22">
        <v>2238642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1119324</v>
      </c>
      <c r="Y39" s="22">
        <v>-1119324</v>
      </c>
      <c r="Z39" s="23">
        <v>-100</v>
      </c>
      <c r="AA39" s="20">
        <v>2238642</v>
      </c>
    </row>
    <row r="40" spans="1:27" x14ac:dyDescent="0.25">
      <c r="A40" s="19" t="s">
        <v>66</v>
      </c>
      <c r="B40" s="15" t="s">
        <v>32</v>
      </c>
      <c r="C40" s="20">
        <v>5251776</v>
      </c>
      <c r="D40" s="20"/>
      <c r="E40" s="21">
        <v>5352422</v>
      </c>
      <c r="F40" s="22">
        <v>5352422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2676210</v>
      </c>
      <c r="Y40" s="22">
        <v>-2676210</v>
      </c>
      <c r="Z40" s="23">
        <v>-100</v>
      </c>
      <c r="AA40" s="20">
        <v>5352422</v>
      </c>
    </row>
    <row r="41" spans="1:27" x14ac:dyDescent="0.25">
      <c r="A41" s="19" t="s">
        <v>40</v>
      </c>
      <c r="B41" s="15" t="s">
        <v>32</v>
      </c>
      <c r="C41" s="20">
        <v>22192328</v>
      </c>
      <c r="D41" s="20"/>
      <c r="E41" s="21">
        <v>43500000</v>
      </c>
      <c r="F41" s="22">
        <v>43500000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21750000</v>
      </c>
      <c r="Y41" s="22">
        <v>-21750000</v>
      </c>
      <c r="Z41" s="23">
        <v>-100</v>
      </c>
      <c r="AA41" s="20">
        <v>43500000</v>
      </c>
    </row>
    <row r="42" spans="1:27" x14ac:dyDescent="0.25">
      <c r="A42" s="19" t="s">
        <v>67</v>
      </c>
      <c r="B42" s="15" t="s">
        <v>32</v>
      </c>
      <c r="C42" s="20">
        <v>1242625</v>
      </c>
      <c r="D42" s="20"/>
      <c r="E42" s="21">
        <v>11500000</v>
      </c>
      <c r="F42" s="22">
        <v>11500000</v>
      </c>
      <c r="G42" s="22">
        <v>61271</v>
      </c>
      <c r="H42" s="22">
        <v>1786961</v>
      </c>
      <c r="I42" s="22">
        <v>2846783</v>
      </c>
      <c r="J42" s="22">
        <v>4695015</v>
      </c>
      <c r="K42" s="22">
        <v>3061970</v>
      </c>
      <c r="L42" s="22">
        <v>121987</v>
      </c>
      <c r="M42" s="22">
        <v>1869134</v>
      </c>
      <c r="N42" s="22">
        <v>5053091</v>
      </c>
      <c r="O42" s="22"/>
      <c r="P42" s="22"/>
      <c r="Q42" s="22"/>
      <c r="R42" s="22"/>
      <c r="S42" s="22"/>
      <c r="T42" s="22"/>
      <c r="U42" s="22"/>
      <c r="V42" s="22"/>
      <c r="W42" s="22">
        <v>9748106</v>
      </c>
      <c r="X42" s="22">
        <v>5750004</v>
      </c>
      <c r="Y42" s="22">
        <v>3998102</v>
      </c>
      <c r="Z42" s="23">
        <v>69.532160325453688</v>
      </c>
      <c r="AA42" s="20">
        <v>11500000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21192857</v>
      </c>
      <c r="F44" s="22">
        <v>21192857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10596426</v>
      </c>
      <c r="Y44" s="22">
        <v>-10596426</v>
      </c>
      <c r="Z44" s="23">
        <v>-100</v>
      </c>
      <c r="AA44" s="20">
        <v>21192857</v>
      </c>
    </row>
    <row r="45" spans="1:27" x14ac:dyDescent="0.25">
      <c r="A45" s="19" t="s">
        <v>70</v>
      </c>
      <c r="B45" s="15" t="s">
        <v>32</v>
      </c>
      <c r="C45" s="20">
        <v>15214634</v>
      </c>
      <c r="D45" s="20"/>
      <c r="E45" s="21">
        <v>8464400</v>
      </c>
      <c r="F45" s="22">
        <v>8464400</v>
      </c>
      <c r="G45" s="22">
        <v>1954330</v>
      </c>
      <c r="H45" s="22">
        <v>-1664000</v>
      </c>
      <c r="I45" s="22">
        <v>916908</v>
      </c>
      <c r="J45" s="22">
        <v>1207238</v>
      </c>
      <c r="K45" s="22">
        <v>1975316</v>
      </c>
      <c r="L45" s="22">
        <v>1337590</v>
      </c>
      <c r="M45" s="22">
        <v>1622379</v>
      </c>
      <c r="N45" s="22">
        <v>4935285</v>
      </c>
      <c r="O45" s="22"/>
      <c r="P45" s="22"/>
      <c r="Q45" s="22"/>
      <c r="R45" s="22"/>
      <c r="S45" s="22"/>
      <c r="T45" s="22"/>
      <c r="U45" s="22"/>
      <c r="V45" s="22"/>
      <c r="W45" s="22">
        <v>6142523</v>
      </c>
      <c r="X45" s="22">
        <v>4232202</v>
      </c>
      <c r="Y45" s="22">
        <v>1910321</v>
      </c>
      <c r="Z45" s="23">
        <v>45.13775571203832</v>
      </c>
      <c r="AA45" s="20">
        <v>8464400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167147725</v>
      </c>
      <c r="D48" s="29">
        <f t="shared" ref="D48:Y48" si="1">SUM(D35:D47)</f>
        <v>0</v>
      </c>
      <c r="E48" s="30">
        <f t="shared" si="1"/>
        <v>152470998</v>
      </c>
      <c r="F48" s="31">
        <f t="shared" si="1"/>
        <v>152470998</v>
      </c>
      <c r="G48" s="31">
        <f t="shared" si="1"/>
        <v>2192837</v>
      </c>
      <c r="H48" s="31">
        <f t="shared" si="1"/>
        <v>1044586</v>
      </c>
      <c r="I48" s="31">
        <f t="shared" si="1"/>
        <v>3969960</v>
      </c>
      <c r="J48" s="31">
        <f t="shared" si="1"/>
        <v>7207383</v>
      </c>
      <c r="K48" s="31">
        <f t="shared" si="1"/>
        <v>5100111</v>
      </c>
      <c r="L48" s="31">
        <f t="shared" si="1"/>
        <v>1775792</v>
      </c>
      <c r="M48" s="31">
        <f t="shared" si="1"/>
        <v>7474975</v>
      </c>
      <c r="N48" s="31">
        <f t="shared" si="1"/>
        <v>14350878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21558261</v>
      </c>
      <c r="X48" s="31">
        <f t="shared" si="1"/>
        <v>76235508</v>
      </c>
      <c r="Y48" s="31">
        <f t="shared" si="1"/>
        <v>-54677247</v>
      </c>
      <c r="Z48" s="32">
        <f>+IF(X48&lt;&gt;0,+(Y48/X48)*100,0)</f>
        <v>-71.721496235061494</v>
      </c>
      <c r="AA48" s="29">
        <f>SUM(AA35:AA47)</f>
        <v>152470998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-46086935</v>
      </c>
      <c r="D49" s="39">
        <f t="shared" si="2"/>
        <v>0</v>
      </c>
      <c r="E49" s="40">
        <f t="shared" si="2"/>
        <v>-26747383</v>
      </c>
      <c r="F49" s="41">
        <f t="shared" si="2"/>
        <v>-26747383</v>
      </c>
      <c r="G49" s="41">
        <f t="shared" si="2"/>
        <v>5689903</v>
      </c>
      <c r="H49" s="41">
        <f t="shared" si="2"/>
        <v>9797930</v>
      </c>
      <c r="I49" s="41">
        <f t="shared" si="2"/>
        <v>6690957</v>
      </c>
      <c r="J49" s="41">
        <f t="shared" si="2"/>
        <v>22178790</v>
      </c>
      <c r="K49" s="41">
        <f t="shared" si="2"/>
        <v>6076175</v>
      </c>
      <c r="L49" s="41">
        <f t="shared" si="2"/>
        <v>9124488</v>
      </c>
      <c r="M49" s="41">
        <f t="shared" si="2"/>
        <v>3643685</v>
      </c>
      <c r="N49" s="41">
        <f t="shared" si="2"/>
        <v>18844348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41023138</v>
      </c>
      <c r="X49" s="41">
        <f t="shared" si="2"/>
        <v>-13373694</v>
      </c>
      <c r="Y49" s="41">
        <f t="shared" si="2"/>
        <v>54396832</v>
      </c>
      <c r="Z49" s="42">
        <f>+IF(X49&lt;&gt;0,+(Y49/X49)*100,0)</f>
        <v>-406.74500254006114</v>
      </c>
      <c r="AA49" s="39">
        <f>+AA33-AA48</f>
        <v>-26747383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-46086935</v>
      </c>
      <c r="D52" s="48">
        <f t="shared" si="3"/>
        <v>0</v>
      </c>
      <c r="E52" s="49">
        <f t="shared" si="3"/>
        <v>-26747383</v>
      </c>
      <c r="F52" s="50">
        <f t="shared" si="3"/>
        <v>-26747383</v>
      </c>
      <c r="G52" s="50">
        <f t="shared" si="3"/>
        <v>5689903</v>
      </c>
      <c r="H52" s="50">
        <f t="shared" si="3"/>
        <v>9797930</v>
      </c>
      <c r="I52" s="50">
        <f t="shared" si="3"/>
        <v>6690957</v>
      </c>
      <c r="J52" s="50">
        <f t="shared" si="3"/>
        <v>22178790</v>
      </c>
      <c r="K52" s="50">
        <f t="shared" si="3"/>
        <v>6076175</v>
      </c>
      <c r="L52" s="50">
        <f t="shared" si="3"/>
        <v>9124488</v>
      </c>
      <c r="M52" s="50">
        <f t="shared" si="3"/>
        <v>3643685</v>
      </c>
      <c r="N52" s="50">
        <f t="shared" si="3"/>
        <v>18844348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41023138</v>
      </c>
      <c r="X52" s="50">
        <f t="shared" si="3"/>
        <v>-13373694</v>
      </c>
      <c r="Y52" s="50">
        <f t="shared" si="3"/>
        <v>54396832</v>
      </c>
      <c r="Z52" s="51">
        <f>+IF(X52&lt;&gt;0,+(Y52/X52)*100,0)</f>
        <v>-406.74500254006114</v>
      </c>
      <c r="AA52" s="48">
        <f>SUM(AA49:AA51)</f>
        <v>-26747383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-46086935</v>
      </c>
      <c r="D54" s="54">
        <f>+D52-D53</f>
        <v>0</v>
      </c>
      <c r="E54" s="55">
        <f t="shared" si="4"/>
        <v>-26747383</v>
      </c>
      <c r="F54" s="56">
        <f t="shared" si="4"/>
        <v>-26747383</v>
      </c>
      <c r="G54" s="56">
        <f t="shared" si="4"/>
        <v>5689903</v>
      </c>
      <c r="H54" s="56">
        <f t="shared" si="4"/>
        <v>9797930</v>
      </c>
      <c r="I54" s="56">
        <f t="shared" si="4"/>
        <v>6690957</v>
      </c>
      <c r="J54" s="56">
        <f t="shared" si="4"/>
        <v>22178790</v>
      </c>
      <c r="K54" s="56">
        <f t="shared" si="4"/>
        <v>6076175</v>
      </c>
      <c r="L54" s="56">
        <f t="shared" si="4"/>
        <v>9124488</v>
      </c>
      <c r="M54" s="56">
        <f t="shared" si="4"/>
        <v>3643685</v>
      </c>
      <c r="N54" s="56">
        <f t="shared" si="4"/>
        <v>18844348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41023138</v>
      </c>
      <c r="X54" s="56">
        <f t="shared" si="4"/>
        <v>-13373694</v>
      </c>
      <c r="Y54" s="56">
        <f t="shared" si="4"/>
        <v>54396832</v>
      </c>
      <c r="Z54" s="57">
        <f>+IF(X54&lt;&gt;0,+(Y54/X54)*100,0)</f>
        <v>-406.74500254006114</v>
      </c>
      <c r="AA54" s="54">
        <f>+AA52-AA53</f>
        <v>-26747383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-46086935</v>
      </c>
      <c r="D57" s="48">
        <f>SUM(D54:D56)</f>
        <v>0</v>
      </c>
      <c r="E57" s="49">
        <f t="shared" si="5"/>
        <v>-26747383</v>
      </c>
      <c r="F57" s="50">
        <f t="shared" si="5"/>
        <v>-26747383</v>
      </c>
      <c r="G57" s="50">
        <f t="shared" si="5"/>
        <v>5689903</v>
      </c>
      <c r="H57" s="50">
        <f t="shared" si="5"/>
        <v>9797930</v>
      </c>
      <c r="I57" s="50">
        <f t="shared" si="5"/>
        <v>6690957</v>
      </c>
      <c r="J57" s="50">
        <f t="shared" si="5"/>
        <v>22178790</v>
      </c>
      <c r="K57" s="50">
        <f t="shared" si="5"/>
        <v>6076175</v>
      </c>
      <c r="L57" s="50">
        <f t="shared" si="5"/>
        <v>9124488</v>
      </c>
      <c r="M57" s="50">
        <f t="shared" si="5"/>
        <v>3643685</v>
      </c>
      <c r="N57" s="50">
        <f t="shared" si="5"/>
        <v>18844348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41023138</v>
      </c>
      <c r="X57" s="50">
        <f t="shared" si="5"/>
        <v>-13373694</v>
      </c>
      <c r="Y57" s="50">
        <f t="shared" si="5"/>
        <v>54396832</v>
      </c>
      <c r="Z57" s="51">
        <f>+IF(X57&lt;&gt;0,+(Y57/X57)*100,0)</f>
        <v>-406.74500254006114</v>
      </c>
      <c r="AA57" s="48">
        <f>SUM(AA54:AA56)</f>
        <v>-26747383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-46086935</v>
      </c>
      <c r="D60" s="65">
        <f>SUM(D57:D59)</f>
        <v>0</v>
      </c>
      <c r="E60" s="66">
        <f t="shared" si="6"/>
        <v>-26747383</v>
      </c>
      <c r="F60" s="67">
        <f t="shared" si="6"/>
        <v>-26747383</v>
      </c>
      <c r="G60" s="67">
        <f t="shared" si="6"/>
        <v>5689903</v>
      </c>
      <c r="H60" s="67">
        <f t="shared" si="6"/>
        <v>9797930</v>
      </c>
      <c r="I60" s="67">
        <f t="shared" si="6"/>
        <v>6690957</v>
      </c>
      <c r="J60" s="67">
        <f t="shared" si="6"/>
        <v>22178790</v>
      </c>
      <c r="K60" s="67">
        <f t="shared" si="6"/>
        <v>6076175</v>
      </c>
      <c r="L60" s="67">
        <f t="shared" si="6"/>
        <v>9124488</v>
      </c>
      <c r="M60" s="67">
        <f t="shared" si="6"/>
        <v>3643685</v>
      </c>
      <c r="N60" s="67">
        <f t="shared" si="6"/>
        <v>18844348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41023138</v>
      </c>
      <c r="X60" s="67">
        <f t="shared" si="6"/>
        <v>-13373694</v>
      </c>
      <c r="Y60" s="67">
        <f t="shared" si="6"/>
        <v>54396832</v>
      </c>
      <c r="Z60" s="68">
        <f>+IF(X60&lt;&gt;0,+(Y60/X60)*100,0)</f>
        <v>-406.74500254006114</v>
      </c>
      <c r="AA60" s="65">
        <f>SUM(AA57:AA59)</f>
        <v>-26747383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29124670</v>
      </c>
      <c r="D7" s="20"/>
      <c r="E7" s="21">
        <v>30589104</v>
      </c>
      <c r="F7" s="22">
        <v>30589104</v>
      </c>
      <c r="G7" s="22">
        <v>1874918</v>
      </c>
      <c r="H7" s="22">
        <v>2383685</v>
      </c>
      <c r="I7" s="22">
        <v>2636446</v>
      </c>
      <c r="J7" s="22">
        <v>6895049</v>
      </c>
      <c r="K7" s="22">
        <v>2325868</v>
      </c>
      <c r="L7" s="22">
        <v>2573408</v>
      </c>
      <c r="M7" s="22">
        <v>2383839</v>
      </c>
      <c r="N7" s="22">
        <v>7283115</v>
      </c>
      <c r="O7" s="22"/>
      <c r="P7" s="22"/>
      <c r="Q7" s="22"/>
      <c r="R7" s="22"/>
      <c r="S7" s="22"/>
      <c r="T7" s="22"/>
      <c r="U7" s="22"/>
      <c r="V7" s="22"/>
      <c r="W7" s="22">
        <v>14178164</v>
      </c>
      <c r="X7" s="22">
        <v>15294552</v>
      </c>
      <c r="Y7" s="22">
        <v>-1116388</v>
      </c>
      <c r="Z7" s="23">
        <v>-7.2992527012232857</v>
      </c>
      <c r="AA7" s="20">
        <v>30589104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29124670</v>
      </c>
      <c r="D33" s="29">
        <f t="shared" ref="D33:Y33" si="0">SUM(D6:D32)</f>
        <v>0</v>
      </c>
      <c r="E33" s="30">
        <f t="shared" si="0"/>
        <v>30589104</v>
      </c>
      <c r="F33" s="31">
        <f t="shared" si="0"/>
        <v>30589104</v>
      </c>
      <c r="G33" s="31">
        <f t="shared" si="0"/>
        <v>1874918</v>
      </c>
      <c r="H33" s="31">
        <f t="shared" si="0"/>
        <v>2383685</v>
      </c>
      <c r="I33" s="31">
        <f t="shared" si="0"/>
        <v>2636446</v>
      </c>
      <c r="J33" s="31">
        <f t="shared" si="0"/>
        <v>6895049</v>
      </c>
      <c r="K33" s="31">
        <f t="shared" si="0"/>
        <v>2325868</v>
      </c>
      <c r="L33" s="31">
        <f t="shared" si="0"/>
        <v>2573408</v>
      </c>
      <c r="M33" s="31">
        <f t="shared" si="0"/>
        <v>2383839</v>
      </c>
      <c r="N33" s="31">
        <f t="shared" si="0"/>
        <v>7283115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14178164</v>
      </c>
      <c r="X33" s="31">
        <f t="shared" si="0"/>
        <v>15294552</v>
      </c>
      <c r="Y33" s="31">
        <f t="shared" si="0"/>
        <v>-1116388</v>
      </c>
      <c r="Z33" s="32">
        <f>+IF(X33&lt;&gt;0,+(Y33/X33)*100,0)</f>
        <v>-7.2992527012232857</v>
      </c>
      <c r="AA33" s="29">
        <f>SUM(AA6:AA32)</f>
        <v>30589104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6415015</v>
      </c>
      <c r="D35" s="20"/>
      <c r="E35" s="21">
        <v>2122601</v>
      </c>
      <c r="F35" s="22">
        <v>2122601</v>
      </c>
      <c r="G35" s="22"/>
      <c r="H35" s="22">
        <v>448810</v>
      </c>
      <c r="I35" s="22">
        <v>931379</v>
      </c>
      <c r="J35" s="22">
        <v>1380189</v>
      </c>
      <c r="K35" s="22">
        <v>450276</v>
      </c>
      <c r="L35" s="22">
        <v>480917</v>
      </c>
      <c r="M35" s="22"/>
      <c r="N35" s="22">
        <v>931193</v>
      </c>
      <c r="O35" s="22"/>
      <c r="P35" s="22"/>
      <c r="Q35" s="22"/>
      <c r="R35" s="22"/>
      <c r="S35" s="22"/>
      <c r="T35" s="22"/>
      <c r="U35" s="22"/>
      <c r="V35" s="22"/>
      <c r="W35" s="22">
        <v>2311382</v>
      </c>
      <c r="X35" s="22">
        <v>1061298</v>
      </c>
      <c r="Y35" s="22">
        <v>1250084</v>
      </c>
      <c r="Z35" s="23">
        <v>117.7882178238346</v>
      </c>
      <c r="AA35" s="20">
        <v>2122601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27881361</v>
      </c>
      <c r="D38" s="20"/>
      <c r="E38" s="21">
        <v>6455721</v>
      </c>
      <c r="F38" s="22">
        <v>6455721</v>
      </c>
      <c r="G38" s="22">
        <v>1462967</v>
      </c>
      <c r="H38" s="22">
        <v>15902</v>
      </c>
      <c r="I38" s="22">
        <v>497112</v>
      </c>
      <c r="J38" s="22">
        <v>1975981</v>
      </c>
      <c r="K38" s="22">
        <v>3166128</v>
      </c>
      <c r="L38" s="22">
        <v>3262196</v>
      </c>
      <c r="M38" s="22">
        <v>219466</v>
      </c>
      <c r="N38" s="22">
        <v>6647790</v>
      </c>
      <c r="O38" s="22"/>
      <c r="P38" s="22"/>
      <c r="Q38" s="22"/>
      <c r="R38" s="22"/>
      <c r="S38" s="22"/>
      <c r="T38" s="22"/>
      <c r="U38" s="22"/>
      <c r="V38" s="22"/>
      <c r="W38" s="22">
        <v>8623771</v>
      </c>
      <c r="X38" s="22">
        <v>3227862</v>
      </c>
      <c r="Y38" s="22">
        <v>5395909</v>
      </c>
      <c r="Z38" s="23">
        <v>167.16665706278647</v>
      </c>
      <c r="AA38" s="20">
        <v>6455721</v>
      </c>
    </row>
    <row r="39" spans="1:27" x14ac:dyDescent="0.25">
      <c r="A39" s="19" t="s">
        <v>65</v>
      </c>
      <c r="B39" s="15" t="s">
        <v>32</v>
      </c>
      <c r="C39" s="20">
        <v>12870098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113431027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12027143</v>
      </c>
      <c r="D42" s="20"/>
      <c r="E42" s="21">
        <v>428911</v>
      </c>
      <c r="F42" s="22">
        <v>428911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86103</v>
      </c>
      <c r="Y42" s="22">
        <v>-86103</v>
      </c>
      <c r="Z42" s="23">
        <v>-100</v>
      </c>
      <c r="AA42" s="20">
        <v>428911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6045</v>
      </c>
      <c r="F45" s="22">
        <v>6045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3024</v>
      </c>
      <c r="Y45" s="22">
        <v>-3024</v>
      </c>
      <c r="Z45" s="23">
        <v>-100</v>
      </c>
      <c r="AA45" s="20">
        <v>6045</v>
      </c>
    </row>
    <row r="46" spans="1:27" x14ac:dyDescent="0.25">
      <c r="A46" s="19" t="s">
        <v>71</v>
      </c>
      <c r="B46" s="15" t="s">
        <v>32</v>
      </c>
      <c r="C46" s="20">
        <v>46750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172671394</v>
      </c>
      <c r="D48" s="29">
        <f t="shared" ref="D48:Y48" si="1">SUM(D35:D47)</f>
        <v>0</v>
      </c>
      <c r="E48" s="30">
        <f t="shared" si="1"/>
        <v>9013278</v>
      </c>
      <c r="F48" s="31">
        <f t="shared" si="1"/>
        <v>9013278</v>
      </c>
      <c r="G48" s="31">
        <f t="shared" si="1"/>
        <v>1462967</v>
      </c>
      <c r="H48" s="31">
        <f t="shared" si="1"/>
        <v>464712</v>
      </c>
      <c r="I48" s="31">
        <f t="shared" si="1"/>
        <v>1428491</v>
      </c>
      <c r="J48" s="31">
        <f t="shared" si="1"/>
        <v>3356170</v>
      </c>
      <c r="K48" s="31">
        <f t="shared" si="1"/>
        <v>3616404</v>
      </c>
      <c r="L48" s="31">
        <f t="shared" si="1"/>
        <v>3743113</v>
      </c>
      <c r="M48" s="31">
        <f t="shared" si="1"/>
        <v>219466</v>
      </c>
      <c r="N48" s="31">
        <f t="shared" si="1"/>
        <v>7578983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10935153</v>
      </c>
      <c r="X48" s="31">
        <f t="shared" si="1"/>
        <v>4378287</v>
      </c>
      <c r="Y48" s="31">
        <f t="shared" si="1"/>
        <v>6556866</v>
      </c>
      <c r="Z48" s="32">
        <f>+IF(X48&lt;&gt;0,+(Y48/X48)*100,0)</f>
        <v>149.75870700116278</v>
      </c>
      <c r="AA48" s="29">
        <f>SUM(AA35:AA47)</f>
        <v>9013278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-143546724</v>
      </c>
      <c r="D49" s="39">
        <f t="shared" si="2"/>
        <v>0</v>
      </c>
      <c r="E49" s="40">
        <f t="shared" si="2"/>
        <v>21575826</v>
      </c>
      <c r="F49" s="41">
        <f t="shared" si="2"/>
        <v>21575826</v>
      </c>
      <c r="G49" s="41">
        <f t="shared" si="2"/>
        <v>411951</v>
      </c>
      <c r="H49" s="41">
        <f t="shared" si="2"/>
        <v>1918973</v>
      </c>
      <c r="I49" s="41">
        <f t="shared" si="2"/>
        <v>1207955</v>
      </c>
      <c r="J49" s="41">
        <f t="shared" si="2"/>
        <v>3538879</v>
      </c>
      <c r="K49" s="41">
        <f t="shared" si="2"/>
        <v>-1290536</v>
      </c>
      <c r="L49" s="41">
        <f t="shared" si="2"/>
        <v>-1169705</v>
      </c>
      <c r="M49" s="41">
        <f t="shared" si="2"/>
        <v>2164373</v>
      </c>
      <c r="N49" s="41">
        <f t="shared" si="2"/>
        <v>-295868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3243011</v>
      </c>
      <c r="X49" s="41">
        <f t="shared" si="2"/>
        <v>10916265</v>
      </c>
      <c r="Y49" s="41">
        <f t="shared" si="2"/>
        <v>-7673254</v>
      </c>
      <c r="Z49" s="42">
        <f>+IF(X49&lt;&gt;0,+(Y49/X49)*100,0)</f>
        <v>-70.291935932299182</v>
      </c>
      <c r="AA49" s="39">
        <f>+AA33-AA48</f>
        <v>21575826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154220327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10673603</v>
      </c>
      <c r="D52" s="48">
        <f t="shared" si="3"/>
        <v>0</v>
      </c>
      <c r="E52" s="49">
        <f t="shared" si="3"/>
        <v>21575826</v>
      </c>
      <c r="F52" s="50">
        <f t="shared" si="3"/>
        <v>21575826</v>
      </c>
      <c r="G52" s="50">
        <f t="shared" si="3"/>
        <v>411951</v>
      </c>
      <c r="H52" s="50">
        <f t="shared" si="3"/>
        <v>1918973</v>
      </c>
      <c r="I52" s="50">
        <f t="shared" si="3"/>
        <v>1207955</v>
      </c>
      <c r="J52" s="50">
        <f t="shared" si="3"/>
        <v>3538879</v>
      </c>
      <c r="K52" s="50">
        <f t="shared" si="3"/>
        <v>-1290536</v>
      </c>
      <c r="L52" s="50">
        <f t="shared" si="3"/>
        <v>-1169705</v>
      </c>
      <c r="M52" s="50">
        <f t="shared" si="3"/>
        <v>2164373</v>
      </c>
      <c r="N52" s="50">
        <f t="shared" si="3"/>
        <v>-295868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3243011</v>
      </c>
      <c r="X52" s="50">
        <f t="shared" si="3"/>
        <v>10916265</v>
      </c>
      <c r="Y52" s="50">
        <f t="shared" si="3"/>
        <v>-7673254</v>
      </c>
      <c r="Z52" s="51">
        <f>+IF(X52&lt;&gt;0,+(Y52/X52)*100,0)</f>
        <v>-70.291935932299182</v>
      </c>
      <c r="AA52" s="48">
        <f>SUM(AA49:AA51)</f>
        <v>21575826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10673603</v>
      </c>
      <c r="D54" s="54">
        <f>+D52-D53</f>
        <v>0</v>
      </c>
      <c r="E54" s="55">
        <f t="shared" si="4"/>
        <v>21575826</v>
      </c>
      <c r="F54" s="56">
        <f t="shared" si="4"/>
        <v>21575826</v>
      </c>
      <c r="G54" s="56">
        <f t="shared" si="4"/>
        <v>411951</v>
      </c>
      <c r="H54" s="56">
        <f t="shared" si="4"/>
        <v>1918973</v>
      </c>
      <c r="I54" s="56">
        <f t="shared" si="4"/>
        <v>1207955</v>
      </c>
      <c r="J54" s="56">
        <f t="shared" si="4"/>
        <v>3538879</v>
      </c>
      <c r="K54" s="56">
        <f t="shared" si="4"/>
        <v>-1290536</v>
      </c>
      <c r="L54" s="56">
        <f t="shared" si="4"/>
        <v>-1169705</v>
      </c>
      <c r="M54" s="56">
        <f t="shared" si="4"/>
        <v>2164373</v>
      </c>
      <c r="N54" s="56">
        <f t="shared" si="4"/>
        <v>-295868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3243011</v>
      </c>
      <c r="X54" s="56">
        <f t="shared" si="4"/>
        <v>10916265</v>
      </c>
      <c r="Y54" s="56">
        <f t="shared" si="4"/>
        <v>-7673254</v>
      </c>
      <c r="Z54" s="57">
        <f>+IF(X54&lt;&gt;0,+(Y54/X54)*100,0)</f>
        <v>-70.291935932299182</v>
      </c>
      <c r="AA54" s="54">
        <f>+AA52-AA53</f>
        <v>21575826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10673603</v>
      </c>
      <c r="D57" s="48">
        <f>SUM(D54:D56)</f>
        <v>0</v>
      </c>
      <c r="E57" s="49">
        <f t="shared" si="5"/>
        <v>21575826</v>
      </c>
      <c r="F57" s="50">
        <f t="shared" si="5"/>
        <v>21575826</v>
      </c>
      <c r="G57" s="50">
        <f t="shared" si="5"/>
        <v>411951</v>
      </c>
      <c r="H57" s="50">
        <f t="shared" si="5"/>
        <v>1918973</v>
      </c>
      <c r="I57" s="50">
        <f t="shared" si="5"/>
        <v>1207955</v>
      </c>
      <c r="J57" s="50">
        <f t="shared" si="5"/>
        <v>3538879</v>
      </c>
      <c r="K57" s="50">
        <f t="shared" si="5"/>
        <v>-1290536</v>
      </c>
      <c r="L57" s="50">
        <f t="shared" si="5"/>
        <v>-1169705</v>
      </c>
      <c r="M57" s="50">
        <f t="shared" si="5"/>
        <v>2164373</v>
      </c>
      <c r="N57" s="50">
        <f t="shared" si="5"/>
        <v>-295868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3243011</v>
      </c>
      <c r="X57" s="50">
        <f t="shared" si="5"/>
        <v>10916265</v>
      </c>
      <c r="Y57" s="50">
        <f t="shared" si="5"/>
        <v>-7673254</v>
      </c>
      <c r="Z57" s="51">
        <f>+IF(X57&lt;&gt;0,+(Y57/X57)*100,0)</f>
        <v>-70.291935932299182</v>
      </c>
      <c r="AA57" s="48">
        <f>SUM(AA54:AA56)</f>
        <v>21575826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37333</v>
      </c>
      <c r="D59" s="44"/>
      <c r="E59" s="52"/>
      <c r="F59" s="45"/>
      <c r="G59" s="22">
        <v>2202</v>
      </c>
      <c r="H59" s="22">
        <v>2096</v>
      </c>
      <c r="I59" s="26">
        <v>2126</v>
      </c>
      <c r="J59" s="22">
        <v>6424</v>
      </c>
      <c r="K59" s="22">
        <v>2506</v>
      </c>
      <c r="L59" s="22">
        <v>1605</v>
      </c>
      <c r="M59" s="45">
        <v>1569</v>
      </c>
      <c r="N59" s="22">
        <v>5680</v>
      </c>
      <c r="O59" s="22"/>
      <c r="P59" s="26"/>
      <c r="Q59" s="22"/>
      <c r="R59" s="22"/>
      <c r="S59" s="22"/>
      <c r="T59" s="45"/>
      <c r="U59" s="22"/>
      <c r="V59" s="22"/>
      <c r="W59" s="26">
        <v>12104</v>
      </c>
      <c r="X59" s="22"/>
      <c r="Y59" s="22">
        <v>12104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10710936</v>
      </c>
      <c r="D60" s="65">
        <f>SUM(D57:D59)</f>
        <v>0</v>
      </c>
      <c r="E60" s="66">
        <f t="shared" si="6"/>
        <v>21575826</v>
      </c>
      <c r="F60" s="67">
        <f t="shared" si="6"/>
        <v>21575826</v>
      </c>
      <c r="G60" s="67">
        <f t="shared" si="6"/>
        <v>414153</v>
      </c>
      <c r="H60" s="67">
        <f t="shared" si="6"/>
        <v>1921069</v>
      </c>
      <c r="I60" s="67">
        <f t="shared" si="6"/>
        <v>1210081</v>
      </c>
      <c r="J60" s="67">
        <f t="shared" si="6"/>
        <v>3545303</v>
      </c>
      <c r="K60" s="67">
        <f t="shared" si="6"/>
        <v>-1288030</v>
      </c>
      <c r="L60" s="67">
        <f t="shared" si="6"/>
        <v>-1168100</v>
      </c>
      <c r="M60" s="67">
        <f t="shared" si="6"/>
        <v>2165942</v>
      </c>
      <c r="N60" s="67">
        <f t="shared" si="6"/>
        <v>-290188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3255115</v>
      </c>
      <c r="X60" s="67">
        <f t="shared" si="6"/>
        <v>10916265</v>
      </c>
      <c r="Y60" s="67">
        <f t="shared" si="6"/>
        <v>-7661150</v>
      </c>
      <c r="Z60" s="68">
        <f>+IF(X60&lt;&gt;0,+(Y60/X60)*100,0)</f>
        <v>-70.181055516699161</v>
      </c>
      <c r="AA60" s="65">
        <f>SUM(AA57:AA59)</f>
        <v>21575826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528997437</v>
      </c>
      <c r="D7" s="20"/>
      <c r="E7" s="21">
        <v>714084796</v>
      </c>
      <c r="F7" s="22">
        <v>714084796</v>
      </c>
      <c r="G7" s="22">
        <v>38809266</v>
      </c>
      <c r="H7" s="22">
        <v>57863325</v>
      </c>
      <c r="I7" s="22">
        <v>66061273</v>
      </c>
      <c r="J7" s="22">
        <v>162733864</v>
      </c>
      <c r="K7" s="22">
        <v>67916011</v>
      </c>
      <c r="L7" s="22">
        <v>57499303</v>
      </c>
      <c r="M7" s="22">
        <v>63227959</v>
      </c>
      <c r="N7" s="22">
        <v>188643273</v>
      </c>
      <c r="O7" s="22"/>
      <c r="P7" s="22"/>
      <c r="Q7" s="22"/>
      <c r="R7" s="22"/>
      <c r="S7" s="22"/>
      <c r="T7" s="22"/>
      <c r="U7" s="22"/>
      <c r="V7" s="22"/>
      <c r="W7" s="22">
        <v>351377137</v>
      </c>
      <c r="X7" s="22">
        <v>357042402</v>
      </c>
      <c r="Y7" s="22">
        <v>-5665265</v>
      </c>
      <c r="Z7" s="23">
        <v>-1.5867205038576904</v>
      </c>
      <c r="AA7" s="20">
        <v>714084796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107038374</v>
      </c>
      <c r="F13" s="22">
        <v>107038374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53519190</v>
      </c>
      <c r="Y13" s="22">
        <v>-53519190</v>
      </c>
      <c r="Z13" s="23">
        <v>-100</v>
      </c>
      <c r="AA13" s="20">
        <v>107038374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2296800</v>
      </c>
      <c r="F24" s="22">
        <v>2296800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1148400</v>
      </c>
      <c r="Y24" s="22">
        <v>-1148400</v>
      </c>
      <c r="Z24" s="23">
        <v>-100</v>
      </c>
      <c r="AA24" s="20">
        <v>2296800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1000000</v>
      </c>
      <c r="F30" s="22">
        <v>1000000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499998</v>
      </c>
      <c r="Y30" s="22">
        <v>-499998</v>
      </c>
      <c r="Z30" s="23">
        <v>-100</v>
      </c>
      <c r="AA30" s="20">
        <v>1000000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528997437</v>
      </c>
      <c r="D33" s="29">
        <f t="shared" ref="D33:Y33" si="0">SUM(D6:D32)</f>
        <v>0</v>
      </c>
      <c r="E33" s="30">
        <f t="shared" si="0"/>
        <v>824419970</v>
      </c>
      <c r="F33" s="31">
        <f t="shared" si="0"/>
        <v>824419970</v>
      </c>
      <c r="G33" s="31">
        <f t="shared" si="0"/>
        <v>38809266</v>
      </c>
      <c r="H33" s="31">
        <f t="shared" si="0"/>
        <v>57863325</v>
      </c>
      <c r="I33" s="31">
        <f t="shared" si="0"/>
        <v>66061273</v>
      </c>
      <c r="J33" s="31">
        <f t="shared" si="0"/>
        <v>162733864</v>
      </c>
      <c r="K33" s="31">
        <f t="shared" si="0"/>
        <v>67916011</v>
      </c>
      <c r="L33" s="31">
        <f t="shared" si="0"/>
        <v>57499303</v>
      </c>
      <c r="M33" s="31">
        <f t="shared" si="0"/>
        <v>63227959</v>
      </c>
      <c r="N33" s="31">
        <f t="shared" si="0"/>
        <v>188643273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351377137</v>
      </c>
      <c r="X33" s="31">
        <f t="shared" si="0"/>
        <v>412209990</v>
      </c>
      <c r="Y33" s="31">
        <f t="shared" si="0"/>
        <v>-60832853</v>
      </c>
      <c r="Z33" s="32">
        <f>+IF(X33&lt;&gt;0,+(Y33/X33)*100,0)</f>
        <v>-14.757733794855385</v>
      </c>
      <c r="AA33" s="29">
        <f>SUM(AA6:AA32)</f>
        <v>824419970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44097108</v>
      </c>
      <c r="D35" s="20"/>
      <c r="E35" s="21">
        <v>43115549</v>
      </c>
      <c r="F35" s="22">
        <v>43115549</v>
      </c>
      <c r="G35" s="22">
        <v>3357871</v>
      </c>
      <c r="H35" s="22">
        <v>3814105</v>
      </c>
      <c r="I35" s="22">
        <v>3597161</v>
      </c>
      <c r="J35" s="22">
        <v>10769137</v>
      </c>
      <c r="K35" s="22">
        <v>3457082</v>
      </c>
      <c r="L35" s="22">
        <v>3434443</v>
      </c>
      <c r="M35" s="22">
        <v>3380157</v>
      </c>
      <c r="N35" s="22">
        <v>10271682</v>
      </c>
      <c r="O35" s="22"/>
      <c r="P35" s="22"/>
      <c r="Q35" s="22"/>
      <c r="R35" s="22"/>
      <c r="S35" s="22"/>
      <c r="T35" s="22"/>
      <c r="U35" s="22"/>
      <c r="V35" s="22"/>
      <c r="W35" s="22">
        <v>21040819</v>
      </c>
      <c r="X35" s="22">
        <v>21557772</v>
      </c>
      <c r="Y35" s="22">
        <v>-516953</v>
      </c>
      <c r="Z35" s="23">
        <v>-2.3979889944099977</v>
      </c>
      <c r="AA35" s="20">
        <v>43115549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404282822</v>
      </c>
      <c r="D38" s="20"/>
      <c r="E38" s="21">
        <v>445684213</v>
      </c>
      <c r="F38" s="22">
        <v>445684213</v>
      </c>
      <c r="G38" s="22">
        <v>47554029</v>
      </c>
      <c r="H38" s="22">
        <v>47356683</v>
      </c>
      <c r="I38" s="22">
        <v>36656689</v>
      </c>
      <c r="J38" s="22">
        <v>131567401</v>
      </c>
      <c r="K38" s="22">
        <v>46367994</v>
      </c>
      <c r="L38" s="22">
        <v>45074875</v>
      </c>
      <c r="M38" s="22">
        <v>42085153</v>
      </c>
      <c r="N38" s="22">
        <v>133528022</v>
      </c>
      <c r="O38" s="22"/>
      <c r="P38" s="22"/>
      <c r="Q38" s="22"/>
      <c r="R38" s="22"/>
      <c r="S38" s="22"/>
      <c r="T38" s="22"/>
      <c r="U38" s="22"/>
      <c r="V38" s="22"/>
      <c r="W38" s="22">
        <v>265095423</v>
      </c>
      <c r="X38" s="22">
        <v>222842106</v>
      </c>
      <c r="Y38" s="22">
        <v>42253317</v>
      </c>
      <c r="Z38" s="23">
        <v>18.961101094601933</v>
      </c>
      <c r="AA38" s="20">
        <v>445684213</v>
      </c>
    </row>
    <row r="39" spans="1:27" x14ac:dyDescent="0.25">
      <c r="A39" s="19" t="s">
        <v>65</v>
      </c>
      <c r="B39" s="15" t="s">
        <v>32</v>
      </c>
      <c r="C39" s="20">
        <v>67472691</v>
      </c>
      <c r="D39" s="20"/>
      <c r="E39" s="21">
        <v>67971281</v>
      </c>
      <c r="F39" s="22">
        <v>67971281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33985638</v>
      </c>
      <c r="Y39" s="22">
        <v>-33985638</v>
      </c>
      <c r="Z39" s="23">
        <v>-100</v>
      </c>
      <c r="AA39" s="20">
        <v>67971281</v>
      </c>
    </row>
    <row r="40" spans="1:27" x14ac:dyDescent="0.25">
      <c r="A40" s="19" t="s">
        <v>66</v>
      </c>
      <c r="B40" s="15" t="s">
        <v>32</v>
      </c>
      <c r="C40" s="20">
        <v>4086300</v>
      </c>
      <c r="D40" s="20"/>
      <c r="E40" s="21">
        <v>4158371</v>
      </c>
      <c r="F40" s="22">
        <v>4158371</v>
      </c>
      <c r="G40" s="22">
        <v>316145</v>
      </c>
      <c r="H40" s="22">
        <v>353497</v>
      </c>
      <c r="I40" s="22">
        <v>324053</v>
      </c>
      <c r="J40" s="22">
        <v>993695</v>
      </c>
      <c r="K40" s="22">
        <v>334821</v>
      </c>
      <c r="L40" s="22">
        <v>324053</v>
      </c>
      <c r="M40" s="22">
        <v>334821</v>
      </c>
      <c r="N40" s="22">
        <v>993695</v>
      </c>
      <c r="O40" s="22"/>
      <c r="P40" s="22"/>
      <c r="Q40" s="22"/>
      <c r="R40" s="22"/>
      <c r="S40" s="22"/>
      <c r="T40" s="22"/>
      <c r="U40" s="22"/>
      <c r="V40" s="22"/>
      <c r="W40" s="22">
        <v>1987390</v>
      </c>
      <c r="X40" s="22">
        <v>2079186</v>
      </c>
      <c r="Y40" s="22">
        <v>-91796</v>
      </c>
      <c r="Z40" s="23">
        <v>-4.4149970228733748</v>
      </c>
      <c r="AA40" s="20">
        <v>4158371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2087578</v>
      </c>
      <c r="D42" s="20"/>
      <c r="E42" s="21">
        <v>3124173</v>
      </c>
      <c r="F42" s="22">
        <v>3124173</v>
      </c>
      <c r="G42" s="22">
        <v>130000</v>
      </c>
      <c r="H42" s="22"/>
      <c r="I42" s="22"/>
      <c r="J42" s="22">
        <v>130000</v>
      </c>
      <c r="K42" s="22"/>
      <c r="L42" s="22">
        <v>1267621</v>
      </c>
      <c r="M42" s="22">
        <v>513803</v>
      </c>
      <c r="N42" s="22">
        <v>1781424</v>
      </c>
      <c r="O42" s="22"/>
      <c r="P42" s="22"/>
      <c r="Q42" s="22"/>
      <c r="R42" s="22"/>
      <c r="S42" s="22"/>
      <c r="T42" s="22"/>
      <c r="U42" s="22"/>
      <c r="V42" s="22"/>
      <c r="W42" s="22">
        <v>1911424</v>
      </c>
      <c r="X42" s="22">
        <v>1562088</v>
      </c>
      <c r="Y42" s="22">
        <v>349336</v>
      </c>
      <c r="Z42" s="23">
        <v>22.36340078151807</v>
      </c>
      <c r="AA42" s="20">
        <v>3124173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184741427</v>
      </c>
      <c r="D44" s="20"/>
      <c r="E44" s="21">
        <v>38018214</v>
      </c>
      <c r="F44" s="22">
        <v>38018214</v>
      </c>
      <c r="G44" s="22">
        <v>-1808154</v>
      </c>
      <c r="H44" s="22">
        <v>-320164</v>
      </c>
      <c r="I44" s="22">
        <v>5883651</v>
      </c>
      <c r="J44" s="22">
        <v>3755333</v>
      </c>
      <c r="K44" s="22">
        <v>4281760</v>
      </c>
      <c r="L44" s="22">
        <v>-94228</v>
      </c>
      <c r="M44" s="22">
        <v>433887</v>
      </c>
      <c r="N44" s="22">
        <v>4621419</v>
      </c>
      <c r="O44" s="22"/>
      <c r="P44" s="22"/>
      <c r="Q44" s="22"/>
      <c r="R44" s="22"/>
      <c r="S44" s="22"/>
      <c r="T44" s="22"/>
      <c r="U44" s="22"/>
      <c r="V44" s="22"/>
      <c r="W44" s="22">
        <v>8376752</v>
      </c>
      <c r="X44" s="22">
        <v>19009110</v>
      </c>
      <c r="Y44" s="22">
        <v>-10632358</v>
      </c>
      <c r="Z44" s="23">
        <v>-55.932960564697666</v>
      </c>
      <c r="AA44" s="20">
        <v>38018214</v>
      </c>
    </row>
    <row r="45" spans="1:27" x14ac:dyDescent="0.25">
      <c r="A45" s="19" t="s">
        <v>70</v>
      </c>
      <c r="B45" s="15" t="s">
        <v>32</v>
      </c>
      <c r="C45" s="20">
        <v>923382</v>
      </c>
      <c r="D45" s="20"/>
      <c r="E45" s="21">
        <v>1027592</v>
      </c>
      <c r="F45" s="22">
        <v>1027592</v>
      </c>
      <c r="G45" s="22">
        <v>36248</v>
      </c>
      <c r="H45" s="22">
        <v>34685</v>
      </c>
      <c r="I45" s="22">
        <v>32267</v>
      </c>
      <c r="J45" s="22">
        <v>103200</v>
      </c>
      <c r="K45" s="22">
        <v>28846</v>
      </c>
      <c r="L45" s="22">
        <v>560094</v>
      </c>
      <c r="M45" s="22">
        <v>31258</v>
      </c>
      <c r="N45" s="22">
        <v>620198</v>
      </c>
      <c r="O45" s="22"/>
      <c r="P45" s="22"/>
      <c r="Q45" s="22"/>
      <c r="R45" s="22"/>
      <c r="S45" s="22"/>
      <c r="T45" s="22"/>
      <c r="U45" s="22"/>
      <c r="V45" s="22"/>
      <c r="W45" s="22">
        <v>723398</v>
      </c>
      <c r="X45" s="22">
        <v>513798</v>
      </c>
      <c r="Y45" s="22">
        <v>209600</v>
      </c>
      <c r="Z45" s="23">
        <v>40.794242095142444</v>
      </c>
      <c r="AA45" s="20">
        <v>1027592</v>
      </c>
    </row>
    <row r="46" spans="1:27" x14ac:dyDescent="0.25">
      <c r="A46" s="19" t="s">
        <v>71</v>
      </c>
      <c r="B46" s="15" t="s">
        <v>32</v>
      </c>
      <c r="C46" s="20">
        <v>303831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707995139</v>
      </c>
      <c r="D48" s="29">
        <f t="shared" ref="D48:Y48" si="1">SUM(D35:D47)</f>
        <v>0</v>
      </c>
      <c r="E48" s="30">
        <f t="shared" si="1"/>
        <v>603099393</v>
      </c>
      <c r="F48" s="31">
        <f t="shared" si="1"/>
        <v>603099393</v>
      </c>
      <c r="G48" s="31">
        <f t="shared" si="1"/>
        <v>49586139</v>
      </c>
      <c r="H48" s="31">
        <f t="shared" si="1"/>
        <v>51238806</v>
      </c>
      <c r="I48" s="31">
        <f t="shared" si="1"/>
        <v>46493821</v>
      </c>
      <c r="J48" s="31">
        <f t="shared" si="1"/>
        <v>147318766</v>
      </c>
      <c r="K48" s="31">
        <f t="shared" si="1"/>
        <v>54470503</v>
      </c>
      <c r="L48" s="31">
        <f t="shared" si="1"/>
        <v>50566858</v>
      </c>
      <c r="M48" s="31">
        <f t="shared" si="1"/>
        <v>46779079</v>
      </c>
      <c r="N48" s="31">
        <f t="shared" si="1"/>
        <v>151816440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299135206</v>
      </c>
      <c r="X48" s="31">
        <f t="shared" si="1"/>
        <v>301549698</v>
      </c>
      <c r="Y48" s="31">
        <f t="shared" si="1"/>
        <v>-2414492</v>
      </c>
      <c r="Z48" s="32">
        <f>+IF(X48&lt;&gt;0,+(Y48/X48)*100,0)</f>
        <v>-0.80069455085310681</v>
      </c>
      <c r="AA48" s="29">
        <f>SUM(AA35:AA47)</f>
        <v>603099393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-178997702</v>
      </c>
      <c r="D49" s="39">
        <f t="shared" si="2"/>
        <v>0</v>
      </c>
      <c r="E49" s="40">
        <f t="shared" si="2"/>
        <v>221320577</v>
      </c>
      <c r="F49" s="41">
        <f t="shared" si="2"/>
        <v>221320577</v>
      </c>
      <c r="G49" s="41">
        <f t="shared" si="2"/>
        <v>-10776873</v>
      </c>
      <c r="H49" s="41">
        <f t="shared" si="2"/>
        <v>6624519</v>
      </c>
      <c r="I49" s="41">
        <f t="shared" si="2"/>
        <v>19567452</v>
      </c>
      <c r="J49" s="41">
        <f t="shared" si="2"/>
        <v>15415098</v>
      </c>
      <c r="K49" s="41">
        <f t="shared" si="2"/>
        <v>13445508</v>
      </c>
      <c r="L49" s="41">
        <f t="shared" si="2"/>
        <v>6932445</v>
      </c>
      <c r="M49" s="41">
        <f t="shared" si="2"/>
        <v>16448880</v>
      </c>
      <c r="N49" s="41">
        <f t="shared" si="2"/>
        <v>36826833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52241931</v>
      </c>
      <c r="X49" s="41">
        <f t="shared" si="2"/>
        <v>110660292</v>
      </c>
      <c r="Y49" s="41">
        <f t="shared" si="2"/>
        <v>-58418361</v>
      </c>
      <c r="Z49" s="42">
        <f>+IF(X49&lt;&gt;0,+(Y49/X49)*100,0)</f>
        <v>-52.790716474885137</v>
      </c>
      <c r="AA49" s="39">
        <f>+AA33-AA48</f>
        <v>221320577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>
        <v>249783</v>
      </c>
      <c r="I50" s="22"/>
      <c r="J50" s="22">
        <v>249783</v>
      </c>
      <c r="K50" s="22"/>
      <c r="L50" s="22">
        <v>1972378</v>
      </c>
      <c r="M50" s="22">
        <v>-1972378</v>
      </c>
      <c r="N50" s="22"/>
      <c r="O50" s="22"/>
      <c r="P50" s="22"/>
      <c r="Q50" s="22"/>
      <c r="R50" s="22"/>
      <c r="S50" s="22"/>
      <c r="T50" s="22"/>
      <c r="U50" s="22"/>
      <c r="V50" s="22"/>
      <c r="W50" s="22">
        <v>249783</v>
      </c>
      <c r="X50" s="22"/>
      <c r="Y50" s="22">
        <v>249783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-178997702</v>
      </c>
      <c r="D52" s="48">
        <f t="shared" si="3"/>
        <v>0</v>
      </c>
      <c r="E52" s="49">
        <f t="shared" si="3"/>
        <v>221320577</v>
      </c>
      <c r="F52" s="50">
        <f t="shared" si="3"/>
        <v>221320577</v>
      </c>
      <c r="G52" s="50">
        <f t="shared" si="3"/>
        <v>-10776873</v>
      </c>
      <c r="H52" s="50">
        <f t="shared" si="3"/>
        <v>6874302</v>
      </c>
      <c r="I52" s="50">
        <f t="shared" si="3"/>
        <v>19567452</v>
      </c>
      <c r="J52" s="50">
        <f t="shared" si="3"/>
        <v>15664881</v>
      </c>
      <c r="K52" s="50">
        <f t="shared" si="3"/>
        <v>13445508</v>
      </c>
      <c r="L52" s="50">
        <f t="shared" si="3"/>
        <v>8904823</v>
      </c>
      <c r="M52" s="50">
        <f t="shared" si="3"/>
        <v>14476502</v>
      </c>
      <c r="N52" s="50">
        <f t="shared" si="3"/>
        <v>36826833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52491714</v>
      </c>
      <c r="X52" s="50">
        <f t="shared" si="3"/>
        <v>110660292</v>
      </c>
      <c r="Y52" s="50">
        <f t="shared" si="3"/>
        <v>-58168578</v>
      </c>
      <c r="Z52" s="51">
        <f>+IF(X52&lt;&gt;0,+(Y52/X52)*100,0)</f>
        <v>-52.564995942718099</v>
      </c>
      <c r="AA52" s="48">
        <f>SUM(AA49:AA51)</f>
        <v>221320577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-178997702</v>
      </c>
      <c r="D54" s="54">
        <f>+D52-D53</f>
        <v>0</v>
      </c>
      <c r="E54" s="55">
        <f t="shared" si="4"/>
        <v>221320577</v>
      </c>
      <c r="F54" s="56">
        <f t="shared" si="4"/>
        <v>221320577</v>
      </c>
      <c r="G54" s="56">
        <f t="shared" si="4"/>
        <v>-10776873</v>
      </c>
      <c r="H54" s="56">
        <f t="shared" si="4"/>
        <v>6874302</v>
      </c>
      <c r="I54" s="56">
        <f t="shared" si="4"/>
        <v>19567452</v>
      </c>
      <c r="J54" s="56">
        <f t="shared" si="4"/>
        <v>15664881</v>
      </c>
      <c r="K54" s="56">
        <f t="shared" si="4"/>
        <v>13445508</v>
      </c>
      <c r="L54" s="56">
        <f t="shared" si="4"/>
        <v>8904823</v>
      </c>
      <c r="M54" s="56">
        <f t="shared" si="4"/>
        <v>14476502</v>
      </c>
      <c r="N54" s="56">
        <f t="shared" si="4"/>
        <v>36826833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52491714</v>
      </c>
      <c r="X54" s="56">
        <f t="shared" si="4"/>
        <v>110660292</v>
      </c>
      <c r="Y54" s="56">
        <f t="shared" si="4"/>
        <v>-58168578</v>
      </c>
      <c r="Z54" s="57">
        <f>+IF(X54&lt;&gt;0,+(Y54/X54)*100,0)</f>
        <v>-52.564995942718099</v>
      </c>
      <c r="AA54" s="54">
        <f>+AA52-AA53</f>
        <v>221320577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-178997702</v>
      </c>
      <c r="D57" s="48">
        <f>SUM(D54:D56)</f>
        <v>0</v>
      </c>
      <c r="E57" s="49">
        <f t="shared" si="5"/>
        <v>221320577</v>
      </c>
      <c r="F57" s="50">
        <f t="shared" si="5"/>
        <v>221320577</v>
      </c>
      <c r="G57" s="50">
        <f t="shared" si="5"/>
        <v>-10776873</v>
      </c>
      <c r="H57" s="50">
        <f t="shared" si="5"/>
        <v>6874302</v>
      </c>
      <c r="I57" s="50">
        <f t="shared" si="5"/>
        <v>19567452</v>
      </c>
      <c r="J57" s="50">
        <f t="shared" si="5"/>
        <v>15664881</v>
      </c>
      <c r="K57" s="50">
        <f t="shared" si="5"/>
        <v>13445508</v>
      </c>
      <c r="L57" s="50">
        <f t="shared" si="5"/>
        <v>8904823</v>
      </c>
      <c r="M57" s="50">
        <f t="shared" si="5"/>
        <v>14476502</v>
      </c>
      <c r="N57" s="50">
        <f t="shared" si="5"/>
        <v>36826833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52491714</v>
      </c>
      <c r="X57" s="50">
        <f t="shared" si="5"/>
        <v>110660292</v>
      </c>
      <c r="Y57" s="50">
        <f t="shared" si="5"/>
        <v>-58168578</v>
      </c>
      <c r="Z57" s="51">
        <f>+IF(X57&lt;&gt;0,+(Y57/X57)*100,0)</f>
        <v>-52.564995942718099</v>
      </c>
      <c r="AA57" s="48">
        <f>SUM(AA54:AA56)</f>
        <v>221320577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-178997702</v>
      </c>
      <c r="D60" s="65">
        <f>SUM(D57:D59)</f>
        <v>0</v>
      </c>
      <c r="E60" s="66">
        <f t="shared" si="6"/>
        <v>221320577</v>
      </c>
      <c r="F60" s="67">
        <f t="shared" si="6"/>
        <v>221320577</v>
      </c>
      <c r="G60" s="67">
        <f t="shared" si="6"/>
        <v>-10776873</v>
      </c>
      <c r="H60" s="67">
        <f t="shared" si="6"/>
        <v>6874302</v>
      </c>
      <c r="I60" s="67">
        <f t="shared" si="6"/>
        <v>19567452</v>
      </c>
      <c r="J60" s="67">
        <f t="shared" si="6"/>
        <v>15664881</v>
      </c>
      <c r="K60" s="67">
        <f t="shared" si="6"/>
        <v>13445508</v>
      </c>
      <c r="L60" s="67">
        <f t="shared" si="6"/>
        <v>8904823</v>
      </c>
      <c r="M60" s="67">
        <f t="shared" si="6"/>
        <v>14476502</v>
      </c>
      <c r="N60" s="67">
        <f t="shared" si="6"/>
        <v>36826833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52491714</v>
      </c>
      <c r="X60" s="67">
        <f t="shared" si="6"/>
        <v>110660292</v>
      </c>
      <c r="Y60" s="67">
        <f t="shared" si="6"/>
        <v>-58168578</v>
      </c>
      <c r="Z60" s="68">
        <f>+IF(X60&lt;&gt;0,+(Y60/X60)*100,0)</f>
        <v>-52.564995942718099</v>
      </c>
      <c r="AA60" s="65">
        <f>SUM(AA57:AA59)</f>
        <v>221320577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3158592</v>
      </c>
      <c r="D8" s="20"/>
      <c r="E8" s="21">
        <v>3288600</v>
      </c>
      <c r="F8" s="22">
        <v>3288600</v>
      </c>
      <c r="G8" s="22">
        <v>4019</v>
      </c>
      <c r="H8" s="22">
        <v>52078</v>
      </c>
      <c r="I8" s="22">
        <v>3502</v>
      </c>
      <c r="J8" s="22">
        <v>59599</v>
      </c>
      <c r="K8" s="22">
        <v>104943</v>
      </c>
      <c r="L8" s="22">
        <v>81972</v>
      </c>
      <c r="M8" s="22">
        <v>299397</v>
      </c>
      <c r="N8" s="22">
        <v>486312</v>
      </c>
      <c r="O8" s="22"/>
      <c r="P8" s="22"/>
      <c r="Q8" s="22"/>
      <c r="R8" s="22"/>
      <c r="S8" s="22"/>
      <c r="T8" s="22"/>
      <c r="U8" s="22"/>
      <c r="V8" s="22"/>
      <c r="W8" s="22">
        <v>545911</v>
      </c>
      <c r="X8" s="22">
        <v>1644300</v>
      </c>
      <c r="Y8" s="22">
        <v>-1098389</v>
      </c>
      <c r="Z8" s="23">
        <v>-66.799793225080577</v>
      </c>
      <c r="AA8" s="20">
        <v>3288600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597</v>
      </c>
      <c r="D20" s="20"/>
      <c r="E20" s="21">
        <v>880</v>
      </c>
      <c r="F20" s="22">
        <v>880</v>
      </c>
      <c r="G20" s="22"/>
      <c r="H20" s="22"/>
      <c r="I20" s="22">
        <v>225</v>
      </c>
      <c r="J20" s="22">
        <v>225</v>
      </c>
      <c r="K20" s="22">
        <v>226</v>
      </c>
      <c r="L20" s="22">
        <v>126</v>
      </c>
      <c r="M20" s="22"/>
      <c r="N20" s="22">
        <v>352</v>
      </c>
      <c r="O20" s="22"/>
      <c r="P20" s="22"/>
      <c r="Q20" s="22"/>
      <c r="R20" s="22"/>
      <c r="S20" s="22"/>
      <c r="T20" s="22"/>
      <c r="U20" s="22"/>
      <c r="V20" s="22"/>
      <c r="W20" s="22">
        <v>577</v>
      </c>
      <c r="X20" s="22">
        <v>438</v>
      </c>
      <c r="Y20" s="22">
        <v>139</v>
      </c>
      <c r="Z20" s="18">
        <v>31.735159817351601</v>
      </c>
      <c r="AA20" s="20">
        <v>880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3159189</v>
      </c>
      <c r="D33" s="29">
        <f t="shared" ref="D33:Y33" si="0">SUM(D6:D32)</f>
        <v>0</v>
      </c>
      <c r="E33" s="30">
        <f t="shared" si="0"/>
        <v>3289480</v>
      </c>
      <c r="F33" s="31">
        <f t="shared" si="0"/>
        <v>3289480</v>
      </c>
      <c r="G33" s="31">
        <f t="shared" si="0"/>
        <v>4019</v>
      </c>
      <c r="H33" s="31">
        <f t="shared" si="0"/>
        <v>52078</v>
      </c>
      <c r="I33" s="31">
        <f t="shared" si="0"/>
        <v>3727</v>
      </c>
      <c r="J33" s="31">
        <f t="shared" si="0"/>
        <v>59824</v>
      </c>
      <c r="K33" s="31">
        <f t="shared" si="0"/>
        <v>105169</v>
      </c>
      <c r="L33" s="31">
        <f t="shared" si="0"/>
        <v>82098</v>
      </c>
      <c r="M33" s="31">
        <f t="shared" si="0"/>
        <v>299397</v>
      </c>
      <c r="N33" s="31">
        <f t="shared" si="0"/>
        <v>486664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546488</v>
      </c>
      <c r="X33" s="31">
        <f t="shared" si="0"/>
        <v>1644738</v>
      </c>
      <c r="Y33" s="31">
        <f t="shared" si="0"/>
        <v>-1098250</v>
      </c>
      <c r="Z33" s="32">
        <f>+IF(X33&lt;&gt;0,+(Y33/X33)*100,0)</f>
        <v>-66.773552991418697</v>
      </c>
      <c r="AA33" s="29">
        <f>SUM(AA6:AA32)</f>
        <v>3289480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16805499</v>
      </c>
      <c r="D35" s="20"/>
      <c r="E35" s="21">
        <v>19576980</v>
      </c>
      <c r="F35" s="22">
        <v>19576980</v>
      </c>
      <c r="G35" s="22">
        <v>1613876</v>
      </c>
      <c r="H35" s="22">
        <v>1851130</v>
      </c>
      <c r="I35" s="22">
        <v>1791414</v>
      </c>
      <c r="J35" s="22">
        <v>5256420</v>
      </c>
      <c r="K35" s="22">
        <v>1464551</v>
      </c>
      <c r="L35" s="22">
        <v>1421271</v>
      </c>
      <c r="M35" s="22">
        <v>1643887</v>
      </c>
      <c r="N35" s="22">
        <v>4529709</v>
      </c>
      <c r="O35" s="22"/>
      <c r="P35" s="22"/>
      <c r="Q35" s="22"/>
      <c r="R35" s="22"/>
      <c r="S35" s="22"/>
      <c r="T35" s="22"/>
      <c r="U35" s="22"/>
      <c r="V35" s="22"/>
      <c r="W35" s="22">
        <v>9786129</v>
      </c>
      <c r="X35" s="22">
        <v>9788496</v>
      </c>
      <c r="Y35" s="22">
        <v>-2367</v>
      </c>
      <c r="Z35" s="23">
        <v>-2.4181447282606031E-2</v>
      </c>
      <c r="AA35" s="20">
        <v>19576980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1850</v>
      </c>
      <c r="D38" s="20"/>
      <c r="E38" s="21">
        <v>11300</v>
      </c>
      <c r="F38" s="22">
        <v>11300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5652</v>
      </c>
      <c r="Y38" s="22">
        <v>-5652</v>
      </c>
      <c r="Z38" s="23">
        <v>-100</v>
      </c>
      <c r="AA38" s="20">
        <v>11300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2525999</v>
      </c>
      <c r="D42" s="20"/>
      <c r="E42" s="21">
        <v>2487540</v>
      </c>
      <c r="F42" s="22">
        <v>2487540</v>
      </c>
      <c r="G42" s="22"/>
      <c r="H42" s="22">
        <v>121465</v>
      </c>
      <c r="I42" s="22">
        <v>97903</v>
      </c>
      <c r="J42" s="22">
        <v>219368</v>
      </c>
      <c r="K42" s="22">
        <v>197990</v>
      </c>
      <c r="L42" s="22">
        <v>218662</v>
      </c>
      <c r="M42" s="22">
        <v>306835</v>
      </c>
      <c r="N42" s="22">
        <v>723487</v>
      </c>
      <c r="O42" s="22"/>
      <c r="P42" s="22"/>
      <c r="Q42" s="22"/>
      <c r="R42" s="22"/>
      <c r="S42" s="22"/>
      <c r="T42" s="22"/>
      <c r="U42" s="22"/>
      <c r="V42" s="22"/>
      <c r="W42" s="22">
        <v>942855</v>
      </c>
      <c r="X42" s="22">
        <v>1243776</v>
      </c>
      <c r="Y42" s="22">
        <v>-300921</v>
      </c>
      <c r="Z42" s="23">
        <v>-24.194147499228158</v>
      </c>
      <c r="AA42" s="20">
        <v>2487540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44757</v>
      </c>
      <c r="D45" s="20"/>
      <c r="E45" s="21">
        <v>208900</v>
      </c>
      <c r="F45" s="22">
        <v>208900</v>
      </c>
      <c r="G45" s="22"/>
      <c r="H45" s="22">
        <v>4290</v>
      </c>
      <c r="I45" s="22">
        <v>4290</v>
      </c>
      <c r="J45" s="22">
        <v>8580</v>
      </c>
      <c r="K45" s="22">
        <v>7655</v>
      </c>
      <c r="L45" s="22"/>
      <c r="M45" s="22">
        <v>6435</v>
      </c>
      <c r="N45" s="22">
        <v>14090</v>
      </c>
      <c r="O45" s="22"/>
      <c r="P45" s="22"/>
      <c r="Q45" s="22"/>
      <c r="R45" s="22"/>
      <c r="S45" s="22"/>
      <c r="T45" s="22"/>
      <c r="U45" s="22"/>
      <c r="V45" s="22"/>
      <c r="W45" s="22">
        <v>22670</v>
      </c>
      <c r="X45" s="22">
        <v>104454</v>
      </c>
      <c r="Y45" s="22">
        <v>-81784</v>
      </c>
      <c r="Z45" s="23">
        <v>-78.296666475194826</v>
      </c>
      <c r="AA45" s="20">
        <v>208900</v>
      </c>
    </row>
    <row r="46" spans="1:27" x14ac:dyDescent="0.25">
      <c r="A46" s="19" t="s">
        <v>71</v>
      </c>
      <c r="B46" s="15" t="s">
        <v>32</v>
      </c>
      <c r="C46" s="20">
        <v>1818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19379923</v>
      </c>
      <c r="D48" s="29">
        <f t="shared" ref="D48:Y48" si="1">SUM(D35:D47)</f>
        <v>0</v>
      </c>
      <c r="E48" s="30">
        <f t="shared" si="1"/>
        <v>22284720</v>
      </c>
      <c r="F48" s="31">
        <f t="shared" si="1"/>
        <v>22284720</v>
      </c>
      <c r="G48" s="31">
        <f t="shared" si="1"/>
        <v>1613876</v>
      </c>
      <c r="H48" s="31">
        <f t="shared" si="1"/>
        <v>1976885</v>
      </c>
      <c r="I48" s="31">
        <f t="shared" si="1"/>
        <v>1893607</v>
      </c>
      <c r="J48" s="31">
        <f t="shared" si="1"/>
        <v>5484368</v>
      </c>
      <c r="K48" s="31">
        <f t="shared" si="1"/>
        <v>1670196</v>
      </c>
      <c r="L48" s="31">
        <f t="shared" si="1"/>
        <v>1639933</v>
      </c>
      <c r="M48" s="31">
        <f t="shared" si="1"/>
        <v>1957157</v>
      </c>
      <c r="N48" s="31">
        <f t="shared" si="1"/>
        <v>5267286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10751654</v>
      </c>
      <c r="X48" s="31">
        <f t="shared" si="1"/>
        <v>11142378</v>
      </c>
      <c r="Y48" s="31">
        <f t="shared" si="1"/>
        <v>-390724</v>
      </c>
      <c r="Z48" s="32">
        <f>+IF(X48&lt;&gt;0,+(Y48/X48)*100,0)</f>
        <v>-3.506648221770972</v>
      </c>
      <c r="AA48" s="29">
        <f>SUM(AA35:AA47)</f>
        <v>22284720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-16220734</v>
      </c>
      <c r="D49" s="39">
        <f t="shared" si="2"/>
        <v>0</v>
      </c>
      <c r="E49" s="40">
        <f t="shared" si="2"/>
        <v>-18995240</v>
      </c>
      <c r="F49" s="41">
        <f t="shared" si="2"/>
        <v>-18995240</v>
      </c>
      <c r="G49" s="41">
        <f t="shared" si="2"/>
        <v>-1609857</v>
      </c>
      <c r="H49" s="41">
        <f t="shared" si="2"/>
        <v>-1924807</v>
      </c>
      <c r="I49" s="41">
        <f t="shared" si="2"/>
        <v>-1889880</v>
      </c>
      <c r="J49" s="41">
        <f t="shared" si="2"/>
        <v>-5424544</v>
      </c>
      <c r="K49" s="41">
        <f t="shared" si="2"/>
        <v>-1565027</v>
      </c>
      <c r="L49" s="41">
        <f t="shared" si="2"/>
        <v>-1557835</v>
      </c>
      <c r="M49" s="41">
        <f t="shared" si="2"/>
        <v>-1657760</v>
      </c>
      <c r="N49" s="41">
        <f t="shared" si="2"/>
        <v>-4780622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-10205166</v>
      </c>
      <c r="X49" s="41">
        <f t="shared" si="2"/>
        <v>-9497640</v>
      </c>
      <c r="Y49" s="41">
        <f t="shared" si="2"/>
        <v>-707526</v>
      </c>
      <c r="Z49" s="42">
        <f>+IF(X49&lt;&gt;0,+(Y49/X49)*100,0)</f>
        <v>7.4494927160852598</v>
      </c>
      <c r="AA49" s="39">
        <f>+AA33-AA48</f>
        <v>-18995240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-16220734</v>
      </c>
      <c r="D52" s="48">
        <f t="shared" si="3"/>
        <v>0</v>
      </c>
      <c r="E52" s="49">
        <f t="shared" si="3"/>
        <v>-18995240</v>
      </c>
      <c r="F52" s="50">
        <f t="shared" si="3"/>
        <v>-18995240</v>
      </c>
      <c r="G52" s="50">
        <f t="shared" si="3"/>
        <v>-1609857</v>
      </c>
      <c r="H52" s="50">
        <f t="shared" si="3"/>
        <v>-1924807</v>
      </c>
      <c r="I52" s="50">
        <f t="shared" si="3"/>
        <v>-1889880</v>
      </c>
      <c r="J52" s="50">
        <f t="shared" si="3"/>
        <v>-5424544</v>
      </c>
      <c r="K52" s="50">
        <f t="shared" si="3"/>
        <v>-1565027</v>
      </c>
      <c r="L52" s="50">
        <f t="shared" si="3"/>
        <v>-1557835</v>
      </c>
      <c r="M52" s="50">
        <f t="shared" si="3"/>
        <v>-1657760</v>
      </c>
      <c r="N52" s="50">
        <f t="shared" si="3"/>
        <v>-4780622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-10205166</v>
      </c>
      <c r="X52" s="50">
        <f t="shared" si="3"/>
        <v>-9497640</v>
      </c>
      <c r="Y52" s="50">
        <f t="shared" si="3"/>
        <v>-707526</v>
      </c>
      <c r="Z52" s="51">
        <f>+IF(X52&lt;&gt;0,+(Y52/X52)*100,0)</f>
        <v>7.4494927160852598</v>
      </c>
      <c r="AA52" s="48">
        <f>SUM(AA49:AA51)</f>
        <v>-18995240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-16220734</v>
      </c>
      <c r="D54" s="54">
        <f>+D52-D53</f>
        <v>0</v>
      </c>
      <c r="E54" s="55">
        <f t="shared" si="4"/>
        <v>-18995240</v>
      </c>
      <c r="F54" s="56">
        <f t="shared" si="4"/>
        <v>-18995240</v>
      </c>
      <c r="G54" s="56">
        <f t="shared" si="4"/>
        <v>-1609857</v>
      </c>
      <c r="H54" s="56">
        <f t="shared" si="4"/>
        <v>-1924807</v>
      </c>
      <c r="I54" s="56">
        <f t="shared" si="4"/>
        <v>-1889880</v>
      </c>
      <c r="J54" s="56">
        <f t="shared" si="4"/>
        <v>-5424544</v>
      </c>
      <c r="K54" s="56">
        <f t="shared" si="4"/>
        <v>-1565027</v>
      </c>
      <c r="L54" s="56">
        <f t="shared" si="4"/>
        <v>-1557835</v>
      </c>
      <c r="M54" s="56">
        <f t="shared" si="4"/>
        <v>-1657760</v>
      </c>
      <c r="N54" s="56">
        <f t="shared" si="4"/>
        <v>-4780622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-10205166</v>
      </c>
      <c r="X54" s="56">
        <f t="shared" si="4"/>
        <v>-9497640</v>
      </c>
      <c r="Y54" s="56">
        <f t="shared" si="4"/>
        <v>-707526</v>
      </c>
      <c r="Z54" s="57">
        <f>+IF(X54&lt;&gt;0,+(Y54/X54)*100,0)</f>
        <v>7.4494927160852598</v>
      </c>
      <c r="AA54" s="54">
        <f>+AA52-AA53</f>
        <v>-18995240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-16220734</v>
      </c>
      <c r="D57" s="48">
        <f>SUM(D54:D56)</f>
        <v>0</v>
      </c>
      <c r="E57" s="49">
        <f t="shared" si="5"/>
        <v>-18995240</v>
      </c>
      <c r="F57" s="50">
        <f t="shared" si="5"/>
        <v>-18995240</v>
      </c>
      <c r="G57" s="50">
        <f t="shared" si="5"/>
        <v>-1609857</v>
      </c>
      <c r="H57" s="50">
        <f t="shared" si="5"/>
        <v>-1924807</v>
      </c>
      <c r="I57" s="50">
        <f t="shared" si="5"/>
        <v>-1889880</v>
      </c>
      <c r="J57" s="50">
        <f t="shared" si="5"/>
        <v>-5424544</v>
      </c>
      <c r="K57" s="50">
        <f t="shared" si="5"/>
        <v>-1565027</v>
      </c>
      <c r="L57" s="50">
        <f t="shared" si="5"/>
        <v>-1557835</v>
      </c>
      <c r="M57" s="50">
        <f t="shared" si="5"/>
        <v>-1657760</v>
      </c>
      <c r="N57" s="50">
        <f t="shared" si="5"/>
        <v>-4780622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-10205166</v>
      </c>
      <c r="X57" s="50">
        <f t="shared" si="5"/>
        <v>-9497640</v>
      </c>
      <c r="Y57" s="50">
        <f t="shared" si="5"/>
        <v>-707526</v>
      </c>
      <c r="Z57" s="51">
        <f>+IF(X57&lt;&gt;0,+(Y57/X57)*100,0)</f>
        <v>7.4494927160852598</v>
      </c>
      <c r="AA57" s="48">
        <f>SUM(AA54:AA56)</f>
        <v>-18995240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-16220734</v>
      </c>
      <c r="D60" s="65">
        <f>SUM(D57:D59)</f>
        <v>0</v>
      </c>
      <c r="E60" s="66">
        <f t="shared" si="6"/>
        <v>-18995240</v>
      </c>
      <c r="F60" s="67">
        <f t="shared" si="6"/>
        <v>-18995240</v>
      </c>
      <c r="G60" s="67">
        <f t="shared" si="6"/>
        <v>-1609857</v>
      </c>
      <c r="H60" s="67">
        <f t="shared" si="6"/>
        <v>-1924807</v>
      </c>
      <c r="I60" s="67">
        <f t="shared" si="6"/>
        <v>-1889880</v>
      </c>
      <c r="J60" s="67">
        <f t="shared" si="6"/>
        <v>-5424544</v>
      </c>
      <c r="K60" s="67">
        <f t="shared" si="6"/>
        <v>-1565027</v>
      </c>
      <c r="L60" s="67">
        <f t="shared" si="6"/>
        <v>-1557835</v>
      </c>
      <c r="M60" s="67">
        <f t="shared" si="6"/>
        <v>-1657760</v>
      </c>
      <c r="N60" s="67">
        <f t="shared" si="6"/>
        <v>-4780622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-10205166</v>
      </c>
      <c r="X60" s="67">
        <f t="shared" si="6"/>
        <v>-9497640</v>
      </c>
      <c r="Y60" s="67">
        <f t="shared" si="6"/>
        <v>-707526</v>
      </c>
      <c r="Z60" s="68">
        <f>+IF(X60&lt;&gt;0,+(Y60/X60)*100,0)</f>
        <v>7.4494927160852598</v>
      </c>
      <c r="AA60" s="65">
        <f>SUM(AA57:AA59)</f>
        <v>-18995240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147526</v>
      </c>
      <c r="D6" s="20"/>
      <c r="E6" s="21">
        <v>-4133841</v>
      </c>
      <c r="F6" s="22">
        <v>-4133841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-2066922</v>
      </c>
      <c r="Y6" s="22">
        <v>2066922</v>
      </c>
      <c r="Z6" s="23">
        <v>-100</v>
      </c>
      <c r="AA6" s="20">
        <v>-4133841</v>
      </c>
    </row>
    <row r="7" spans="1:27" x14ac:dyDescent="0.25">
      <c r="A7" s="19" t="s">
        <v>35</v>
      </c>
      <c r="B7" s="15" t="s">
        <v>32</v>
      </c>
      <c r="C7" s="20">
        <v>72975705</v>
      </c>
      <c r="D7" s="20"/>
      <c r="E7" s="21">
        <v>78691073</v>
      </c>
      <c r="F7" s="22">
        <v>78691073</v>
      </c>
      <c r="G7" s="22">
        <v>7428568</v>
      </c>
      <c r="H7" s="22">
        <v>10387260</v>
      </c>
      <c r="I7" s="22">
        <v>14911111</v>
      </c>
      <c r="J7" s="22">
        <v>32726939</v>
      </c>
      <c r="K7" s="22">
        <v>1888258</v>
      </c>
      <c r="L7" s="22"/>
      <c r="M7" s="22">
        <v>3369414</v>
      </c>
      <c r="N7" s="22">
        <v>5257672</v>
      </c>
      <c r="O7" s="22"/>
      <c r="P7" s="22"/>
      <c r="Q7" s="22"/>
      <c r="R7" s="22"/>
      <c r="S7" s="22"/>
      <c r="T7" s="22"/>
      <c r="U7" s="22"/>
      <c r="V7" s="22"/>
      <c r="W7" s="22">
        <v>37984611</v>
      </c>
      <c r="X7" s="22">
        <v>39345534</v>
      </c>
      <c r="Y7" s="22">
        <v>-1360923</v>
      </c>
      <c r="Z7" s="23">
        <v>-3.4589008246780941</v>
      </c>
      <c r="AA7" s="20">
        <v>78691073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50612999</v>
      </c>
      <c r="F13" s="22">
        <v>50612999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25306500</v>
      </c>
      <c r="Y13" s="22">
        <v>-25306500</v>
      </c>
      <c r="Z13" s="23">
        <v>-100</v>
      </c>
      <c r="AA13" s="20">
        <v>50612999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36584865</v>
      </c>
      <c r="F26" s="22">
        <v>36584865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18292434</v>
      </c>
      <c r="Y26" s="22">
        <v>-18292434</v>
      </c>
      <c r="Z26" s="23">
        <v>-100</v>
      </c>
      <c r="AA26" s="20">
        <v>36584865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73123231</v>
      </c>
      <c r="D33" s="29">
        <f t="shared" ref="D33:Y33" si="0">SUM(D6:D32)</f>
        <v>0</v>
      </c>
      <c r="E33" s="30">
        <f t="shared" si="0"/>
        <v>161755096</v>
      </c>
      <c r="F33" s="31">
        <f t="shared" si="0"/>
        <v>161755096</v>
      </c>
      <c r="G33" s="31">
        <f t="shared" si="0"/>
        <v>7428568</v>
      </c>
      <c r="H33" s="31">
        <f t="shared" si="0"/>
        <v>10387260</v>
      </c>
      <c r="I33" s="31">
        <f t="shared" si="0"/>
        <v>14911111</v>
      </c>
      <c r="J33" s="31">
        <f t="shared" si="0"/>
        <v>32726939</v>
      </c>
      <c r="K33" s="31">
        <f t="shared" si="0"/>
        <v>1888258</v>
      </c>
      <c r="L33" s="31">
        <f t="shared" si="0"/>
        <v>0</v>
      </c>
      <c r="M33" s="31">
        <f t="shared" si="0"/>
        <v>3369414</v>
      </c>
      <c r="N33" s="31">
        <f t="shared" si="0"/>
        <v>5257672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37984611</v>
      </c>
      <c r="X33" s="31">
        <f t="shared" si="0"/>
        <v>80877546</v>
      </c>
      <c r="Y33" s="31">
        <f t="shared" si="0"/>
        <v>-42892935</v>
      </c>
      <c r="Z33" s="32">
        <f>+IF(X33&lt;&gt;0,+(Y33/X33)*100,0)</f>
        <v>-53.034416993809387</v>
      </c>
      <c r="AA33" s="29">
        <f>SUM(AA6:AA32)</f>
        <v>161755096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15386518</v>
      </c>
      <c r="D35" s="20"/>
      <c r="E35" s="21">
        <v>15987551</v>
      </c>
      <c r="F35" s="22">
        <v>15987551</v>
      </c>
      <c r="G35" s="22">
        <v>1214628</v>
      </c>
      <c r="H35" s="22">
        <v>1136236</v>
      </c>
      <c r="I35" s="22">
        <v>1228649</v>
      </c>
      <c r="J35" s="22">
        <v>3579513</v>
      </c>
      <c r="K35" s="22">
        <v>1232251</v>
      </c>
      <c r="L35" s="22"/>
      <c r="M35" s="22">
        <v>2555444</v>
      </c>
      <c r="N35" s="22">
        <v>3787695</v>
      </c>
      <c r="O35" s="22"/>
      <c r="P35" s="22"/>
      <c r="Q35" s="22"/>
      <c r="R35" s="22"/>
      <c r="S35" s="22"/>
      <c r="T35" s="22"/>
      <c r="U35" s="22"/>
      <c r="V35" s="22"/>
      <c r="W35" s="22">
        <v>7367208</v>
      </c>
      <c r="X35" s="22">
        <v>7993770</v>
      </c>
      <c r="Y35" s="22">
        <v>-626562</v>
      </c>
      <c r="Z35" s="23">
        <v>-7.8381289429142953</v>
      </c>
      <c r="AA35" s="20">
        <v>15987551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39523040</v>
      </c>
      <c r="D38" s="20"/>
      <c r="E38" s="21">
        <v>91100000</v>
      </c>
      <c r="F38" s="22">
        <v>91100000</v>
      </c>
      <c r="G38" s="22">
        <v>8981871</v>
      </c>
      <c r="H38" s="22">
        <v>8205957</v>
      </c>
      <c r="I38" s="22">
        <v>82704</v>
      </c>
      <c r="J38" s="22">
        <v>17270532</v>
      </c>
      <c r="K38" s="22">
        <v>7216001</v>
      </c>
      <c r="L38" s="22"/>
      <c r="M38" s="22">
        <v>8500727</v>
      </c>
      <c r="N38" s="22">
        <v>15716728</v>
      </c>
      <c r="O38" s="22"/>
      <c r="P38" s="22"/>
      <c r="Q38" s="22"/>
      <c r="R38" s="22"/>
      <c r="S38" s="22"/>
      <c r="T38" s="22"/>
      <c r="U38" s="22"/>
      <c r="V38" s="22"/>
      <c r="W38" s="22">
        <v>32987260</v>
      </c>
      <c r="X38" s="22">
        <v>45550002</v>
      </c>
      <c r="Y38" s="22">
        <v>-12562742</v>
      </c>
      <c r="Z38" s="23">
        <v>-27.580112949281538</v>
      </c>
      <c r="AA38" s="20">
        <v>91100000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10258133</v>
      </c>
      <c r="D40" s="20"/>
      <c r="E40" s="21">
        <v>6790278</v>
      </c>
      <c r="F40" s="22">
        <v>6790278</v>
      </c>
      <c r="G40" s="22"/>
      <c r="H40" s="22"/>
      <c r="I40" s="22"/>
      <c r="J40" s="22"/>
      <c r="K40" s="22">
        <v>2356732</v>
      </c>
      <c r="L40" s="22"/>
      <c r="M40" s="22"/>
      <c r="N40" s="22">
        <v>2356732</v>
      </c>
      <c r="O40" s="22"/>
      <c r="P40" s="22"/>
      <c r="Q40" s="22"/>
      <c r="R40" s="22"/>
      <c r="S40" s="22"/>
      <c r="T40" s="22"/>
      <c r="U40" s="22"/>
      <c r="V40" s="22"/>
      <c r="W40" s="22">
        <v>2356732</v>
      </c>
      <c r="X40" s="22">
        <v>3395142</v>
      </c>
      <c r="Y40" s="22">
        <v>-1038410</v>
      </c>
      <c r="Z40" s="23">
        <v>-30.585171400783828</v>
      </c>
      <c r="AA40" s="20">
        <v>6790278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10899630</v>
      </c>
      <c r="D42" s="20"/>
      <c r="E42" s="21">
        <v>9300000</v>
      </c>
      <c r="F42" s="22">
        <v>9300000</v>
      </c>
      <c r="G42" s="22"/>
      <c r="H42" s="22"/>
      <c r="I42" s="22">
        <v>278523</v>
      </c>
      <c r="J42" s="22">
        <v>278523</v>
      </c>
      <c r="K42" s="22">
        <v>28987</v>
      </c>
      <c r="L42" s="22"/>
      <c r="M42" s="22">
        <v>2391303</v>
      </c>
      <c r="N42" s="22">
        <v>2420290</v>
      </c>
      <c r="O42" s="22"/>
      <c r="P42" s="22"/>
      <c r="Q42" s="22"/>
      <c r="R42" s="22"/>
      <c r="S42" s="22"/>
      <c r="T42" s="22"/>
      <c r="U42" s="22"/>
      <c r="V42" s="22"/>
      <c r="W42" s="22">
        <v>2698813</v>
      </c>
      <c r="X42" s="22">
        <v>4650000</v>
      </c>
      <c r="Y42" s="22">
        <v>-1951187</v>
      </c>
      <c r="Z42" s="23">
        <v>-41.961010752688175</v>
      </c>
      <c r="AA42" s="20">
        <v>9300000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809246</v>
      </c>
      <c r="D44" s="20"/>
      <c r="E44" s="21">
        <v>6691042</v>
      </c>
      <c r="F44" s="22">
        <v>6691042</v>
      </c>
      <c r="G44" s="22"/>
      <c r="H44" s="22"/>
      <c r="I44" s="22"/>
      <c r="J44" s="22"/>
      <c r="K44" s="22">
        <v>278593</v>
      </c>
      <c r="L44" s="22"/>
      <c r="M44" s="22"/>
      <c r="N44" s="22">
        <v>278593</v>
      </c>
      <c r="O44" s="22"/>
      <c r="P44" s="22"/>
      <c r="Q44" s="22"/>
      <c r="R44" s="22"/>
      <c r="S44" s="22"/>
      <c r="T44" s="22"/>
      <c r="U44" s="22"/>
      <c r="V44" s="22"/>
      <c r="W44" s="22">
        <v>278593</v>
      </c>
      <c r="X44" s="22">
        <v>3345522</v>
      </c>
      <c r="Y44" s="22">
        <v>-3066929</v>
      </c>
      <c r="Z44" s="23">
        <v>-91.67265975234956</v>
      </c>
      <c r="AA44" s="20">
        <v>6691042</v>
      </c>
    </row>
    <row r="45" spans="1:27" x14ac:dyDescent="0.25">
      <c r="A45" s="19" t="s">
        <v>70</v>
      </c>
      <c r="B45" s="15" t="s">
        <v>32</v>
      </c>
      <c r="C45" s="20">
        <v>469848</v>
      </c>
      <c r="D45" s="20"/>
      <c r="E45" s="21">
        <v>300000</v>
      </c>
      <c r="F45" s="22">
        <v>300000</v>
      </c>
      <c r="G45" s="22">
        <v>9935</v>
      </c>
      <c r="H45" s="22">
        <v>239414</v>
      </c>
      <c r="I45" s="22">
        <v>10084</v>
      </c>
      <c r="J45" s="22">
        <v>259433</v>
      </c>
      <c r="K45" s="22">
        <v>10094</v>
      </c>
      <c r="L45" s="22"/>
      <c r="M45" s="22">
        <v>22883</v>
      </c>
      <c r="N45" s="22">
        <v>32977</v>
      </c>
      <c r="O45" s="22"/>
      <c r="P45" s="22"/>
      <c r="Q45" s="22"/>
      <c r="R45" s="22"/>
      <c r="S45" s="22"/>
      <c r="T45" s="22"/>
      <c r="U45" s="22"/>
      <c r="V45" s="22"/>
      <c r="W45" s="22">
        <v>292410</v>
      </c>
      <c r="X45" s="22">
        <v>150000</v>
      </c>
      <c r="Y45" s="22">
        <v>142410</v>
      </c>
      <c r="Z45" s="23">
        <v>94.94</v>
      </c>
      <c r="AA45" s="20">
        <v>300000</v>
      </c>
    </row>
    <row r="46" spans="1:27" x14ac:dyDescent="0.25">
      <c r="A46" s="19" t="s">
        <v>71</v>
      </c>
      <c r="B46" s="15" t="s">
        <v>32</v>
      </c>
      <c r="C46" s="20">
        <v>590597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40333605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118270617</v>
      </c>
      <c r="D48" s="29">
        <f t="shared" ref="D48:Y48" si="1">SUM(D35:D47)</f>
        <v>0</v>
      </c>
      <c r="E48" s="30">
        <f t="shared" si="1"/>
        <v>130168871</v>
      </c>
      <c r="F48" s="31">
        <f t="shared" si="1"/>
        <v>130168871</v>
      </c>
      <c r="G48" s="31">
        <f t="shared" si="1"/>
        <v>10206434</v>
      </c>
      <c r="H48" s="31">
        <f t="shared" si="1"/>
        <v>9581607</v>
      </c>
      <c r="I48" s="31">
        <f t="shared" si="1"/>
        <v>1599960</v>
      </c>
      <c r="J48" s="31">
        <f t="shared" si="1"/>
        <v>21388001</v>
      </c>
      <c r="K48" s="31">
        <f t="shared" si="1"/>
        <v>11122658</v>
      </c>
      <c r="L48" s="31">
        <f t="shared" si="1"/>
        <v>0</v>
      </c>
      <c r="M48" s="31">
        <f t="shared" si="1"/>
        <v>13470357</v>
      </c>
      <c r="N48" s="31">
        <f t="shared" si="1"/>
        <v>24593015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45981016</v>
      </c>
      <c r="X48" s="31">
        <f t="shared" si="1"/>
        <v>65084436</v>
      </c>
      <c r="Y48" s="31">
        <f t="shared" si="1"/>
        <v>-19103420</v>
      </c>
      <c r="Z48" s="32">
        <f>+IF(X48&lt;&gt;0,+(Y48/X48)*100,0)</f>
        <v>-29.351748550144922</v>
      </c>
      <c r="AA48" s="29">
        <f>SUM(AA35:AA47)</f>
        <v>130168871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-45147386</v>
      </c>
      <c r="D49" s="39">
        <f t="shared" si="2"/>
        <v>0</v>
      </c>
      <c r="E49" s="40">
        <f t="shared" si="2"/>
        <v>31586225</v>
      </c>
      <c r="F49" s="41">
        <f t="shared" si="2"/>
        <v>31586225</v>
      </c>
      <c r="G49" s="41">
        <f t="shared" si="2"/>
        <v>-2777866</v>
      </c>
      <c r="H49" s="41">
        <f t="shared" si="2"/>
        <v>805653</v>
      </c>
      <c r="I49" s="41">
        <f t="shared" si="2"/>
        <v>13311151</v>
      </c>
      <c r="J49" s="41">
        <f t="shared" si="2"/>
        <v>11338938</v>
      </c>
      <c r="K49" s="41">
        <f t="shared" si="2"/>
        <v>-9234400</v>
      </c>
      <c r="L49" s="41">
        <f t="shared" si="2"/>
        <v>0</v>
      </c>
      <c r="M49" s="41">
        <f t="shared" si="2"/>
        <v>-10100943</v>
      </c>
      <c r="N49" s="41">
        <f t="shared" si="2"/>
        <v>-19335343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-7996405</v>
      </c>
      <c r="X49" s="41">
        <f t="shared" si="2"/>
        <v>15793110</v>
      </c>
      <c r="Y49" s="41">
        <f t="shared" si="2"/>
        <v>-23789515</v>
      </c>
      <c r="Z49" s="42">
        <f>+IF(X49&lt;&gt;0,+(Y49/X49)*100,0)</f>
        <v>-150.63223772898436</v>
      </c>
      <c r="AA49" s="39">
        <f>+AA33-AA48</f>
        <v>31586225</v>
      </c>
    </row>
    <row r="50" spans="1:27" x14ac:dyDescent="0.25">
      <c r="A50" s="43" t="s">
        <v>75</v>
      </c>
      <c r="B50" s="15" t="s">
        <v>32</v>
      </c>
      <c r="C50" s="20">
        <v>44337107</v>
      </c>
      <c r="D50" s="20"/>
      <c r="E50" s="21">
        <v>46618000</v>
      </c>
      <c r="F50" s="22">
        <v>46618000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23309004</v>
      </c>
      <c r="Y50" s="22">
        <v>-23309004</v>
      </c>
      <c r="Z50" s="23">
        <v>-100</v>
      </c>
      <c r="AA50" s="20">
        <v>46618000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-810279</v>
      </c>
      <c r="D52" s="48">
        <f t="shared" si="3"/>
        <v>0</v>
      </c>
      <c r="E52" s="49">
        <f t="shared" si="3"/>
        <v>78204225</v>
      </c>
      <c r="F52" s="50">
        <f t="shared" si="3"/>
        <v>78204225</v>
      </c>
      <c r="G52" s="50">
        <f t="shared" si="3"/>
        <v>-2777866</v>
      </c>
      <c r="H52" s="50">
        <f t="shared" si="3"/>
        <v>805653</v>
      </c>
      <c r="I52" s="50">
        <f t="shared" si="3"/>
        <v>13311151</v>
      </c>
      <c r="J52" s="50">
        <f t="shared" si="3"/>
        <v>11338938</v>
      </c>
      <c r="K52" s="50">
        <f t="shared" si="3"/>
        <v>-9234400</v>
      </c>
      <c r="L52" s="50">
        <f t="shared" si="3"/>
        <v>0</v>
      </c>
      <c r="M52" s="50">
        <f t="shared" si="3"/>
        <v>-10100943</v>
      </c>
      <c r="N52" s="50">
        <f t="shared" si="3"/>
        <v>-19335343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-7996405</v>
      </c>
      <c r="X52" s="50">
        <f t="shared" si="3"/>
        <v>39102114</v>
      </c>
      <c r="Y52" s="50">
        <f t="shared" si="3"/>
        <v>-47098519</v>
      </c>
      <c r="Z52" s="51">
        <f>+IF(X52&lt;&gt;0,+(Y52/X52)*100,0)</f>
        <v>-120.45005801988098</v>
      </c>
      <c r="AA52" s="48">
        <f>SUM(AA49:AA51)</f>
        <v>78204225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-810279</v>
      </c>
      <c r="D54" s="54">
        <f>+D52-D53</f>
        <v>0</v>
      </c>
      <c r="E54" s="55">
        <f t="shared" si="4"/>
        <v>78204225</v>
      </c>
      <c r="F54" s="56">
        <f t="shared" si="4"/>
        <v>78204225</v>
      </c>
      <c r="G54" s="56">
        <f t="shared" si="4"/>
        <v>-2777866</v>
      </c>
      <c r="H54" s="56">
        <f t="shared" si="4"/>
        <v>805653</v>
      </c>
      <c r="I54" s="56">
        <f t="shared" si="4"/>
        <v>13311151</v>
      </c>
      <c r="J54" s="56">
        <f t="shared" si="4"/>
        <v>11338938</v>
      </c>
      <c r="K54" s="56">
        <f t="shared" si="4"/>
        <v>-9234400</v>
      </c>
      <c r="L54" s="56">
        <f t="shared" si="4"/>
        <v>0</v>
      </c>
      <c r="M54" s="56">
        <f t="shared" si="4"/>
        <v>-10100943</v>
      </c>
      <c r="N54" s="56">
        <f t="shared" si="4"/>
        <v>-19335343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-7996405</v>
      </c>
      <c r="X54" s="56">
        <f t="shared" si="4"/>
        <v>39102114</v>
      </c>
      <c r="Y54" s="56">
        <f t="shared" si="4"/>
        <v>-47098519</v>
      </c>
      <c r="Z54" s="57">
        <f>+IF(X54&lt;&gt;0,+(Y54/X54)*100,0)</f>
        <v>-120.45005801988098</v>
      </c>
      <c r="AA54" s="54">
        <f>+AA52-AA53</f>
        <v>78204225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-810279</v>
      </c>
      <c r="D57" s="48">
        <f>SUM(D54:D56)</f>
        <v>0</v>
      </c>
      <c r="E57" s="49">
        <f t="shared" si="5"/>
        <v>78204225</v>
      </c>
      <c r="F57" s="50">
        <f t="shared" si="5"/>
        <v>78204225</v>
      </c>
      <c r="G57" s="50">
        <f t="shared" si="5"/>
        <v>-2777866</v>
      </c>
      <c r="H57" s="50">
        <f t="shared" si="5"/>
        <v>805653</v>
      </c>
      <c r="I57" s="50">
        <f t="shared" si="5"/>
        <v>13311151</v>
      </c>
      <c r="J57" s="50">
        <f t="shared" si="5"/>
        <v>11338938</v>
      </c>
      <c r="K57" s="50">
        <f t="shared" si="5"/>
        <v>-9234400</v>
      </c>
      <c r="L57" s="50">
        <f t="shared" si="5"/>
        <v>0</v>
      </c>
      <c r="M57" s="50">
        <f t="shared" si="5"/>
        <v>-10100943</v>
      </c>
      <c r="N57" s="50">
        <f t="shared" si="5"/>
        <v>-19335343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-7996405</v>
      </c>
      <c r="X57" s="50">
        <f t="shared" si="5"/>
        <v>39102114</v>
      </c>
      <c r="Y57" s="50">
        <f t="shared" si="5"/>
        <v>-47098519</v>
      </c>
      <c r="Z57" s="51">
        <f>+IF(X57&lt;&gt;0,+(Y57/X57)*100,0)</f>
        <v>-120.45005801988098</v>
      </c>
      <c r="AA57" s="48">
        <f>SUM(AA54:AA56)</f>
        <v>78204225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-810279</v>
      </c>
      <c r="D60" s="65">
        <f>SUM(D57:D59)</f>
        <v>0</v>
      </c>
      <c r="E60" s="66">
        <f t="shared" si="6"/>
        <v>78204225</v>
      </c>
      <c r="F60" s="67">
        <f t="shared" si="6"/>
        <v>78204225</v>
      </c>
      <c r="G60" s="67">
        <f t="shared" si="6"/>
        <v>-2777866</v>
      </c>
      <c r="H60" s="67">
        <f t="shared" si="6"/>
        <v>805653</v>
      </c>
      <c r="I60" s="67">
        <f t="shared" si="6"/>
        <v>13311151</v>
      </c>
      <c r="J60" s="67">
        <f t="shared" si="6"/>
        <v>11338938</v>
      </c>
      <c r="K60" s="67">
        <f t="shared" si="6"/>
        <v>-9234400</v>
      </c>
      <c r="L60" s="67">
        <f t="shared" si="6"/>
        <v>0</v>
      </c>
      <c r="M60" s="67">
        <f t="shared" si="6"/>
        <v>-10100943</v>
      </c>
      <c r="N60" s="67">
        <f t="shared" si="6"/>
        <v>-19335343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-7996405</v>
      </c>
      <c r="X60" s="67">
        <f t="shared" si="6"/>
        <v>39102114</v>
      </c>
      <c r="Y60" s="67">
        <f t="shared" si="6"/>
        <v>-47098519</v>
      </c>
      <c r="Z60" s="68">
        <f>+IF(X60&lt;&gt;0,+(Y60/X60)*100,0)</f>
        <v>-120.45005801988098</v>
      </c>
      <c r="AA60" s="65">
        <f>SUM(AA57:AA59)</f>
        <v>78204225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425049102</v>
      </c>
      <c r="D7" s="20"/>
      <c r="E7" s="21">
        <v>579021119</v>
      </c>
      <c r="F7" s="22">
        <v>579021119</v>
      </c>
      <c r="G7" s="22">
        <v>33661445</v>
      </c>
      <c r="H7" s="22">
        <v>24865764</v>
      </c>
      <c r="I7" s="22">
        <v>27964865</v>
      </c>
      <c r="J7" s="22">
        <v>86492074</v>
      </c>
      <c r="K7" s="22">
        <v>34568205</v>
      </c>
      <c r="L7" s="22">
        <v>29731703</v>
      </c>
      <c r="M7" s="22">
        <v>38012999</v>
      </c>
      <c r="N7" s="22">
        <v>102312907</v>
      </c>
      <c r="O7" s="22"/>
      <c r="P7" s="22"/>
      <c r="Q7" s="22"/>
      <c r="R7" s="22"/>
      <c r="S7" s="22"/>
      <c r="T7" s="22"/>
      <c r="U7" s="22"/>
      <c r="V7" s="22"/>
      <c r="W7" s="22">
        <v>188804981</v>
      </c>
      <c r="X7" s="22">
        <v>289510560</v>
      </c>
      <c r="Y7" s="22">
        <v>-100705579</v>
      </c>
      <c r="Z7" s="23">
        <v>-34.784768818104595</v>
      </c>
      <c r="AA7" s="20">
        <v>579021119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14332516</v>
      </c>
      <c r="D13" s="20"/>
      <c r="E13" s="21">
        <v>14331510</v>
      </c>
      <c r="F13" s="22">
        <v>14331510</v>
      </c>
      <c r="G13" s="22">
        <v>1210468</v>
      </c>
      <c r="H13" s="22">
        <v>-1863413</v>
      </c>
      <c r="I13" s="22">
        <v>1223309</v>
      </c>
      <c r="J13" s="22">
        <v>570364</v>
      </c>
      <c r="K13" s="22">
        <v>1235525</v>
      </c>
      <c r="L13" s="22">
        <v>1237974</v>
      </c>
      <c r="M13" s="22">
        <v>1252161</v>
      </c>
      <c r="N13" s="22">
        <v>3725660</v>
      </c>
      <c r="O13" s="22"/>
      <c r="P13" s="22"/>
      <c r="Q13" s="22"/>
      <c r="R13" s="22"/>
      <c r="S13" s="22"/>
      <c r="T13" s="22"/>
      <c r="U13" s="22"/>
      <c r="V13" s="22"/>
      <c r="W13" s="22">
        <v>4296024</v>
      </c>
      <c r="X13" s="22">
        <v>7165758</v>
      </c>
      <c r="Y13" s="22">
        <v>-2869734</v>
      </c>
      <c r="Z13" s="23">
        <v>-40.047877698353759</v>
      </c>
      <c r="AA13" s="20">
        <v>14331510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74523860</v>
      </c>
      <c r="F26" s="22">
        <v>74523860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55892833</v>
      </c>
      <c r="Y26" s="22">
        <v>-55892833</v>
      </c>
      <c r="Z26" s="23">
        <v>-100</v>
      </c>
      <c r="AA26" s="20">
        <v>74523860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439381618</v>
      </c>
      <c r="D33" s="29">
        <f t="shared" ref="D33:Y33" si="0">SUM(D6:D32)</f>
        <v>0</v>
      </c>
      <c r="E33" s="30">
        <f t="shared" si="0"/>
        <v>667876489</v>
      </c>
      <c r="F33" s="31">
        <f t="shared" si="0"/>
        <v>667876489</v>
      </c>
      <c r="G33" s="31">
        <f t="shared" si="0"/>
        <v>34871913</v>
      </c>
      <c r="H33" s="31">
        <f t="shared" si="0"/>
        <v>23002351</v>
      </c>
      <c r="I33" s="31">
        <f t="shared" si="0"/>
        <v>29188174</v>
      </c>
      <c r="J33" s="31">
        <f t="shared" si="0"/>
        <v>87062438</v>
      </c>
      <c r="K33" s="31">
        <f t="shared" si="0"/>
        <v>35803730</v>
      </c>
      <c r="L33" s="31">
        <f t="shared" si="0"/>
        <v>30969677</v>
      </c>
      <c r="M33" s="31">
        <f t="shared" si="0"/>
        <v>39265160</v>
      </c>
      <c r="N33" s="31">
        <f t="shared" si="0"/>
        <v>106038567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193101005</v>
      </c>
      <c r="X33" s="31">
        <f t="shared" si="0"/>
        <v>352569151</v>
      </c>
      <c r="Y33" s="31">
        <f t="shared" si="0"/>
        <v>-159468146</v>
      </c>
      <c r="Z33" s="32">
        <f>+IF(X33&lt;&gt;0,+(Y33/X33)*100,0)</f>
        <v>-45.230317385312027</v>
      </c>
      <c r="AA33" s="29">
        <f>SUM(AA6:AA32)</f>
        <v>667876489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87523945</v>
      </c>
      <c r="D35" s="20"/>
      <c r="E35" s="21">
        <v>100900829</v>
      </c>
      <c r="F35" s="22">
        <v>100900829</v>
      </c>
      <c r="G35" s="22">
        <v>1047483</v>
      </c>
      <c r="H35" s="22">
        <v>13723988</v>
      </c>
      <c r="I35" s="22">
        <v>8446217</v>
      </c>
      <c r="J35" s="22">
        <v>23217688</v>
      </c>
      <c r="K35" s="22">
        <v>7774618</v>
      </c>
      <c r="L35" s="22">
        <v>8209644</v>
      </c>
      <c r="M35" s="22">
        <v>8108543</v>
      </c>
      <c r="N35" s="22">
        <v>24092805</v>
      </c>
      <c r="O35" s="22"/>
      <c r="P35" s="22"/>
      <c r="Q35" s="22"/>
      <c r="R35" s="22"/>
      <c r="S35" s="22"/>
      <c r="T35" s="22"/>
      <c r="U35" s="22"/>
      <c r="V35" s="22"/>
      <c r="W35" s="22">
        <v>47310493</v>
      </c>
      <c r="X35" s="22">
        <v>50450394</v>
      </c>
      <c r="Y35" s="22">
        <v>-3139901</v>
      </c>
      <c r="Z35" s="23">
        <v>-6.2237393032054413</v>
      </c>
      <c r="AA35" s="20">
        <v>100900829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226204033</v>
      </c>
      <c r="D38" s="20"/>
      <c r="E38" s="21">
        <v>221818411</v>
      </c>
      <c r="F38" s="22">
        <v>221818411</v>
      </c>
      <c r="G38" s="22">
        <v>1205181</v>
      </c>
      <c r="H38" s="22">
        <v>13583855</v>
      </c>
      <c r="I38" s="22">
        <v>13640616</v>
      </c>
      <c r="J38" s="22">
        <v>28429652</v>
      </c>
      <c r="K38" s="22">
        <v>14564316</v>
      </c>
      <c r="L38" s="22">
        <v>28609067</v>
      </c>
      <c r="M38" s="22">
        <v>18491123</v>
      </c>
      <c r="N38" s="22">
        <v>61664506</v>
      </c>
      <c r="O38" s="22"/>
      <c r="P38" s="22"/>
      <c r="Q38" s="22"/>
      <c r="R38" s="22"/>
      <c r="S38" s="22"/>
      <c r="T38" s="22"/>
      <c r="U38" s="22"/>
      <c r="V38" s="22"/>
      <c r="W38" s="22">
        <v>90094158</v>
      </c>
      <c r="X38" s="22">
        <v>110909208</v>
      </c>
      <c r="Y38" s="22">
        <v>-20815050</v>
      </c>
      <c r="Z38" s="23">
        <v>-18.767648219073028</v>
      </c>
      <c r="AA38" s="20">
        <v>221818411</v>
      </c>
    </row>
    <row r="39" spans="1:27" x14ac:dyDescent="0.25">
      <c r="A39" s="19" t="s">
        <v>65</v>
      </c>
      <c r="B39" s="15" t="s">
        <v>32</v>
      </c>
      <c r="C39" s="20">
        <v>363697484</v>
      </c>
      <c r="D39" s="20"/>
      <c r="E39" s="21">
        <v>123987785</v>
      </c>
      <c r="F39" s="22">
        <v>123987785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61993890</v>
      </c>
      <c r="Y39" s="22">
        <v>-61993890</v>
      </c>
      <c r="Z39" s="23">
        <v>-100</v>
      </c>
      <c r="AA39" s="20">
        <v>123987785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30334677</v>
      </c>
      <c r="F40" s="22">
        <v>30334677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15167340</v>
      </c>
      <c r="Y40" s="22">
        <v>-15167340</v>
      </c>
      <c r="Z40" s="23">
        <v>-100</v>
      </c>
      <c r="AA40" s="20">
        <v>30334677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5215</v>
      </c>
      <c r="F41" s="22">
        <v>5215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2610</v>
      </c>
      <c r="Y41" s="22">
        <v>-2610</v>
      </c>
      <c r="Z41" s="23">
        <v>-100</v>
      </c>
      <c r="AA41" s="20">
        <v>5215</v>
      </c>
    </row>
    <row r="42" spans="1:27" x14ac:dyDescent="0.25">
      <c r="A42" s="19" t="s">
        <v>67</v>
      </c>
      <c r="B42" s="15" t="s">
        <v>32</v>
      </c>
      <c r="C42" s="20">
        <v>205721099</v>
      </c>
      <c r="D42" s="20"/>
      <c r="E42" s="21">
        <v>173247715</v>
      </c>
      <c r="F42" s="22">
        <v>173247715</v>
      </c>
      <c r="G42" s="22">
        <v>4435528</v>
      </c>
      <c r="H42" s="22">
        <v>12535807</v>
      </c>
      <c r="I42" s="22">
        <v>33340764</v>
      </c>
      <c r="J42" s="22">
        <v>50312099</v>
      </c>
      <c r="K42" s="22">
        <v>21479136</v>
      </c>
      <c r="L42" s="22">
        <v>15942229</v>
      </c>
      <c r="M42" s="22">
        <v>21001455</v>
      </c>
      <c r="N42" s="22">
        <v>58422820</v>
      </c>
      <c r="O42" s="22"/>
      <c r="P42" s="22"/>
      <c r="Q42" s="22"/>
      <c r="R42" s="22"/>
      <c r="S42" s="22"/>
      <c r="T42" s="22"/>
      <c r="U42" s="22"/>
      <c r="V42" s="22"/>
      <c r="W42" s="22">
        <v>108734919</v>
      </c>
      <c r="X42" s="22">
        <v>86623860</v>
      </c>
      <c r="Y42" s="22">
        <v>22111059</v>
      </c>
      <c r="Z42" s="23">
        <v>25.525367952894275</v>
      </c>
      <c r="AA42" s="20">
        <v>173247715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7303295</v>
      </c>
      <c r="F44" s="22">
        <v>7303295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3651648</v>
      </c>
      <c r="Y44" s="22">
        <v>-3651648</v>
      </c>
      <c r="Z44" s="23">
        <v>-100</v>
      </c>
      <c r="AA44" s="20">
        <v>7303295</v>
      </c>
    </row>
    <row r="45" spans="1:27" x14ac:dyDescent="0.25">
      <c r="A45" s="19" t="s">
        <v>70</v>
      </c>
      <c r="B45" s="15" t="s">
        <v>32</v>
      </c>
      <c r="C45" s="20">
        <v>8973288</v>
      </c>
      <c r="D45" s="20"/>
      <c r="E45" s="21">
        <v>13790006</v>
      </c>
      <c r="F45" s="22">
        <v>13790006</v>
      </c>
      <c r="G45" s="22">
        <v>7694501</v>
      </c>
      <c r="H45" s="22">
        <v>331361</v>
      </c>
      <c r="I45" s="22">
        <v>129822</v>
      </c>
      <c r="J45" s="22">
        <v>8155684</v>
      </c>
      <c r="K45" s="22">
        <v>99927</v>
      </c>
      <c r="L45" s="22">
        <v>143417</v>
      </c>
      <c r="M45" s="22">
        <v>67558</v>
      </c>
      <c r="N45" s="22">
        <v>310902</v>
      </c>
      <c r="O45" s="22"/>
      <c r="P45" s="22"/>
      <c r="Q45" s="22"/>
      <c r="R45" s="22"/>
      <c r="S45" s="22"/>
      <c r="T45" s="22"/>
      <c r="U45" s="22"/>
      <c r="V45" s="22"/>
      <c r="W45" s="22">
        <v>8466586</v>
      </c>
      <c r="X45" s="22">
        <v>6895002</v>
      </c>
      <c r="Y45" s="22">
        <v>1571584</v>
      </c>
      <c r="Z45" s="23">
        <v>22.793089835216872</v>
      </c>
      <c r="AA45" s="20">
        <v>13790006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892119849</v>
      </c>
      <c r="D48" s="29">
        <f t="shared" ref="D48:Y48" si="1">SUM(D35:D47)</f>
        <v>0</v>
      </c>
      <c r="E48" s="30">
        <f t="shared" si="1"/>
        <v>671387933</v>
      </c>
      <c r="F48" s="31">
        <f t="shared" si="1"/>
        <v>671387933</v>
      </c>
      <c r="G48" s="31">
        <f t="shared" si="1"/>
        <v>14382693</v>
      </c>
      <c r="H48" s="31">
        <f t="shared" si="1"/>
        <v>40175011</v>
      </c>
      <c r="I48" s="31">
        <f t="shared" si="1"/>
        <v>55557419</v>
      </c>
      <c r="J48" s="31">
        <f t="shared" si="1"/>
        <v>110115123</v>
      </c>
      <c r="K48" s="31">
        <f t="shared" si="1"/>
        <v>43917997</v>
      </c>
      <c r="L48" s="31">
        <f t="shared" si="1"/>
        <v>52904357</v>
      </c>
      <c r="M48" s="31">
        <f t="shared" si="1"/>
        <v>47668679</v>
      </c>
      <c r="N48" s="31">
        <f t="shared" si="1"/>
        <v>144491033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254606156</v>
      </c>
      <c r="X48" s="31">
        <f t="shared" si="1"/>
        <v>335693952</v>
      </c>
      <c r="Y48" s="31">
        <f t="shared" si="1"/>
        <v>-81087796</v>
      </c>
      <c r="Z48" s="32">
        <f>+IF(X48&lt;&gt;0,+(Y48/X48)*100,0)</f>
        <v>-24.155274623476089</v>
      </c>
      <c r="AA48" s="29">
        <f>SUM(AA35:AA47)</f>
        <v>671387933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-452738231</v>
      </c>
      <c r="D49" s="39">
        <f t="shared" si="2"/>
        <v>0</v>
      </c>
      <c r="E49" s="40">
        <f t="shared" si="2"/>
        <v>-3511444</v>
      </c>
      <c r="F49" s="41">
        <f t="shared" si="2"/>
        <v>-3511444</v>
      </c>
      <c r="G49" s="41">
        <f t="shared" si="2"/>
        <v>20489220</v>
      </c>
      <c r="H49" s="41">
        <f t="shared" si="2"/>
        <v>-17172660</v>
      </c>
      <c r="I49" s="41">
        <f t="shared" si="2"/>
        <v>-26369245</v>
      </c>
      <c r="J49" s="41">
        <f t="shared" si="2"/>
        <v>-23052685</v>
      </c>
      <c r="K49" s="41">
        <f t="shared" si="2"/>
        <v>-8114267</v>
      </c>
      <c r="L49" s="41">
        <f t="shared" si="2"/>
        <v>-21934680</v>
      </c>
      <c r="M49" s="41">
        <f t="shared" si="2"/>
        <v>-8403519</v>
      </c>
      <c r="N49" s="41">
        <f t="shared" si="2"/>
        <v>-38452466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-61505151</v>
      </c>
      <c r="X49" s="41">
        <f t="shared" si="2"/>
        <v>16875199</v>
      </c>
      <c r="Y49" s="41">
        <f t="shared" si="2"/>
        <v>-78380350</v>
      </c>
      <c r="Z49" s="42">
        <f>+IF(X49&lt;&gt;0,+(Y49/X49)*100,0)</f>
        <v>-464.47067083475577</v>
      </c>
      <c r="AA49" s="39">
        <f>+AA33-AA48</f>
        <v>-3511444</v>
      </c>
    </row>
    <row r="50" spans="1:27" x14ac:dyDescent="0.25">
      <c r="A50" s="43" t="s">
        <v>75</v>
      </c>
      <c r="B50" s="15" t="s">
        <v>32</v>
      </c>
      <c r="C50" s="20">
        <v>66284998</v>
      </c>
      <c r="D50" s="20"/>
      <c r="E50" s="21">
        <v>95494000</v>
      </c>
      <c r="F50" s="22">
        <v>95494000</v>
      </c>
      <c r="G50" s="22"/>
      <c r="H50" s="22">
        <v>8721291</v>
      </c>
      <c r="I50" s="22">
        <v>7582627</v>
      </c>
      <c r="J50" s="22">
        <v>16303918</v>
      </c>
      <c r="K50" s="22">
        <v>2549886</v>
      </c>
      <c r="L50" s="22">
        <v>2792075</v>
      </c>
      <c r="M50" s="22">
        <v>12846750</v>
      </c>
      <c r="N50" s="22">
        <v>18188711</v>
      </c>
      <c r="O50" s="22"/>
      <c r="P50" s="22"/>
      <c r="Q50" s="22"/>
      <c r="R50" s="22"/>
      <c r="S50" s="22"/>
      <c r="T50" s="22"/>
      <c r="U50" s="22"/>
      <c r="V50" s="22"/>
      <c r="W50" s="22">
        <v>34492629</v>
      </c>
      <c r="X50" s="22">
        <v>83825625</v>
      </c>
      <c r="Y50" s="22">
        <v>-49332996</v>
      </c>
      <c r="Z50" s="23">
        <v>-58.851927438656141</v>
      </c>
      <c r="AA50" s="20">
        <v>95494000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-386453233</v>
      </c>
      <c r="D52" s="48">
        <f t="shared" si="3"/>
        <v>0</v>
      </c>
      <c r="E52" s="49">
        <f t="shared" si="3"/>
        <v>91982556</v>
      </c>
      <c r="F52" s="50">
        <f t="shared" si="3"/>
        <v>91982556</v>
      </c>
      <c r="G52" s="50">
        <f t="shared" si="3"/>
        <v>20489220</v>
      </c>
      <c r="H52" s="50">
        <f t="shared" si="3"/>
        <v>-8451369</v>
      </c>
      <c r="I52" s="50">
        <f t="shared" si="3"/>
        <v>-18786618</v>
      </c>
      <c r="J52" s="50">
        <f t="shared" si="3"/>
        <v>-6748767</v>
      </c>
      <c r="K52" s="50">
        <f t="shared" si="3"/>
        <v>-5564381</v>
      </c>
      <c r="L52" s="50">
        <f t="shared" si="3"/>
        <v>-19142605</v>
      </c>
      <c r="M52" s="50">
        <f t="shared" si="3"/>
        <v>4443231</v>
      </c>
      <c r="N52" s="50">
        <f t="shared" si="3"/>
        <v>-20263755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-27012522</v>
      </c>
      <c r="X52" s="50">
        <f t="shared" si="3"/>
        <v>100700824</v>
      </c>
      <c r="Y52" s="50">
        <f t="shared" si="3"/>
        <v>-127713346</v>
      </c>
      <c r="Z52" s="51">
        <f>+IF(X52&lt;&gt;0,+(Y52/X52)*100,0)</f>
        <v>-126.82452926105152</v>
      </c>
      <c r="AA52" s="48">
        <f>SUM(AA49:AA51)</f>
        <v>91982556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-386453233</v>
      </c>
      <c r="D54" s="54">
        <f>+D52-D53</f>
        <v>0</v>
      </c>
      <c r="E54" s="55">
        <f t="shared" si="4"/>
        <v>91982556</v>
      </c>
      <c r="F54" s="56">
        <f t="shared" si="4"/>
        <v>91982556</v>
      </c>
      <c r="G54" s="56">
        <f t="shared" si="4"/>
        <v>20489220</v>
      </c>
      <c r="H54" s="56">
        <f t="shared" si="4"/>
        <v>-8451369</v>
      </c>
      <c r="I54" s="56">
        <f t="shared" si="4"/>
        <v>-18786618</v>
      </c>
      <c r="J54" s="56">
        <f t="shared" si="4"/>
        <v>-6748767</v>
      </c>
      <c r="K54" s="56">
        <f t="shared" si="4"/>
        <v>-5564381</v>
      </c>
      <c r="L54" s="56">
        <f t="shared" si="4"/>
        <v>-19142605</v>
      </c>
      <c r="M54" s="56">
        <f t="shared" si="4"/>
        <v>4443231</v>
      </c>
      <c r="N54" s="56">
        <f t="shared" si="4"/>
        <v>-20263755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-27012522</v>
      </c>
      <c r="X54" s="56">
        <f t="shared" si="4"/>
        <v>100700824</v>
      </c>
      <c r="Y54" s="56">
        <f t="shared" si="4"/>
        <v>-127713346</v>
      </c>
      <c r="Z54" s="57">
        <f>+IF(X54&lt;&gt;0,+(Y54/X54)*100,0)</f>
        <v>-126.82452926105152</v>
      </c>
      <c r="AA54" s="54">
        <f>+AA52-AA53</f>
        <v>91982556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-386453233</v>
      </c>
      <c r="D57" s="48">
        <f>SUM(D54:D56)</f>
        <v>0</v>
      </c>
      <c r="E57" s="49">
        <f t="shared" si="5"/>
        <v>91982556</v>
      </c>
      <c r="F57" s="50">
        <f t="shared" si="5"/>
        <v>91982556</v>
      </c>
      <c r="G57" s="50">
        <f t="shared" si="5"/>
        <v>20489220</v>
      </c>
      <c r="H57" s="50">
        <f t="shared" si="5"/>
        <v>-8451369</v>
      </c>
      <c r="I57" s="50">
        <f t="shared" si="5"/>
        <v>-18786618</v>
      </c>
      <c r="J57" s="50">
        <f t="shared" si="5"/>
        <v>-6748767</v>
      </c>
      <c r="K57" s="50">
        <f t="shared" si="5"/>
        <v>-5564381</v>
      </c>
      <c r="L57" s="50">
        <f t="shared" si="5"/>
        <v>-19142605</v>
      </c>
      <c r="M57" s="50">
        <f t="shared" si="5"/>
        <v>4443231</v>
      </c>
      <c r="N57" s="50">
        <f t="shared" si="5"/>
        <v>-20263755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-27012522</v>
      </c>
      <c r="X57" s="50">
        <f t="shared" si="5"/>
        <v>100700824</v>
      </c>
      <c r="Y57" s="50">
        <f t="shared" si="5"/>
        <v>-127713346</v>
      </c>
      <c r="Z57" s="51">
        <f>+IF(X57&lt;&gt;0,+(Y57/X57)*100,0)</f>
        <v>-126.82452926105152</v>
      </c>
      <c r="AA57" s="48">
        <f>SUM(AA54:AA56)</f>
        <v>91982556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-386453233</v>
      </c>
      <c r="D60" s="65">
        <f>SUM(D57:D59)</f>
        <v>0</v>
      </c>
      <c r="E60" s="66">
        <f t="shared" si="6"/>
        <v>91982556</v>
      </c>
      <c r="F60" s="67">
        <f t="shared" si="6"/>
        <v>91982556</v>
      </c>
      <c r="G60" s="67">
        <f t="shared" si="6"/>
        <v>20489220</v>
      </c>
      <c r="H60" s="67">
        <f t="shared" si="6"/>
        <v>-8451369</v>
      </c>
      <c r="I60" s="67">
        <f t="shared" si="6"/>
        <v>-18786618</v>
      </c>
      <c r="J60" s="67">
        <f t="shared" si="6"/>
        <v>-6748767</v>
      </c>
      <c r="K60" s="67">
        <f t="shared" si="6"/>
        <v>-5564381</v>
      </c>
      <c r="L60" s="67">
        <f t="shared" si="6"/>
        <v>-19142605</v>
      </c>
      <c r="M60" s="67">
        <f t="shared" si="6"/>
        <v>4443231</v>
      </c>
      <c r="N60" s="67">
        <f t="shared" si="6"/>
        <v>-20263755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-27012522</v>
      </c>
      <c r="X60" s="67">
        <f t="shared" si="6"/>
        <v>100700824</v>
      </c>
      <c r="Y60" s="67">
        <f t="shared" si="6"/>
        <v>-127713346</v>
      </c>
      <c r="Z60" s="68">
        <f>+IF(X60&lt;&gt;0,+(Y60/X60)*100,0)</f>
        <v>-126.82452926105152</v>
      </c>
      <c r="AA60" s="65">
        <f>SUM(AA57:AA59)</f>
        <v>91982556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120767643</v>
      </c>
      <c r="D7" s="20"/>
      <c r="E7" s="21">
        <v>140586758</v>
      </c>
      <c r="F7" s="22">
        <v>140586758</v>
      </c>
      <c r="G7" s="22">
        <v>11314192</v>
      </c>
      <c r="H7" s="22">
        <v>-2496559</v>
      </c>
      <c r="I7" s="22">
        <v>10769418</v>
      </c>
      <c r="J7" s="22">
        <v>19587051</v>
      </c>
      <c r="K7" s="22">
        <v>12350422</v>
      </c>
      <c r="L7" s="22">
        <v>9539139</v>
      </c>
      <c r="M7" s="22">
        <v>10342031</v>
      </c>
      <c r="N7" s="22">
        <v>32231592</v>
      </c>
      <c r="O7" s="22"/>
      <c r="P7" s="22"/>
      <c r="Q7" s="22"/>
      <c r="R7" s="22"/>
      <c r="S7" s="22"/>
      <c r="T7" s="22"/>
      <c r="U7" s="22"/>
      <c r="V7" s="22"/>
      <c r="W7" s="22">
        <v>51818643</v>
      </c>
      <c r="X7" s="22">
        <v>66798282</v>
      </c>
      <c r="Y7" s="22">
        <v>-14979639</v>
      </c>
      <c r="Z7" s="23">
        <v>-22.425186024993877</v>
      </c>
      <c r="AA7" s="20">
        <v>140586758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3508018</v>
      </c>
      <c r="D13" s="20"/>
      <c r="E13" s="21">
        <v>5838448</v>
      </c>
      <c r="F13" s="22">
        <v>5838448</v>
      </c>
      <c r="G13" s="22">
        <v>310335</v>
      </c>
      <c r="H13" s="22">
        <v>316501</v>
      </c>
      <c r="I13" s="22">
        <v>312044</v>
      </c>
      <c r="J13" s="22">
        <v>938880</v>
      </c>
      <c r="K13" s="22">
        <v>313399</v>
      </c>
      <c r="L13" s="22">
        <v>321988</v>
      </c>
      <c r="M13" s="22">
        <v>313538</v>
      </c>
      <c r="N13" s="22">
        <v>948925</v>
      </c>
      <c r="O13" s="22"/>
      <c r="P13" s="22"/>
      <c r="Q13" s="22"/>
      <c r="R13" s="22"/>
      <c r="S13" s="22"/>
      <c r="T13" s="22"/>
      <c r="U13" s="22"/>
      <c r="V13" s="22"/>
      <c r="W13" s="22">
        <v>1887805</v>
      </c>
      <c r="X13" s="22">
        <v>2919224</v>
      </c>
      <c r="Y13" s="22">
        <v>-1031419</v>
      </c>
      <c r="Z13" s="23">
        <v>-35.331958082010836</v>
      </c>
      <c r="AA13" s="20">
        <v>5838448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1745988</v>
      </c>
      <c r="D20" s="20"/>
      <c r="E20" s="21">
        <v>960576</v>
      </c>
      <c r="F20" s="22">
        <v>960576</v>
      </c>
      <c r="G20" s="22">
        <v>122925</v>
      </c>
      <c r="H20" s="22">
        <v>104220</v>
      </c>
      <c r="I20" s="22">
        <v>76048</v>
      </c>
      <c r="J20" s="22">
        <v>303193</v>
      </c>
      <c r="K20" s="22">
        <v>114890</v>
      </c>
      <c r="L20" s="22">
        <v>-3388472</v>
      </c>
      <c r="M20" s="22">
        <v>37262</v>
      </c>
      <c r="N20" s="22">
        <v>-3236320</v>
      </c>
      <c r="O20" s="22"/>
      <c r="P20" s="22"/>
      <c r="Q20" s="22"/>
      <c r="R20" s="22"/>
      <c r="S20" s="22"/>
      <c r="T20" s="22"/>
      <c r="U20" s="22"/>
      <c r="V20" s="22"/>
      <c r="W20" s="22">
        <v>-2933127</v>
      </c>
      <c r="X20" s="22">
        <v>480288</v>
      </c>
      <c r="Y20" s="22">
        <v>-3413415</v>
      </c>
      <c r="Z20" s="18">
        <v>-710.70170397761342</v>
      </c>
      <c r="AA20" s="20">
        <v>960576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240563</v>
      </c>
      <c r="D24" s="20"/>
      <c r="E24" s="21">
        <v>455040</v>
      </c>
      <c r="F24" s="22">
        <v>455040</v>
      </c>
      <c r="G24" s="22"/>
      <c r="H24" s="22"/>
      <c r="I24" s="22">
        <v>2000</v>
      </c>
      <c r="J24" s="22">
        <v>2000</v>
      </c>
      <c r="K24" s="22">
        <v>24997</v>
      </c>
      <c r="L24" s="22">
        <v>2000</v>
      </c>
      <c r="M24" s="22"/>
      <c r="N24" s="22">
        <v>26997</v>
      </c>
      <c r="O24" s="22"/>
      <c r="P24" s="22"/>
      <c r="Q24" s="22"/>
      <c r="R24" s="22"/>
      <c r="S24" s="22"/>
      <c r="T24" s="22"/>
      <c r="U24" s="22"/>
      <c r="V24" s="22"/>
      <c r="W24" s="22">
        <v>28997</v>
      </c>
      <c r="X24" s="22">
        <v>227520</v>
      </c>
      <c r="Y24" s="22">
        <v>-198523</v>
      </c>
      <c r="Z24" s="23">
        <v>-87.255186357243318</v>
      </c>
      <c r="AA24" s="20">
        <v>455040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45305877</v>
      </c>
      <c r="D26" s="20"/>
      <c r="E26" s="21">
        <v>50289522</v>
      </c>
      <c r="F26" s="22">
        <v>50289522</v>
      </c>
      <c r="G26" s="22">
        <v>19765076</v>
      </c>
      <c r="H26" s="22"/>
      <c r="I26" s="22"/>
      <c r="J26" s="22">
        <v>19765076</v>
      </c>
      <c r="K26" s="22"/>
      <c r="L26" s="22"/>
      <c r="M26" s="22">
        <v>15812111</v>
      </c>
      <c r="N26" s="22">
        <v>15812111</v>
      </c>
      <c r="O26" s="22"/>
      <c r="P26" s="22"/>
      <c r="Q26" s="22"/>
      <c r="R26" s="22"/>
      <c r="S26" s="22"/>
      <c r="T26" s="22"/>
      <c r="U26" s="22"/>
      <c r="V26" s="22"/>
      <c r="W26" s="22">
        <v>35577187</v>
      </c>
      <c r="X26" s="22">
        <v>22350898</v>
      </c>
      <c r="Y26" s="22">
        <v>13226289</v>
      </c>
      <c r="Z26" s="23">
        <v>59.175649228948203</v>
      </c>
      <c r="AA26" s="20">
        <v>50289522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1840605</v>
      </c>
      <c r="F29" s="22">
        <v>1840605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886923</v>
      </c>
      <c r="Y29" s="22">
        <v>-886923</v>
      </c>
      <c r="Z29" s="23">
        <v>-100</v>
      </c>
      <c r="AA29" s="20">
        <v>1840605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7830000</v>
      </c>
      <c r="F31" s="22">
        <v>7830000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>
        <v>7830000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171568089</v>
      </c>
      <c r="D33" s="29">
        <f t="shared" ref="D33:Y33" si="0">SUM(D6:D32)</f>
        <v>0</v>
      </c>
      <c r="E33" s="30">
        <f t="shared" si="0"/>
        <v>207800949</v>
      </c>
      <c r="F33" s="31">
        <f t="shared" si="0"/>
        <v>207800949</v>
      </c>
      <c r="G33" s="31">
        <f t="shared" si="0"/>
        <v>31512528</v>
      </c>
      <c r="H33" s="31">
        <f t="shared" si="0"/>
        <v>-2075838</v>
      </c>
      <c r="I33" s="31">
        <f t="shared" si="0"/>
        <v>11159510</v>
      </c>
      <c r="J33" s="31">
        <f t="shared" si="0"/>
        <v>40596200</v>
      </c>
      <c r="K33" s="31">
        <f t="shared" si="0"/>
        <v>12803708</v>
      </c>
      <c r="L33" s="31">
        <f t="shared" si="0"/>
        <v>6474655</v>
      </c>
      <c r="M33" s="31">
        <f t="shared" si="0"/>
        <v>26504942</v>
      </c>
      <c r="N33" s="31">
        <f t="shared" si="0"/>
        <v>45783305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86379505</v>
      </c>
      <c r="X33" s="31">
        <f t="shared" si="0"/>
        <v>93663135</v>
      </c>
      <c r="Y33" s="31">
        <f t="shared" si="0"/>
        <v>-7283630</v>
      </c>
      <c r="Z33" s="32">
        <f>+IF(X33&lt;&gt;0,+(Y33/X33)*100,0)</f>
        <v>-7.7764106443799896</v>
      </c>
      <c r="AA33" s="29">
        <f>SUM(AA6:AA32)</f>
        <v>207800949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58935729</v>
      </c>
      <c r="D35" s="20"/>
      <c r="E35" s="21">
        <v>57005914</v>
      </c>
      <c r="F35" s="22">
        <v>57005914</v>
      </c>
      <c r="G35" s="22">
        <v>7243649</v>
      </c>
      <c r="H35" s="22">
        <v>6941903</v>
      </c>
      <c r="I35" s="22">
        <v>6939669</v>
      </c>
      <c r="J35" s="22">
        <v>21125221</v>
      </c>
      <c r="K35" s="22">
        <v>7253124</v>
      </c>
      <c r="L35" s="22">
        <v>6894817</v>
      </c>
      <c r="M35" s="22">
        <v>7688064</v>
      </c>
      <c r="N35" s="22">
        <v>21836005</v>
      </c>
      <c r="O35" s="22"/>
      <c r="P35" s="22"/>
      <c r="Q35" s="22"/>
      <c r="R35" s="22"/>
      <c r="S35" s="22"/>
      <c r="T35" s="22"/>
      <c r="U35" s="22"/>
      <c r="V35" s="22"/>
      <c r="W35" s="22">
        <v>42961226</v>
      </c>
      <c r="X35" s="22">
        <v>28502988</v>
      </c>
      <c r="Y35" s="22">
        <v>14458238</v>
      </c>
      <c r="Z35" s="23">
        <v>50.725341497530017</v>
      </c>
      <c r="AA35" s="20">
        <v>57005914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28965751</v>
      </c>
      <c r="D38" s="20"/>
      <c r="E38" s="21">
        <v>41109670</v>
      </c>
      <c r="F38" s="22">
        <v>41109670</v>
      </c>
      <c r="G38" s="22">
        <v>4760745</v>
      </c>
      <c r="H38" s="22">
        <v>3005221</v>
      </c>
      <c r="I38" s="22">
        <v>821292</v>
      </c>
      <c r="J38" s="22">
        <v>8587258</v>
      </c>
      <c r="K38" s="22">
        <v>4705299</v>
      </c>
      <c r="L38" s="22">
        <v>1168522</v>
      </c>
      <c r="M38" s="22">
        <v>1203272</v>
      </c>
      <c r="N38" s="22">
        <v>7077093</v>
      </c>
      <c r="O38" s="22"/>
      <c r="P38" s="22"/>
      <c r="Q38" s="22"/>
      <c r="R38" s="22"/>
      <c r="S38" s="22"/>
      <c r="T38" s="22"/>
      <c r="U38" s="22"/>
      <c r="V38" s="22"/>
      <c r="W38" s="22">
        <v>15664351</v>
      </c>
      <c r="X38" s="22">
        <v>16804850</v>
      </c>
      <c r="Y38" s="22">
        <v>-1140499</v>
      </c>
      <c r="Z38" s="23">
        <v>-6.786725260862192</v>
      </c>
      <c r="AA38" s="20">
        <v>41109670</v>
      </c>
    </row>
    <row r="39" spans="1:27" x14ac:dyDescent="0.25">
      <c r="A39" s="19" t="s">
        <v>65</v>
      </c>
      <c r="B39" s="15" t="s">
        <v>32</v>
      </c>
      <c r="C39" s="20">
        <v>17249829</v>
      </c>
      <c r="D39" s="20"/>
      <c r="E39" s="21">
        <v>-32244000</v>
      </c>
      <c r="F39" s="22">
        <v>-32244000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-22125000</v>
      </c>
      <c r="Y39" s="22">
        <v>22125000</v>
      </c>
      <c r="Z39" s="23">
        <v>-100</v>
      </c>
      <c r="AA39" s="20">
        <v>-32244000</v>
      </c>
    </row>
    <row r="40" spans="1:27" x14ac:dyDescent="0.25">
      <c r="A40" s="19" t="s">
        <v>66</v>
      </c>
      <c r="B40" s="15" t="s">
        <v>32</v>
      </c>
      <c r="C40" s="20">
        <v>44686521</v>
      </c>
      <c r="D40" s="20"/>
      <c r="E40" s="21">
        <v>23581304</v>
      </c>
      <c r="F40" s="22">
        <v>23581304</v>
      </c>
      <c r="G40" s="22">
        <v>1929074</v>
      </c>
      <c r="H40" s="22">
        <v>1929074</v>
      </c>
      <c r="I40" s="22">
        <v>1929074</v>
      </c>
      <c r="J40" s="22">
        <v>5787222</v>
      </c>
      <c r="K40" s="22">
        <v>1929074</v>
      </c>
      <c r="L40" s="22">
        <v>1929074</v>
      </c>
      <c r="M40" s="22">
        <v>1929074</v>
      </c>
      <c r="N40" s="22">
        <v>5787222</v>
      </c>
      <c r="O40" s="22"/>
      <c r="P40" s="22"/>
      <c r="Q40" s="22"/>
      <c r="R40" s="22"/>
      <c r="S40" s="22"/>
      <c r="T40" s="22"/>
      <c r="U40" s="22"/>
      <c r="V40" s="22"/>
      <c r="W40" s="22">
        <v>11574444</v>
      </c>
      <c r="X40" s="22">
        <v>11574456</v>
      </c>
      <c r="Y40" s="22">
        <v>-12</v>
      </c>
      <c r="Z40" s="23"/>
      <c r="AA40" s="20">
        <v>23581304</v>
      </c>
    </row>
    <row r="41" spans="1:27" x14ac:dyDescent="0.25">
      <c r="A41" s="19" t="s">
        <v>40</v>
      </c>
      <c r="B41" s="15" t="s">
        <v>32</v>
      </c>
      <c r="C41" s="20">
        <v>34288412</v>
      </c>
      <c r="D41" s="20"/>
      <c r="E41" s="21">
        <v>17437134</v>
      </c>
      <c r="F41" s="22">
        <v>17437134</v>
      </c>
      <c r="G41" s="22"/>
      <c r="H41" s="22"/>
      <c r="I41" s="22"/>
      <c r="J41" s="22"/>
      <c r="K41" s="22"/>
      <c r="L41" s="22"/>
      <c r="M41" s="22">
        <v>596</v>
      </c>
      <c r="N41" s="22">
        <v>596</v>
      </c>
      <c r="O41" s="22"/>
      <c r="P41" s="22"/>
      <c r="Q41" s="22"/>
      <c r="R41" s="22"/>
      <c r="S41" s="22"/>
      <c r="T41" s="22"/>
      <c r="U41" s="22"/>
      <c r="V41" s="22"/>
      <c r="W41" s="22">
        <v>596</v>
      </c>
      <c r="X41" s="22">
        <v>8718568</v>
      </c>
      <c r="Y41" s="22">
        <v>-8717972</v>
      </c>
      <c r="Z41" s="23">
        <v>-99.993164015007977</v>
      </c>
      <c r="AA41" s="20">
        <v>17437134</v>
      </c>
    </row>
    <row r="42" spans="1:27" x14ac:dyDescent="0.25">
      <c r="A42" s="19" t="s">
        <v>67</v>
      </c>
      <c r="B42" s="15" t="s">
        <v>32</v>
      </c>
      <c r="C42" s="20">
        <v>29197427</v>
      </c>
      <c r="D42" s="20"/>
      <c r="E42" s="21">
        <v>23688884</v>
      </c>
      <c r="F42" s="22">
        <v>23688884</v>
      </c>
      <c r="G42" s="22">
        <v>2062917</v>
      </c>
      <c r="H42" s="22">
        <v>3553137</v>
      </c>
      <c r="I42" s="22">
        <v>3409157</v>
      </c>
      <c r="J42" s="22">
        <v>9025211</v>
      </c>
      <c r="K42" s="22">
        <v>1880075</v>
      </c>
      <c r="L42" s="22">
        <v>2288957</v>
      </c>
      <c r="M42" s="22">
        <v>1700456</v>
      </c>
      <c r="N42" s="22">
        <v>5869488</v>
      </c>
      <c r="O42" s="22"/>
      <c r="P42" s="22"/>
      <c r="Q42" s="22"/>
      <c r="R42" s="22"/>
      <c r="S42" s="22"/>
      <c r="T42" s="22"/>
      <c r="U42" s="22"/>
      <c r="V42" s="22"/>
      <c r="W42" s="22">
        <v>14894699</v>
      </c>
      <c r="X42" s="22">
        <v>11400534</v>
      </c>
      <c r="Y42" s="22">
        <v>3494165</v>
      </c>
      <c r="Z42" s="23">
        <v>30.649134505453869</v>
      </c>
      <c r="AA42" s="20">
        <v>23688884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6618689</v>
      </c>
      <c r="F44" s="22">
        <v>6618689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6618689</v>
      </c>
    </row>
    <row r="45" spans="1:27" x14ac:dyDescent="0.25">
      <c r="A45" s="19" t="s">
        <v>70</v>
      </c>
      <c r="B45" s="15" t="s">
        <v>32</v>
      </c>
      <c r="C45" s="20">
        <v>1398233</v>
      </c>
      <c r="D45" s="20"/>
      <c r="E45" s="21">
        <v>1876487</v>
      </c>
      <c r="F45" s="22">
        <v>1876487</v>
      </c>
      <c r="G45" s="22">
        <v>971028</v>
      </c>
      <c r="H45" s="22">
        <v>122501</v>
      </c>
      <c r="I45" s="22">
        <v>60661</v>
      </c>
      <c r="J45" s="22">
        <v>1154190</v>
      </c>
      <c r="K45" s="22">
        <v>751778</v>
      </c>
      <c r="L45" s="22">
        <v>139594</v>
      </c>
      <c r="M45" s="22">
        <v>102310</v>
      </c>
      <c r="N45" s="22">
        <v>993682</v>
      </c>
      <c r="O45" s="22"/>
      <c r="P45" s="22"/>
      <c r="Q45" s="22"/>
      <c r="R45" s="22"/>
      <c r="S45" s="22"/>
      <c r="T45" s="22"/>
      <c r="U45" s="22"/>
      <c r="V45" s="22"/>
      <c r="W45" s="22">
        <v>2147872</v>
      </c>
      <c r="X45" s="22">
        <v>981622</v>
      </c>
      <c r="Y45" s="22">
        <v>1166250</v>
      </c>
      <c r="Z45" s="23">
        <v>118.8084619130378</v>
      </c>
      <c r="AA45" s="20">
        <v>1876487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75770</v>
      </c>
      <c r="D47" s="20"/>
      <c r="E47" s="21">
        <v>2569263</v>
      </c>
      <c r="F47" s="22">
        <v>2569263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2569263</v>
      </c>
    </row>
    <row r="48" spans="1:27" x14ac:dyDescent="0.25">
      <c r="A48" s="37" t="s">
        <v>73</v>
      </c>
      <c r="B48" s="28" t="s">
        <v>32</v>
      </c>
      <c r="C48" s="29">
        <f>SUM(C35:C47)</f>
        <v>214797672</v>
      </c>
      <c r="D48" s="29">
        <f t="shared" ref="D48:Y48" si="1">SUM(D35:D47)</f>
        <v>0</v>
      </c>
      <c r="E48" s="30">
        <f t="shared" si="1"/>
        <v>141643345</v>
      </c>
      <c r="F48" s="31">
        <f t="shared" si="1"/>
        <v>141643345</v>
      </c>
      <c r="G48" s="31">
        <f t="shared" si="1"/>
        <v>16967413</v>
      </c>
      <c r="H48" s="31">
        <f t="shared" si="1"/>
        <v>15551836</v>
      </c>
      <c r="I48" s="31">
        <f t="shared" si="1"/>
        <v>13159853</v>
      </c>
      <c r="J48" s="31">
        <f t="shared" si="1"/>
        <v>45679102</v>
      </c>
      <c r="K48" s="31">
        <f t="shared" si="1"/>
        <v>16519350</v>
      </c>
      <c r="L48" s="31">
        <f t="shared" si="1"/>
        <v>12420964</v>
      </c>
      <c r="M48" s="31">
        <f t="shared" si="1"/>
        <v>12623772</v>
      </c>
      <c r="N48" s="31">
        <f t="shared" si="1"/>
        <v>41564086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87243188</v>
      </c>
      <c r="X48" s="31">
        <f t="shared" si="1"/>
        <v>55858018</v>
      </c>
      <c r="Y48" s="31">
        <f t="shared" si="1"/>
        <v>31385170</v>
      </c>
      <c r="Z48" s="32">
        <f>+IF(X48&lt;&gt;0,+(Y48/X48)*100,0)</f>
        <v>56.187403570244832</v>
      </c>
      <c r="AA48" s="29">
        <f>SUM(AA35:AA47)</f>
        <v>141643345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-43229583</v>
      </c>
      <c r="D49" s="39">
        <f t="shared" si="2"/>
        <v>0</v>
      </c>
      <c r="E49" s="40">
        <f t="shared" si="2"/>
        <v>66157604</v>
      </c>
      <c r="F49" s="41">
        <f t="shared" si="2"/>
        <v>66157604</v>
      </c>
      <c r="G49" s="41">
        <f t="shared" si="2"/>
        <v>14545115</v>
      </c>
      <c r="H49" s="41">
        <f t="shared" si="2"/>
        <v>-17627674</v>
      </c>
      <c r="I49" s="41">
        <f t="shared" si="2"/>
        <v>-2000343</v>
      </c>
      <c r="J49" s="41">
        <f t="shared" si="2"/>
        <v>-5082902</v>
      </c>
      <c r="K49" s="41">
        <f t="shared" si="2"/>
        <v>-3715642</v>
      </c>
      <c r="L49" s="41">
        <f t="shared" si="2"/>
        <v>-5946309</v>
      </c>
      <c r="M49" s="41">
        <f t="shared" si="2"/>
        <v>13881170</v>
      </c>
      <c r="N49" s="41">
        <f t="shared" si="2"/>
        <v>4219219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-863683</v>
      </c>
      <c r="X49" s="41">
        <f t="shared" si="2"/>
        <v>37805117</v>
      </c>
      <c r="Y49" s="41">
        <f t="shared" si="2"/>
        <v>-38668800</v>
      </c>
      <c r="Z49" s="42">
        <f>+IF(X49&lt;&gt;0,+(Y49/X49)*100,0)</f>
        <v>-102.28456639877612</v>
      </c>
      <c r="AA49" s="39">
        <f>+AA33-AA48</f>
        <v>66157604</v>
      </c>
    </row>
    <row r="50" spans="1:27" x14ac:dyDescent="0.25">
      <c r="A50" s="43" t="s">
        <v>75</v>
      </c>
      <c r="B50" s="15" t="s">
        <v>32</v>
      </c>
      <c r="C50" s="20">
        <v>48870367</v>
      </c>
      <c r="D50" s="20"/>
      <c r="E50" s="21">
        <v>33258552</v>
      </c>
      <c r="F50" s="22">
        <v>33258552</v>
      </c>
      <c r="G50" s="22"/>
      <c r="H50" s="22"/>
      <c r="I50" s="22">
        <v>2038257</v>
      </c>
      <c r="J50" s="22">
        <v>2038257</v>
      </c>
      <c r="K50" s="22">
        <v>4211031</v>
      </c>
      <c r="L50" s="22">
        <v>12002376</v>
      </c>
      <c r="M50" s="22">
        <v>11079835</v>
      </c>
      <c r="N50" s="22">
        <v>27293242</v>
      </c>
      <c r="O50" s="22"/>
      <c r="P50" s="22"/>
      <c r="Q50" s="22"/>
      <c r="R50" s="22"/>
      <c r="S50" s="22"/>
      <c r="T50" s="22"/>
      <c r="U50" s="22"/>
      <c r="V50" s="22"/>
      <c r="W50" s="22">
        <v>29331499</v>
      </c>
      <c r="X50" s="22">
        <v>24172368</v>
      </c>
      <c r="Y50" s="22">
        <v>5159131</v>
      </c>
      <c r="Z50" s="23">
        <v>21.343093072221968</v>
      </c>
      <c r="AA50" s="20">
        <v>33258552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5640784</v>
      </c>
      <c r="D52" s="48">
        <f t="shared" si="3"/>
        <v>0</v>
      </c>
      <c r="E52" s="49">
        <f t="shared" si="3"/>
        <v>99416156</v>
      </c>
      <c r="F52" s="50">
        <f t="shared" si="3"/>
        <v>99416156</v>
      </c>
      <c r="G52" s="50">
        <f t="shared" si="3"/>
        <v>14545115</v>
      </c>
      <c r="H52" s="50">
        <f t="shared" si="3"/>
        <v>-17627674</v>
      </c>
      <c r="I52" s="50">
        <f t="shared" si="3"/>
        <v>37914</v>
      </c>
      <c r="J52" s="50">
        <f t="shared" si="3"/>
        <v>-3044645</v>
      </c>
      <c r="K52" s="50">
        <f t="shared" si="3"/>
        <v>495389</v>
      </c>
      <c r="L52" s="50">
        <f t="shared" si="3"/>
        <v>6056067</v>
      </c>
      <c r="M52" s="50">
        <f t="shared" si="3"/>
        <v>24961005</v>
      </c>
      <c r="N52" s="50">
        <f t="shared" si="3"/>
        <v>31512461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28467816</v>
      </c>
      <c r="X52" s="50">
        <f t="shared" si="3"/>
        <v>61977485</v>
      </c>
      <c r="Y52" s="50">
        <f t="shared" si="3"/>
        <v>-33509669</v>
      </c>
      <c r="Z52" s="51">
        <f>+IF(X52&lt;&gt;0,+(Y52/X52)*100,0)</f>
        <v>-54.067487572301452</v>
      </c>
      <c r="AA52" s="48">
        <f>SUM(AA49:AA51)</f>
        <v>99416156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5640784</v>
      </c>
      <c r="D54" s="54">
        <f>+D52-D53</f>
        <v>0</v>
      </c>
      <c r="E54" s="55">
        <f t="shared" si="4"/>
        <v>99416156</v>
      </c>
      <c r="F54" s="56">
        <f t="shared" si="4"/>
        <v>99416156</v>
      </c>
      <c r="G54" s="56">
        <f t="shared" si="4"/>
        <v>14545115</v>
      </c>
      <c r="H54" s="56">
        <f t="shared" si="4"/>
        <v>-17627674</v>
      </c>
      <c r="I54" s="56">
        <f t="shared" si="4"/>
        <v>37914</v>
      </c>
      <c r="J54" s="56">
        <f t="shared" si="4"/>
        <v>-3044645</v>
      </c>
      <c r="K54" s="56">
        <f t="shared" si="4"/>
        <v>495389</v>
      </c>
      <c r="L54" s="56">
        <f t="shared" si="4"/>
        <v>6056067</v>
      </c>
      <c r="M54" s="56">
        <f t="shared" si="4"/>
        <v>24961005</v>
      </c>
      <c r="N54" s="56">
        <f t="shared" si="4"/>
        <v>31512461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28467816</v>
      </c>
      <c r="X54" s="56">
        <f t="shared" si="4"/>
        <v>61977485</v>
      </c>
      <c r="Y54" s="56">
        <f t="shared" si="4"/>
        <v>-33509669</v>
      </c>
      <c r="Z54" s="57">
        <f>+IF(X54&lt;&gt;0,+(Y54/X54)*100,0)</f>
        <v>-54.067487572301452</v>
      </c>
      <c r="AA54" s="54">
        <f>+AA52-AA53</f>
        <v>99416156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5640784</v>
      </c>
      <c r="D57" s="48">
        <f>SUM(D54:D56)</f>
        <v>0</v>
      </c>
      <c r="E57" s="49">
        <f t="shared" si="5"/>
        <v>99416156</v>
      </c>
      <c r="F57" s="50">
        <f t="shared" si="5"/>
        <v>99416156</v>
      </c>
      <c r="G57" s="50">
        <f t="shared" si="5"/>
        <v>14545115</v>
      </c>
      <c r="H57" s="50">
        <f t="shared" si="5"/>
        <v>-17627674</v>
      </c>
      <c r="I57" s="50">
        <f t="shared" si="5"/>
        <v>37914</v>
      </c>
      <c r="J57" s="50">
        <f t="shared" si="5"/>
        <v>-3044645</v>
      </c>
      <c r="K57" s="50">
        <f t="shared" si="5"/>
        <v>495389</v>
      </c>
      <c r="L57" s="50">
        <f t="shared" si="5"/>
        <v>6056067</v>
      </c>
      <c r="M57" s="50">
        <f t="shared" si="5"/>
        <v>24961005</v>
      </c>
      <c r="N57" s="50">
        <f t="shared" si="5"/>
        <v>31512461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28467816</v>
      </c>
      <c r="X57" s="50">
        <f t="shared" si="5"/>
        <v>61977485</v>
      </c>
      <c r="Y57" s="50">
        <f t="shared" si="5"/>
        <v>-33509669</v>
      </c>
      <c r="Z57" s="51">
        <f>+IF(X57&lt;&gt;0,+(Y57/X57)*100,0)</f>
        <v>-54.067487572301452</v>
      </c>
      <c r="AA57" s="48">
        <f>SUM(AA54:AA56)</f>
        <v>99416156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5640784</v>
      </c>
      <c r="D60" s="65">
        <f>SUM(D57:D59)</f>
        <v>0</v>
      </c>
      <c r="E60" s="66">
        <f t="shared" si="6"/>
        <v>99416156</v>
      </c>
      <c r="F60" s="67">
        <f t="shared" si="6"/>
        <v>99416156</v>
      </c>
      <c r="G60" s="67">
        <f t="shared" si="6"/>
        <v>14545115</v>
      </c>
      <c r="H60" s="67">
        <f t="shared" si="6"/>
        <v>-17627674</v>
      </c>
      <c r="I60" s="67">
        <f t="shared" si="6"/>
        <v>37914</v>
      </c>
      <c r="J60" s="67">
        <f t="shared" si="6"/>
        <v>-3044645</v>
      </c>
      <c r="K60" s="67">
        <f t="shared" si="6"/>
        <v>495389</v>
      </c>
      <c r="L60" s="67">
        <f t="shared" si="6"/>
        <v>6056067</v>
      </c>
      <c r="M60" s="67">
        <f t="shared" si="6"/>
        <v>24961005</v>
      </c>
      <c r="N60" s="67">
        <f t="shared" si="6"/>
        <v>31512461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28467816</v>
      </c>
      <c r="X60" s="67">
        <f t="shared" si="6"/>
        <v>61977485</v>
      </c>
      <c r="Y60" s="67">
        <f t="shared" si="6"/>
        <v>-33509669</v>
      </c>
      <c r="Z60" s="68">
        <f>+IF(X60&lt;&gt;0,+(Y60/X60)*100,0)</f>
        <v>-54.067487572301452</v>
      </c>
      <c r="AA60" s="65">
        <f>SUM(AA57:AA59)</f>
        <v>99416156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21435293</v>
      </c>
      <c r="D7" s="20"/>
      <c r="E7" s="21">
        <v>22028892</v>
      </c>
      <c r="F7" s="22">
        <v>22028892</v>
      </c>
      <c r="G7" s="22"/>
      <c r="H7" s="22">
        <v>2549407</v>
      </c>
      <c r="I7" s="22">
        <v>58180</v>
      </c>
      <c r="J7" s="22">
        <v>2607587</v>
      </c>
      <c r="K7" s="22">
        <v>1668770</v>
      </c>
      <c r="L7" s="22">
        <v>4810409</v>
      </c>
      <c r="M7" s="22">
        <v>-1110286</v>
      </c>
      <c r="N7" s="22">
        <v>5368893</v>
      </c>
      <c r="O7" s="22"/>
      <c r="P7" s="22"/>
      <c r="Q7" s="22"/>
      <c r="R7" s="22"/>
      <c r="S7" s="22"/>
      <c r="T7" s="22"/>
      <c r="U7" s="22"/>
      <c r="V7" s="22"/>
      <c r="W7" s="22">
        <v>7976480</v>
      </c>
      <c r="X7" s="22">
        <v>11014446</v>
      </c>
      <c r="Y7" s="22">
        <v>-3037966</v>
      </c>
      <c r="Z7" s="23">
        <v>-27.581650497900668</v>
      </c>
      <c r="AA7" s="20">
        <v>22028892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5415300</v>
      </c>
      <c r="D13" s="20"/>
      <c r="E13" s="21">
        <v>5763132</v>
      </c>
      <c r="F13" s="22">
        <v>5763132</v>
      </c>
      <c r="G13" s="22"/>
      <c r="H13" s="22">
        <v>497486</v>
      </c>
      <c r="I13" s="22">
        <v>482181</v>
      </c>
      <c r="J13" s="22">
        <v>979667</v>
      </c>
      <c r="K13" s="22">
        <v>493530</v>
      </c>
      <c r="L13" s="22">
        <v>500231</v>
      </c>
      <c r="M13" s="22">
        <v>512201</v>
      </c>
      <c r="N13" s="22">
        <v>1505962</v>
      </c>
      <c r="O13" s="22"/>
      <c r="P13" s="22"/>
      <c r="Q13" s="22"/>
      <c r="R13" s="22"/>
      <c r="S13" s="22"/>
      <c r="T13" s="22"/>
      <c r="U13" s="22"/>
      <c r="V13" s="22"/>
      <c r="W13" s="22">
        <v>2485629</v>
      </c>
      <c r="X13" s="22">
        <v>2881566</v>
      </c>
      <c r="Y13" s="22">
        <v>-395937</v>
      </c>
      <c r="Z13" s="23">
        <v>-13.740341189478222</v>
      </c>
      <c r="AA13" s="20">
        <v>5763132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>
        <v>669149</v>
      </c>
      <c r="L26" s="22"/>
      <c r="M26" s="22"/>
      <c r="N26" s="22">
        <v>669149</v>
      </c>
      <c r="O26" s="22"/>
      <c r="P26" s="22"/>
      <c r="Q26" s="22"/>
      <c r="R26" s="22"/>
      <c r="S26" s="22"/>
      <c r="T26" s="22"/>
      <c r="U26" s="22"/>
      <c r="V26" s="22"/>
      <c r="W26" s="22">
        <v>669149</v>
      </c>
      <c r="X26" s="22"/>
      <c r="Y26" s="22">
        <v>669149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26850593</v>
      </c>
      <c r="D33" s="29">
        <f t="shared" ref="D33:Y33" si="0">SUM(D6:D32)</f>
        <v>0</v>
      </c>
      <c r="E33" s="30">
        <f t="shared" si="0"/>
        <v>27792024</v>
      </c>
      <c r="F33" s="31">
        <f t="shared" si="0"/>
        <v>27792024</v>
      </c>
      <c r="G33" s="31">
        <f t="shared" si="0"/>
        <v>0</v>
      </c>
      <c r="H33" s="31">
        <f t="shared" si="0"/>
        <v>3046893</v>
      </c>
      <c r="I33" s="31">
        <f t="shared" si="0"/>
        <v>540361</v>
      </c>
      <c r="J33" s="31">
        <f t="shared" si="0"/>
        <v>3587254</v>
      </c>
      <c r="K33" s="31">
        <f t="shared" si="0"/>
        <v>2831449</v>
      </c>
      <c r="L33" s="31">
        <f t="shared" si="0"/>
        <v>5310640</v>
      </c>
      <c r="M33" s="31">
        <f t="shared" si="0"/>
        <v>-598085</v>
      </c>
      <c r="N33" s="31">
        <f t="shared" si="0"/>
        <v>7544004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11131258</v>
      </c>
      <c r="X33" s="31">
        <f t="shared" si="0"/>
        <v>13896012</v>
      </c>
      <c r="Y33" s="31">
        <f t="shared" si="0"/>
        <v>-2764754</v>
      </c>
      <c r="Z33" s="32">
        <f>+IF(X33&lt;&gt;0,+(Y33/X33)*100,0)</f>
        <v>-19.896024845113836</v>
      </c>
      <c r="AA33" s="29">
        <f>SUM(AA6:AA32)</f>
        <v>27792024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10500685</v>
      </c>
      <c r="D35" s="20"/>
      <c r="E35" s="21">
        <v>9348012</v>
      </c>
      <c r="F35" s="22">
        <v>9348012</v>
      </c>
      <c r="G35" s="22"/>
      <c r="H35" s="22">
        <v>1816574</v>
      </c>
      <c r="I35" s="22"/>
      <c r="J35" s="22">
        <v>1816574</v>
      </c>
      <c r="K35" s="22">
        <v>894433</v>
      </c>
      <c r="L35" s="22">
        <v>371912</v>
      </c>
      <c r="M35" s="22">
        <v>2280676</v>
      </c>
      <c r="N35" s="22">
        <v>3547021</v>
      </c>
      <c r="O35" s="22"/>
      <c r="P35" s="22"/>
      <c r="Q35" s="22"/>
      <c r="R35" s="22"/>
      <c r="S35" s="22"/>
      <c r="T35" s="22"/>
      <c r="U35" s="22"/>
      <c r="V35" s="22"/>
      <c r="W35" s="22">
        <v>5363595</v>
      </c>
      <c r="X35" s="22">
        <v>4674006</v>
      </c>
      <c r="Y35" s="22">
        <v>689589</v>
      </c>
      <c r="Z35" s="23">
        <v>14.753703782151756</v>
      </c>
      <c r="AA35" s="20">
        <v>9348012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5282121</v>
      </c>
      <c r="D38" s="20"/>
      <c r="E38" s="21">
        <v>3982824</v>
      </c>
      <c r="F38" s="22">
        <v>3982824</v>
      </c>
      <c r="G38" s="22"/>
      <c r="H38" s="22">
        <v>693108</v>
      </c>
      <c r="I38" s="22">
        <v>663228</v>
      </c>
      <c r="J38" s="22">
        <v>1356336</v>
      </c>
      <c r="K38" s="22">
        <v>17041</v>
      </c>
      <c r="L38" s="22">
        <v>654438</v>
      </c>
      <c r="M38" s="22">
        <v>364</v>
      </c>
      <c r="N38" s="22">
        <v>671843</v>
      </c>
      <c r="O38" s="22"/>
      <c r="P38" s="22"/>
      <c r="Q38" s="22"/>
      <c r="R38" s="22"/>
      <c r="S38" s="22"/>
      <c r="T38" s="22"/>
      <c r="U38" s="22"/>
      <c r="V38" s="22"/>
      <c r="W38" s="22">
        <v>2028179</v>
      </c>
      <c r="X38" s="22">
        <v>1991412</v>
      </c>
      <c r="Y38" s="22">
        <v>36767</v>
      </c>
      <c r="Z38" s="23">
        <v>1.8462779173772179</v>
      </c>
      <c r="AA38" s="20">
        <v>3982824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13228189</v>
      </c>
      <c r="D40" s="20"/>
      <c r="E40" s="21"/>
      <c r="F40" s="22"/>
      <c r="G40" s="22"/>
      <c r="H40" s="22">
        <v>1008956</v>
      </c>
      <c r="I40" s="22">
        <v>976409</v>
      </c>
      <c r="J40" s="22">
        <v>1985365</v>
      </c>
      <c r="K40" s="22">
        <v>1008956</v>
      </c>
      <c r="L40" s="22">
        <v>976409</v>
      </c>
      <c r="M40" s="22">
        <v>1008951</v>
      </c>
      <c r="N40" s="22">
        <v>2994316</v>
      </c>
      <c r="O40" s="22"/>
      <c r="P40" s="22"/>
      <c r="Q40" s="22"/>
      <c r="R40" s="22"/>
      <c r="S40" s="22"/>
      <c r="T40" s="22"/>
      <c r="U40" s="22"/>
      <c r="V40" s="22"/>
      <c r="W40" s="22">
        <v>4979681</v>
      </c>
      <c r="X40" s="22"/>
      <c r="Y40" s="22">
        <v>4979681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7565479</v>
      </c>
      <c r="D42" s="20"/>
      <c r="E42" s="21">
        <v>1299996</v>
      </c>
      <c r="F42" s="22">
        <v>1299996</v>
      </c>
      <c r="G42" s="22"/>
      <c r="H42" s="22"/>
      <c r="I42" s="22"/>
      <c r="J42" s="22"/>
      <c r="K42" s="22"/>
      <c r="L42" s="22">
        <v>473549</v>
      </c>
      <c r="M42" s="22"/>
      <c r="N42" s="22">
        <v>473549</v>
      </c>
      <c r="O42" s="22"/>
      <c r="P42" s="22"/>
      <c r="Q42" s="22"/>
      <c r="R42" s="22"/>
      <c r="S42" s="22"/>
      <c r="T42" s="22"/>
      <c r="U42" s="22"/>
      <c r="V42" s="22"/>
      <c r="W42" s="22">
        <v>473549</v>
      </c>
      <c r="X42" s="22">
        <v>649998</v>
      </c>
      <c r="Y42" s="22">
        <v>-176449</v>
      </c>
      <c r="Z42" s="23">
        <v>-27.146083526410852</v>
      </c>
      <c r="AA42" s="20">
        <v>1299996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5779087</v>
      </c>
      <c r="D44" s="20"/>
      <c r="E44" s="21"/>
      <c r="F44" s="22"/>
      <c r="G44" s="22"/>
      <c r="H44" s="22"/>
      <c r="I44" s="22">
        <v>2413460</v>
      </c>
      <c r="J44" s="22">
        <v>2413460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2413460</v>
      </c>
      <c r="X44" s="22"/>
      <c r="Y44" s="22">
        <v>2413460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-312803</v>
      </c>
      <c r="D45" s="20"/>
      <c r="E45" s="21">
        <v>1042608</v>
      </c>
      <c r="F45" s="22">
        <v>1042608</v>
      </c>
      <c r="G45" s="22"/>
      <c r="H45" s="22">
        <v>15758</v>
      </c>
      <c r="I45" s="22"/>
      <c r="J45" s="22">
        <v>15758</v>
      </c>
      <c r="K45" s="22">
        <v>23670</v>
      </c>
      <c r="L45" s="22">
        <v>52101</v>
      </c>
      <c r="M45" s="22"/>
      <c r="N45" s="22">
        <v>75771</v>
      </c>
      <c r="O45" s="22"/>
      <c r="P45" s="22"/>
      <c r="Q45" s="22"/>
      <c r="R45" s="22"/>
      <c r="S45" s="22"/>
      <c r="T45" s="22"/>
      <c r="U45" s="22"/>
      <c r="V45" s="22"/>
      <c r="W45" s="22">
        <v>91529</v>
      </c>
      <c r="X45" s="22">
        <v>521304</v>
      </c>
      <c r="Y45" s="22">
        <v>-429775</v>
      </c>
      <c r="Z45" s="23">
        <v>-82.442298543652072</v>
      </c>
      <c r="AA45" s="20">
        <v>1042608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42042758</v>
      </c>
      <c r="D48" s="29">
        <f t="shared" ref="D48:Y48" si="1">SUM(D35:D47)</f>
        <v>0</v>
      </c>
      <c r="E48" s="30">
        <f t="shared" si="1"/>
        <v>15673440</v>
      </c>
      <c r="F48" s="31">
        <f t="shared" si="1"/>
        <v>15673440</v>
      </c>
      <c r="G48" s="31">
        <f t="shared" si="1"/>
        <v>0</v>
      </c>
      <c r="H48" s="31">
        <f t="shared" si="1"/>
        <v>3534396</v>
      </c>
      <c r="I48" s="31">
        <f t="shared" si="1"/>
        <v>4053097</v>
      </c>
      <c r="J48" s="31">
        <f t="shared" si="1"/>
        <v>7587493</v>
      </c>
      <c r="K48" s="31">
        <f t="shared" si="1"/>
        <v>1944100</v>
      </c>
      <c r="L48" s="31">
        <f t="shared" si="1"/>
        <v>2528409</v>
      </c>
      <c r="M48" s="31">
        <f t="shared" si="1"/>
        <v>3289991</v>
      </c>
      <c r="N48" s="31">
        <f t="shared" si="1"/>
        <v>7762500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15349993</v>
      </c>
      <c r="X48" s="31">
        <f t="shared" si="1"/>
        <v>7836720</v>
      </c>
      <c r="Y48" s="31">
        <f t="shared" si="1"/>
        <v>7513273</v>
      </c>
      <c r="Z48" s="32">
        <f>+IF(X48&lt;&gt;0,+(Y48/X48)*100,0)</f>
        <v>95.872673771679985</v>
      </c>
      <c r="AA48" s="29">
        <f>SUM(AA35:AA47)</f>
        <v>15673440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-15192165</v>
      </c>
      <c r="D49" s="39">
        <f t="shared" si="2"/>
        <v>0</v>
      </c>
      <c r="E49" s="40">
        <f t="shared" si="2"/>
        <v>12118584</v>
      </c>
      <c r="F49" s="41">
        <f t="shared" si="2"/>
        <v>12118584</v>
      </c>
      <c r="G49" s="41">
        <f t="shared" si="2"/>
        <v>0</v>
      </c>
      <c r="H49" s="41">
        <f t="shared" si="2"/>
        <v>-487503</v>
      </c>
      <c r="I49" s="41">
        <f t="shared" si="2"/>
        <v>-3512736</v>
      </c>
      <c r="J49" s="41">
        <f t="shared" si="2"/>
        <v>-4000239</v>
      </c>
      <c r="K49" s="41">
        <f t="shared" si="2"/>
        <v>887349</v>
      </c>
      <c r="L49" s="41">
        <f t="shared" si="2"/>
        <v>2782231</v>
      </c>
      <c r="M49" s="41">
        <f t="shared" si="2"/>
        <v>-3888076</v>
      </c>
      <c r="N49" s="41">
        <f t="shared" si="2"/>
        <v>-218496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-4218735</v>
      </c>
      <c r="X49" s="41">
        <f t="shared" si="2"/>
        <v>6059292</v>
      </c>
      <c r="Y49" s="41">
        <f t="shared" si="2"/>
        <v>-10278027</v>
      </c>
      <c r="Z49" s="42">
        <f>+IF(X49&lt;&gt;0,+(Y49/X49)*100,0)</f>
        <v>-169.62422342412282</v>
      </c>
      <c r="AA49" s="39">
        <f>+AA33-AA48</f>
        <v>12118584</v>
      </c>
    </row>
    <row r="50" spans="1:27" x14ac:dyDescent="0.25">
      <c r="A50" s="43" t="s">
        <v>75</v>
      </c>
      <c r="B50" s="15" t="s">
        <v>32</v>
      </c>
      <c r="C50" s="20">
        <v>27638584</v>
      </c>
      <c r="D50" s="20"/>
      <c r="E50" s="21">
        <v>20000004</v>
      </c>
      <c r="F50" s="22">
        <v>20000004</v>
      </c>
      <c r="G50" s="22"/>
      <c r="H50" s="22">
        <v>4764952</v>
      </c>
      <c r="I50" s="22"/>
      <c r="J50" s="22">
        <v>4764952</v>
      </c>
      <c r="K50" s="22">
        <v>484777</v>
      </c>
      <c r="L50" s="22"/>
      <c r="M50" s="22"/>
      <c r="N50" s="22">
        <v>484777</v>
      </c>
      <c r="O50" s="22"/>
      <c r="P50" s="22"/>
      <c r="Q50" s="22"/>
      <c r="R50" s="22"/>
      <c r="S50" s="22"/>
      <c r="T50" s="22"/>
      <c r="U50" s="22"/>
      <c r="V50" s="22"/>
      <c r="W50" s="22">
        <v>5249729</v>
      </c>
      <c r="X50" s="22">
        <v>10000002</v>
      </c>
      <c r="Y50" s="22">
        <v>-4750273</v>
      </c>
      <c r="Z50" s="23">
        <v>-47.502720499455904</v>
      </c>
      <c r="AA50" s="20">
        <v>20000004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12446419</v>
      </c>
      <c r="D52" s="48">
        <f t="shared" si="3"/>
        <v>0</v>
      </c>
      <c r="E52" s="49">
        <f t="shared" si="3"/>
        <v>32118588</v>
      </c>
      <c r="F52" s="50">
        <f t="shared" si="3"/>
        <v>32118588</v>
      </c>
      <c r="G52" s="50">
        <f t="shared" si="3"/>
        <v>0</v>
      </c>
      <c r="H52" s="50">
        <f t="shared" si="3"/>
        <v>4277449</v>
      </c>
      <c r="I52" s="50">
        <f t="shared" si="3"/>
        <v>-3512736</v>
      </c>
      <c r="J52" s="50">
        <f t="shared" si="3"/>
        <v>764713</v>
      </c>
      <c r="K52" s="50">
        <f t="shared" si="3"/>
        <v>1372126</v>
      </c>
      <c r="L52" s="50">
        <f t="shared" si="3"/>
        <v>2782231</v>
      </c>
      <c r="M52" s="50">
        <f t="shared" si="3"/>
        <v>-3888076</v>
      </c>
      <c r="N52" s="50">
        <f t="shared" si="3"/>
        <v>266281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1030994</v>
      </c>
      <c r="X52" s="50">
        <f t="shared" si="3"/>
        <v>16059294</v>
      </c>
      <c r="Y52" s="50">
        <f t="shared" si="3"/>
        <v>-15028300</v>
      </c>
      <c r="Z52" s="51">
        <f>+IF(X52&lt;&gt;0,+(Y52/X52)*100,0)</f>
        <v>-93.580078925013765</v>
      </c>
      <c r="AA52" s="48">
        <f>SUM(AA49:AA51)</f>
        <v>32118588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12446419</v>
      </c>
      <c r="D54" s="54">
        <f>+D52-D53</f>
        <v>0</v>
      </c>
      <c r="E54" s="55">
        <f t="shared" si="4"/>
        <v>32118588</v>
      </c>
      <c r="F54" s="56">
        <f t="shared" si="4"/>
        <v>32118588</v>
      </c>
      <c r="G54" s="56">
        <f t="shared" si="4"/>
        <v>0</v>
      </c>
      <c r="H54" s="56">
        <f t="shared" si="4"/>
        <v>4277449</v>
      </c>
      <c r="I54" s="56">
        <f t="shared" si="4"/>
        <v>-3512736</v>
      </c>
      <c r="J54" s="56">
        <f t="shared" si="4"/>
        <v>764713</v>
      </c>
      <c r="K54" s="56">
        <f t="shared" si="4"/>
        <v>1372126</v>
      </c>
      <c r="L54" s="56">
        <f t="shared" si="4"/>
        <v>2782231</v>
      </c>
      <c r="M54" s="56">
        <f t="shared" si="4"/>
        <v>-3888076</v>
      </c>
      <c r="N54" s="56">
        <f t="shared" si="4"/>
        <v>266281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1030994</v>
      </c>
      <c r="X54" s="56">
        <f t="shared" si="4"/>
        <v>16059294</v>
      </c>
      <c r="Y54" s="56">
        <f t="shared" si="4"/>
        <v>-15028300</v>
      </c>
      <c r="Z54" s="57">
        <f>+IF(X54&lt;&gt;0,+(Y54/X54)*100,0)</f>
        <v>-93.580078925013765</v>
      </c>
      <c r="AA54" s="54">
        <f>+AA52-AA53</f>
        <v>32118588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12446419</v>
      </c>
      <c r="D57" s="48">
        <f>SUM(D54:D56)</f>
        <v>0</v>
      </c>
      <c r="E57" s="49">
        <f t="shared" si="5"/>
        <v>32118588</v>
      </c>
      <c r="F57" s="50">
        <f t="shared" si="5"/>
        <v>32118588</v>
      </c>
      <c r="G57" s="50">
        <f t="shared" si="5"/>
        <v>0</v>
      </c>
      <c r="H57" s="50">
        <f t="shared" si="5"/>
        <v>4277449</v>
      </c>
      <c r="I57" s="50">
        <f t="shared" si="5"/>
        <v>-3512736</v>
      </c>
      <c r="J57" s="50">
        <f t="shared" si="5"/>
        <v>764713</v>
      </c>
      <c r="K57" s="50">
        <f t="shared" si="5"/>
        <v>1372126</v>
      </c>
      <c r="L57" s="50">
        <f t="shared" si="5"/>
        <v>2782231</v>
      </c>
      <c r="M57" s="50">
        <f t="shared" si="5"/>
        <v>-3888076</v>
      </c>
      <c r="N57" s="50">
        <f t="shared" si="5"/>
        <v>266281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1030994</v>
      </c>
      <c r="X57" s="50">
        <f t="shared" si="5"/>
        <v>16059294</v>
      </c>
      <c r="Y57" s="50">
        <f t="shared" si="5"/>
        <v>-15028300</v>
      </c>
      <c r="Z57" s="51">
        <f>+IF(X57&lt;&gt;0,+(Y57/X57)*100,0)</f>
        <v>-93.580078925013765</v>
      </c>
      <c r="AA57" s="48">
        <f>SUM(AA54:AA56)</f>
        <v>32118588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12446419</v>
      </c>
      <c r="D60" s="65">
        <f>SUM(D57:D59)</f>
        <v>0</v>
      </c>
      <c r="E60" s="66">
        <f t="shared" si="6"/>
        <v>32118588</v>
      </c>
      <c r="F60" s="67">
        <f t="shared" si="6"/>
        <v>32118588</v>
      </c>
      <c r="G60" s="67">
        <f t="shared" si="6"/>
        <v>0</v>
      </c>
      <c r="H60" s="67">
        <f t="shared" si="6"/>
        <v>4277449</v>
      </c>
      <c r="I60" s="67">
        <f t="shared" si="6"/>
        <v>-3512736</v>
      </c>
      <c r="J60" s="67">
        <f t="shared" si="6"/>
        <v>764713</v>
      </c>
      <c r="K60" s="67">
        <f t="shared" si="6"/>
        <v>1372126</v>
      </c>
      <c r="L60" s="67">
        <f t="shared" si="6"/>
        <v>2782231</v>
      </c>
      <c r="M60" s="67">
        <f t="shared" si="6"/>
        <v>-3888076</v>
      </c>
      <c r="N60" s="67">
        <f t="shared" si="6"/>
        <v>266281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1030994</v>
      </c>
      <c r="X60" s="67">
        <f t="shared" si="6"/>
        <v>16059294</v>
      </c>
      <c r="Y60" s="67">
        <f t="shared" si="6"/>
        <v>-15028300</v>
      </c>
      <c r="Z60" s="68">
        <f>+IF(X60&lt;&gt;0,+(Y60/X60)*100,0)</f>
        <v>-93.580078925013765</v>
      </c>
      <c r="AA60" s="65">
        <f>SUM(AA57:AA59)</f>
        <v>32118588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114180750</v>
      </c>
      <c r="D7" s="20"/>
      <c r="E7" s="21">
        <v>132189842</v>
      </c>
      <c r="F7" s="22">
        <v>132189842</v>
      </c>
      <c r="G7" s="22">
        <v>11364626</v>
      </c>
      <c r="H7" s="22">
        <v>11457216</v>
      </c>
      <c r="I7" s="22">
        <v>11502103</v>
      </c>
      <c r="J7" s="22">
        <v>34323945</v>
      </c>
      <c r="K7" s="22">
        <v>11525949</v>
      </c>
      <c r="L7" s="22">
        <v>11559929</v>
      </c>
      <c r="M7" s="22">
        <v>11561799</v>
      </c>
      <c r="N7" s="22">
        <v>34647677</v>
      </c>
      <c r="O7" s="22"/>
      <c r="P7" s="22"/>
      <c r="Q7" s="22"/>
      <c r="R7" s="22"/>
      <c r="S7" s="22"/>
      <c r="T7" s="22"/>
      <c r="U7" s="22"/>
      <c r="V7" s="22"/>
      <c r="W7" s="22">
        <v>68971622</v>
      </c>
      <c r="X7" s="22">
        <v>66094920</v>
      </c>
      <c r="Y7" s="22">
        <v>2876702</v>
      </c>
      <c r="Z7" s="23">
        <v>4.3523798803296838</v>
      </c>
      <c r="AA7" s="20">
        <v>132189842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82107345</v>
      </c>
      <c r="D13" s="20"/>
      <c r="E13" s="21">
        <v>98617352</v>
      </c>
      <c r="F13" s="22">
        <v>98617352</v>
      </c>
      <c r="G13" s="22">
        <v>8481679</v>
      </c>
      <c r="H13" s="22">
        <v>8568648</v>
      </c>
      <c r="I13" s="22">
        <v>8663524</v>
      </c>
      <c r="J13" s="22">
        <v>25713851</v>
      </c>
      <c r="K13" s="22">
        <v>8769410</v>
      </c>
      <c r="L13" s="22">
        <v>8863459</v>
      </c>
      <c r="M13" s="22">
        <v>9001577</v>
      </c>
      <c r="N13" s="22">
        <v>26634446</v>
      </c>
      <c r="O13" s="22"/>
      <c r="P13" s="22"/>
      <c r="Q13" s="22"/>
      <c r="R13" s="22"/>
      <c r="S13" s="22"/>
      <c r="T13" s="22"/>
      <c r="U13" s="22"/>
      <c r="V13" s="22"/>
      <c r="W13" s="22">
        <v>52348297</v>
      </c>
      <c r="X13" s="22">
        <v>49308678</v>
      </c>
      <c r="Y13" s="22">
        <v>3039619</v>
      </c>
      <c r="Z13" s="23">
        <v>6.1644706840447032</v>
      </c>
      <c r="AA13" s="20">
        <v>98617352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518</v>
      </c>
      <c r="J20" s="22">
        <v>518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518</v>
      </c>
      <c r="X20" s="22"/>
      <c r="Y20" s="22">
        <v>518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196288095</v>
      </c>
      <c r="D33" s="29">
        <f t="shared" ref="D33:Y33" si="0">SUM(D6:D32)</f>
        <v>0</v>
      </c>
      <c r="E33" s="30">
        <f t="shared" si="0"/>
        <v>230807194</v>
      </c>
      <c r="F33" s="31">
        <f t="shared" si="0"/>
        <v>230807194</v>
      </c>
      <c r="G33" s="31">
        <f t="shared" si="0"/>
        <v>19846305</v>
      </c>
      <c r="H33" s="31">
        <f t="shared" si="0"/>
        <v>20025864</v>
      </c>
      <c r="I33" s="31">
        <f t="shared" si="0"/>
        <v>20166145</v>
      </c>
      <c r="J33" s="31">
        <f t="shared" si="0"/>
        <v>60038314</v>
      </c>
      <c r="K33" s="31">
        <f t="shared" si="0"/>
        <v>20295359</v>
      </c>
      <c r="L33" s="31">
        <f t="shared" si="0"/>
        <v>20423388</v>
      </c>
      <c r="M33" s="31">
        <f t="shared" si="0"/>
        <v>20563376</v>
      </c>
      <c r="N33" s="31">
        <f t="shared" si="0"/>
        <v>61282123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121320437</v>
      </c>
      <c r="X33" s="31">
        <f t="shared" si="0"/>
        <v>115403598</v>
      </c>
      <c r="Y33" s="31">
        <f t="shared" si="0"/>
        <v>5916839</v>
      </c>
      <c r="Z33" s="32">
        <f>+IF(X33&lt;&gt;0,+(Y33/X33)*100,0)</f>
        <v>5.127083646040222</v>
      </c>
      <c r="AA33" s="29">
        <f>SUM(AA6:AA32)</f>
        <v>230807194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28544298</v>
      </c>
      <c r="D35" s="20"/>
      <c r="E35" s="21">
        <v>31175141</v>
      </c>
      <c r="F35" s="22">
        <v>31175141</v>
      </c>
      <c r="G35" s="22">
        <v>2492082</v>
      </c>
      <c r="H35" s="22">
        <v>2667716</v>
      </c>
      <c r="I35" s="22">
        <v>2338656</v>
      </c>
      <c r="J35" s="22">
        <v>7498454</v>
      </c>
      <c r="K35" s="22">
        <v>2427359</v>
      </c>
      <c r="L35" s="22">
        <v>2550010</v>
      </c>
      <c r="M35" s="22">
        <v>2785194</v>
      </c>
      <c r="N35" s="22">
        <v>7762563</v>
      </c>
      <c r="O35" s="22"/>
      <c r="P35" s="22"/>
      <c r="Q35" s="22"/>
      <c r="R35" s="22"/>
      <c r="S35" s="22"/>
      <c r="T35" s="22"/>
      <c r="U35" s="22"/>
      <c r="V35" s="22"/>
      <c r="W35" s="22">
        <v>15261017</v>
      </c>
      <c r="X35" s="22">
        <v>15587568</v>
      </c>
      <c r="Y35" s="22">
        <v>-326551</v>
      </c>
      <c r="Z35" s="23">
        <v>-2.0949451511614896</v>
      </c>
      <c r="AA35" s="20">
        <v>31175141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147379706</v>
      </c>
      <c r="D38" s="20"/>
      <c r="E38" s="21">
        <v>170602168</v>
      </c>
      <c r="F38" s="22">
        <v>170602168</v>
      </c>
      <c r="G38" s="22"/>
      <c r="H38" s="22">
        <v>14903285</v>
      </c>
      <c r="I38" s="22">
        <v>15205958</v>
      </c>
      <c r="J38" s="22">
        <v>30109243</v>
      </c>
      <c r="K38" s="22">
        <v>13794196</v>
      </c>
      <c r="L38" s="22">
        <v>16558551</v>
      </c>
      <c r="M38" s="22">
        <v>17255959</v>
      </c>
      <c r="N38" s="22">
        <v>47608706</v>
      </c>
      <c r="O38" s="22"/>
      <c r="P38" s="22"/>
      <c r="Q38" s="22"/>
      <c r="R38" s="22"/>
      <c r="S38" s="22"/>
      <c r="T38" s="22"/>
      <c r="U38" s="22"/>
      <c r="V38" s="22"/>
      <c r="W38" s="22">
        <v>77717949</v>
      </c>
      <c r="X38" s="22">
        <v>85301088</v>
      </c>
      <c r="Y38" s="22">
        <v>-7583139</v>
      </c>
      <c r="Z38" s="23">
        <v>-8.8898502677949445</v>
      </c>
      <c r="AA38" s="20">
        <v>170602168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39375986</v>
      </c>
      <c r="D42" s="20"/>
      <c r="E42" s="21">
        <v>38369879</v>
      </c>
      <c r="F42" s="22">
        <v>38369879</v>
      </c>
      <c r="G42" s="22"/>
      <c r="H42" s="22">
        <v>2567334</v>
      </c>
      <c r="I42" s="22">
        <v>2453157</v>
      </c>
      <c r="J42" s="22">
        <v>5020491</v>
      </c>
      <c r="K42" s="22">
        <v>3518260</v>
      </c>
      <c r="L42" s="22">
        <v>1400172</v>
      </c>
      <c r="M42" s="22">
        <v>7344177</v>
      </c>
      <c r="N42" s="22">
        <v>12262609</v>
      </c>
      <c r="O42" s="22"/>
      <c r="P42" s="22"/>
      <c r="Q42" s="22"/>
      <c r="R42" s="22"/>
      <c r="S42" s="22"/>
      <c r="T42" s="22"/>
      <c r="U42" s="22"/>
      <c r="V42" s="22"/>
      <c r="W42" s="22">
        <v>17283100</v>
      </c>
      <c r="X42" s="22">
        <v>19184940</v>
      </c>
      <c r="Y42" s="22">
        <v>-1901840</v>
      </c>
      <c r="Z42" s="23">
        <v>-9.9131923268980771</v>
      </c>
      <c r="AA42" s="20">
        <v>38369879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98887000</v>
      </c>
      <c r="F43" s="22">
        <v>98887000</v>
      </c>
      <c r="G43" s="22"/>
      <c r="H43" s="22"/>
      <c r="I43" s="22"/>
      <c r="J43" s="22"/>
      <c r="K43" s="22">
        <v>15017160</v>
      </c>
      <c r="L43" s="22">
        <v>843644</v>
      </c>
      <c r="M43" s="22">
        <v>19775113</v>
      </c>
      <c r="N43" s="22">
        <v>35635917</v>
      </c>
      <c r="O43" s="22"/>
      <c r="P43" s="22"/>
      <c r="Q43" s="22"/>
      <c r="R43" s="22"/>
      <c r="S43" s="22"/>
      <c r="T43" s="22"/>
      <c r="U43" s="22"/>
      <c r="V43" s="22"/>
      <c r="W43" s="22">
        <v>35635917</v>
      </c>
      <c r="X43" s="22">
        <v>49443498</v>
      </c>
      <c r="Y43" s="22">
        <v>-13807581</v>
      </c>
      <c r="Z43" s="23">
        <v>-27.925979266272787</v>
      </c>
      <c r="AA43" s="20">
        <v>98887000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1991892</v>
      </c>
      <c r="F44" s="22">
        <v>1991892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995946</v>
      </c>
      <c r="Y44" s="22">
        <v>-995946</v>
      </c>
      <c r="Z44" s="23">
        <v>-100</v>
      </c>
      <c r="AA44" s="20">
        <v>1991892</v>
      </c>
    </row>
    <row r="45" spans="1:27" x14ac:dyDescent="0.25">
      <c r="A45" s="19" t="s">
        <v>70</v>
      </c>
      <c r="B45" s="15" t="s">
        <v>32</v>
      </c>
      <c r="C45" s="20">
        <v>261883</v>
      </c>
      <c r="D45" s="20"/>
      <c r="E45" s="21">
        <v>327955</v>
      </c>
      <c r="F45" s="22">
        <v>327955</v>
      </c>
      <c r="G45" s="22">
        <v>24270</v>
      </c>
      <c r="H45" s="22">
        <v>49481</v>
      </c>
      <c r="I45" s="22">
        <v>27911</v>
      </c>
      <c r="J45" s="22">
        <v>101662</v>
      </c>
      <c r="K45" s="22">
        <v>20602</v>
      </c>
      <c r="L45" s="22">
        <v>27645</v>
      </c>
      <c r="M45" s="22">
        <v>31762</v>
      </c>
      <c r="N45" s="22">
        <v>80009</v>
      </c>
      <c r="O45" s="22"/>
      <c r="P45" s="22"/>
      <c r="Q45" s="22"/>
      <c r="R45" s="22"/>
      <c r="S45" s="22"/>
      <c r="T45" s="22"/>
      <c r="U45" s="22"/>
      <c r="V45" s="22"/>
      <c r="W45" s="22">
        <v>181671</v>
      </c>
      <c r="X45" s="22">
        <v>163980</v>
      </c>
      <c r="Y45" s="22">
        <v>17691</v>
      </c>
      <c r="Z45" s="23">
        <v>10.788510793999269</v>
      </c>
      <c r="AA45" s="20">
        <v>327955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215561873</v>
      </c>
      <c r="D48" s="29">
        <f t="shared" ref="D48:Y48" si="1">SUM(D35:D47)</f>
        <v>0</v>
      </c>
      <c r="E48" s="30">
        <f t="shared" si="1"/>
        <v>341354035</v>
      </c>
      <c r="F48" s="31">
        <f t="shared" si="1"/>
        <v>341354035</v>
      </c>
      <c r="G48" s="31">
        <f t="shared" si="1"/>
        <v>2516352</v>
      </c>
      <c r="H48" s="31">
        <f t="shared" si="1"/>
        <v>20187816</v>
      </c>
      <c r="I48" s="31">
        <f t="shared" si="1"/>
        <v>20025682</v>
      </c>
      <c r="J48" s="31">
        <f t="shared" si="1"/>
        <v>42729850</v>
      </c>
      <c r="K48" s="31">
        <f t="shared" si="1"/>
        <v>34777577</v>
      </c>
      <c r="L48" s="31">
        <f t="shared" si="1"/>
        <v>21380022</v>
      </c>
      <c r="M48" s="31">
        <f t="shared" si="1"/>
        <v>47192205</v>
      </c>
      <c r="N48" s="31">
        <f t="shared" si="1"/>
        <v>103349804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146079654</v>
      </c>
      <c r="X48" s="31">
        <f t="shared" si="1"/>
        <v>170677020</v>
      </c>
      <c r="Y48" s="31">
        <f t="shared" si="1"/>
        <v>-24597366</v>
      </c>
      <c r="Z48" s="32">
        <f>+IF(X48&lt;&gt;0,+(Y48/X48)*100,0)</f>
        <v>-14.411644871699774</v>
      </c>
      <c r="AA48" s="29">
        <f>SUM(AA35:AA47)</f>
        <v>341354035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-19273778</v>
      </c>
      <c r="D49" s="39">
        <f t="shared" si="2"/>
        <v>0</v>
      </c>
      <c r="E49" s="40">
        <f t="shared" si="2"/>
        <v>-110546841</v>
      </c>
      <c r="F49" s="41">
        <f t="shared" si="2"/>
        <v>-110546841</v>
      </c>
      <c r="G49" s="41">
        <f t="shared" si="2"/>
        <v>17329953</v>
      </c>
      <c r="H49" s="41">
        <f t="shared" si="2"/>
        <v>-161952</v>
      </c>
      <c r="I49" s="41">
        <f t="shared" si="2"/>
        <v>140463</v>
      </c>
      <c r="J49" s="41">
        <f t="shared" si="2"/>
        <v>17308464</v>
      </c>
      <c r="K49" s="41">
        <f t="shared" si="2"/>
        <v>-14482218</v>
      </c>
      <c r="L49" s="41">
        <f t="shared" si="2"/>
        <v>-956634</v>
      </c>
      <c r="M49" s="41">
        <f t="shared" si="2"/>
        <v>-26628829</v>
      </c>
      <c r="N49" s="41">
        <f t="shared" si="2"/>
        <v>-42067681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-24759217</v>
      </c>
      <c r="X49" s="41">
        <f t="shared" si="2"/>
        <v>-55273422</v>
      </c>
      <c r="Y49" s="41">
        <f t="shared" si="2"/>
        <v>30514205</v>
      </c>
      <c r="Z49" s="42">
        <f>+IF(X49&lt;&gt;0,+(Y49/X49)*100,0)</f>
        <v>-55.205927000503067</v>
      </c>
      <c r="AA49" s="39">
        <f>+AA33-AA48</f>
        <v>-110546841</v>
      </c>
    </row>
    <row r="50" spans="1:27" x14ac:dyDescent="0.25">
      <c r="A50" s="43" t="s">
        <v>75</v>
      </c>
      <c r="B50" s="15" t="s">
        <v>32</v>
      </c>
      <c r="C50" s="20">
        <v>60000000</v>
      </c>
      <c r="D50" s="20"/>
      <c r="E50" s="21">
        <v>181413000</v>
      </c>
      <c r="F50" s="22">
        <v>181413000</v>
      </c>
      <c r="G50" s="22"/>
      <c r="H50" s="22"/>
      <c r="I50" s="22">
        <v>17224563</v>
      </c>
      <c r="J50" s="22">
        <v>17224563</v>
      </c>
      <c r="K50" s="22"/>
      <c r="L50" s="22">
        <v>46293433</v>
      </c>
      <c r="M50" s="22">
        <v>38837981</v>
      </c>
      <c r="N50" s="22">
        <v>85131414</v>
      </c>
      <c r="O50" s="22"/>
      <c r="P50" s="22"/>
      <c r="Q50" s="22"/>
      <c r="R50" s="22"/>
      <c r="S50" s="22"/>
      <c r="T50" s="22"/>
      <c r="U50" s="22"/>
      <c r="V50" s="22"/>
      <c r="W50" s="22">
        <v>102355977</v>
      </c>
      <c r="X50" s="22">
        <v>90706500</v>
      </c>
      <c r="Y50" s="22">
        <v>11649477</v>
      </c>
      <c r="Z50" s="23">
        <v>12.843045426733477</v>
      </c>
      <c r="AA50" s="20">
        <v>181413000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40726222</v>
      </c>
      <c r="D52" s="48">
        <f t="shared" si="3"/>
        <v>0</v>
      </c>
      <c r="E52" s="49">
        <f t="shared" si="3"/>
        <v>70866159</v>
      </c>
      <c r="F52" s="50">
        <f t="shared" si="3"/>
        <v>70866159</v>
      </c>
      <c r="G52" s="50">
        <f t="shared" si="3"/>
        <v>17329953</v>
      </c>
      <c r="H52" s="50">
        <f t="shared" si="3"/>
        <v>-161952</v>
      </c>
      <c r="I52" s="50">
        <f t="shared" si="3"/>
        <v>17365026</v>
      </c>
      <c r="J52" s="50">
        <f t="shared" si="3"/>
        <v>34533027</v>
      </c>
      <c r="K52" s="50">
        <f t="shared" si="3"/>
        <v>-14482218</v>
      </c>
      <c r="L52" s="50">
        <f t="shared" si="3"/>
        <v>45336799</v>
      </c>
      <c r="M52" s="50">
        <f t="shared" si="3"/>
        <v>12209152</v>
      </c>
      <c r="N52" s="50">
        <f t="shared" si="3"/>
        <v>43063733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77596760</v>
      </c>
      <c r="X52" s="50">
        <f t="shared" si="3"/>
        <v>35433078</v>
      </c>
      <c r="Y52" s="50">
        <f t="shared" si="3"/>
        <v>42163682</v>
      </c>
      <c r="Z52" s="51">
        <f>+IF(X52&lt;&gt;0,+(Y52/X52)*100,0)</f>
        <v>118.9952563533995</v>
      </c>
      <c r="AA52" s="48">
        <f>SUM(AA49:AA51)</f>
        <v>70866159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40726222</v>
      </c>
      <c r="D54" s="54">
        <f>+D52-D53</f>
        <v>0</v>
      </c>
      <c r="E54" s="55">
        <f t="shared" si="4"/>
        <v>70866159</v>
      </c>
      <c r="F54" s="56">
        <f t="shared" si="4"/>
        <v>70866159</v>
      </c>
      <c r="G54" s="56">
        <f t="shared" si="4"/>
        <v>17329953</v>
      </c>
      <c r="H54" s="56">
        <f t="shared" si="4"/>
        <v>-161952</v>
      </c>
      <c r="I54" s="56">
        <f t="shared" si="4"/>
        <v>17365026</v>
      </c>
      <c r="J54" s="56">
        <f t="shared" si="4"/>
        <v>34533027</v>
      </c>
      <c r="K54" s="56">
        <f t="shared" si="4"/>
        <v>-14482218</v>
      </c>
      <c r="L54" s="56">
        <f t="shared" si="4"/>
        <v>45336799</v>
      </c>
      <c r="M54" s="56">
        <f t="shared" si="4"/>
        <v>12209152</v>
      </c>
      <c r="N54" s="56">
        <f t="shared" si="4"/>
        <v>43063733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77596760</v>
      </c>
      <c r="X54" s="56">
        <f t="shared" si="4"/>
        <v>35433078</v>
      </c>
      <c r="Y54" s="56">
        <f t="shared" si="4"/>
        <v>42163682</v>
      </c>
      <c r="Z54" s="57">
        <f>+IF(X54&lt;&gt;0,+(Y54/X54)*100,0)</f>
        <v>118.9952563533995</v>
      </c>
      <c r="AA54" s="54">
        <f>+AA52-AA53</f>
        <v>70866159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40726222</v>
      </c>
      <c r="D57" s="48">
        <f>SUM(D54:D56)</f>
        <v>0</v>
      </c>
      <c r="E57" s="49">
        <f t="shared" si="5"/>
        <v>70866159</v>
      </c>
      <c r="F57" s="50">
        <f t="shared" si="5"/>
        <v>70866159</v>
      </c>
      <c r="G57" s="50">
        <f t="shared" si="5"/>
        <v>17329953</v>
      </c>
      <c r="H57" s="50">
        <f t="shared" si="5"/>
        <v>-161952</v>
      </c>
      <c r="I57" s="50">
        <f t="shared" si="5"/>
        <v>17365026</v>
      </c>
      <c r="J57" s="50">
        <f t="shared" si="5"/>
        <v>34533027</v>
      </c>
      <c r="K57" s="50">
        <f t="shared" si="5"/>
        <v>-14482218</v>
      </c>
      <c r="L57" s="50">
        <f t="shared" si="5"/>
        <v>45336799</v>
      </c>
      <c r="M57" s="50">
        <f t="shared" si="5"/>
        <v>12209152</v>
      </c>
      <c r="N57" s="50">
        <f t="shared" si="5"/>
        <v>43063733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77596760</v>
      </c>
      <c r="X57" s="50">
        <f t="shared" si="5"/>
        <v>35433078</v>
      </c>
      <c r="Y57" s="50">
        <f t="shared" si="5"/>
        <v>42163682</v>
      </c>
      <c r="Z57" s="51">
        <f>+IF(X57&lt;&gt;0,+(Y57/X57)*100,0)</f>
        <v>118.9952563533995</v>
      </c>
      <c r="AA57" s="48">
        <f>SUM(AA54:AA56)</f>
        <v>70866159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40726222</v>
      </c>
      <c r="D60" s="65">
        <f>SUM(D57:D59)</f>
        <v>0</v>
      </c>
      <c r="E60" s="66">
        <f t="shared" si="6"/>
        <v>70866159</v>
      </c>
      <c r="F60" s="67">
        <f t="shared" si="6"/>
        <v>70866159</v>
      </c>
      <c r="G60" s="67">
        <f t="shared" si="6"/>
        <v>17329953</v>
      </c>
      <c r="H60" s="67">
        <f t="shared" si="6"/>
        <v>-161952</v>
      </c>
      <c r="I60" s="67">
        <f t="shared" si="6"/>
        <v>17365026</v>
      </c>
      <c r="J60" s="67">
        <f t="shared" si="6"/>
        <v>34533027</v>
      </c>
      <c r="K60" s="67">
        <f t="shared" si="6"/>
        <v>-14482218</v>
      </c>
      <c r="L60" s="67">
        <f t="shared" si="6"/>
        <v>45336799</v>
      </c>
      <c r="M60" s="67">
        <f t="shared" si="6"/>
        <v>12209152</v>
      </c>
      <c r="N60" s="67">
        <f t="shared" si="6"/>
        <v>43063733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77596760</v>
      </c>
      <c r="X60" s="67">
        <f t="shared" si="6"/>
        <v>35433078</v>
      </c>
      <c r="Y60" s="67">
        <f t="shared" si="6"/>
        <v>42163682</v>
      </c>
      <c r="Z60" s="68">
        <f>+IF(X60&lt;&gt;0,+(Y60/X60)*100,0)</f>
        <v>118.9952563533995</v>
      </c>
      <c r="AA60" s="65">
        <f>SUM(AA57:AA59)</f>
        <v>70866159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104955724</v>
      </c>
      <c r="D7" s="20"/>
      <c r="E7" s="21">
        <v>98454083</v>
      </c>
      <c r="F7" s="22">
        <v>98454083</v>
      </c>
      <c r="G7" s="22">
        <v>6593788</v>
      </c>
      <c r="H7" s="22">
        <v>5559324</v>
      </c>
      <c r="I7" s="22">
        <v>4721271</v>
      </c>
      <c r="J7" s="22">
        <v>16874383</v>
      </c>
      <c r="K7" s="22">
        <v>6026948</v>
      </c>
      <c r="L7" s="22">
        <v>13130005</v>
      </c>
      <c r="M7" s="22">
        <v>3470575</v>
      </c>
      <c r="N7" s="22">
        <v>22627528</v>
      </c>
      <c r="O7" s="22"/>
      <c r="P7" s="22"/>
      <c r="Q7" s="22"/>
      <c r="R7" s="22"/>
      <c r="S7" s="22"/>
      <c r="T7" s="22"/>
      <c r="U7" s="22"/>
      <c r="V7" s="22"/>
      <c r="W7" s="22">
        <v>39501911</v>
      </c>
      <c r="X7" s="22">
        <v>48816816</v>
      </c>
      <c r="Y7" s="22">
        <v>-9314905</v>
      </c>
      <c r="Z7" s="23">
        <v>-19.08134483822132</v>
      </c>
      <c r="AA7" s="20">
        <v>98454083</v>
      </c>
    </row>
    <row r="8" spans="1:27" x14ac:dyDescent="0.25">
      <c r="A8" s="19" t="s">
        <v>36</v>
      </c>
      <c r="B8" s="15" t="s">
        <v>32</v>
      </c>
      <c r="C8" s="20">
        <v>162844</v>
      </c>
      <c r="D8" s="20"/>
      <c r="E8" s="21">
        <v>50600</v>
      </c>
      <c r="F8" s="22">
        <v>50600</v>
      </c>
      <c r="G8" s="22">
        <v>8808</v>
      </c>
      <c r="H8" s="22">
        <v>17008</v>
      </c>
      <c r="I8" s="22"/>
      <c r="J8" s="22">
        <v>25816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25816</v>
      </c>
      <c r="X8" s="22">
        <v>25089</v>
      </c>
      <c r="Y8" s="22">
        <v>727</v>
      </c>
      <c r="Z8" s="23">
        <v>2.8976842440910358</v>
      </c>
      <c r="AA8" s="20">
        <v>50600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89141</v>
      </c>
      <c r="D17" s="20"/>
      <c r="E17" s="21">
        <v>33483</v>
      </c>
      <c r="F17" s="22">
        <v>33483</v>
      </c>
      <c r="G17" s="22">
        <v>6607</v>
      </c>
      <c r="H17" s="22">
        <v>24749</v>
      </c>
      <c r="I17" s="22">
        <v>2510</v>
      </c>
      <c r="J17" s="22">
        <v>33866</v>
      </c>
      <c r="K17" s="22">
        <v>25635</v>
      </c>
      <c r="L17" s="22">
        <v>314</v>
      </c>
      <c r="M17" s="22">
        <v>3563</v>
      </c>
      <c r="N17" s="22">
        <v>29512</v>
      </c>
      <c r="O17" s="22"/>
      <c r="P17" s="22"/>
      <c r="Q17" s="22"/>
      <c r="R17" s="22"/>
      <c r="S17" s="22"/>
      <c r="T17" s="22"/>
      <c r="U17" s="22"/>
      <c r="V17" s="22"/>
      <c r="W17" s="22">
        <v>63378</v>
      </c>
      <c r="X17" s="22">
        <v>16602</v>
      </c>
      <c r="Y17" s="22">
        <v>46776</v>
      </c>
      <c r="Z17" s="23">
        <v>281.74918684495844</v>
      </c>
      <c r="AA17" s="20">
        <v>33483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105207709</v>
      </c>
      <c r="D33" s="29">
        <f t="shared" ref="D33:Y33" si="0">SUM(D6:D32)</f>
        <v>0</v>
      </c>
      <c r="E33" s="30">
        <f t="shared" si="0"/>
        <v>98538166</v>
      </c>
      <c r="F33" s="31">
        <f t="shared" si="0"/>
        <v>98538166</v>
      </c>
      <c r="G33" s="31">
        <f t="shared" si="0"/>
        <v>6609203</v>
      </c>
      <c r="H33" s="31">
        <f t="shared" si="0"/>
        <v>5601081</v>
      </c>
      <c r="I33" s="31">
        <f t="shared" si="0"/>
        <v>4723781</v>
      </c>
      <c r="J33" s="31">
        <f t="shared" si="0"/>
        <v>16934065</v>
      </c>
      <c r="K33" s="31">
        <f t="shared" si="0"/>
        <v>6052583</v>
      </c>
      <c r="L33" s="31">
        <f t="shared" si="0"/>
        <v>13130319</v>
      </c>
      <c r="M33" s="31">
        <f t="shared" si="0"/>
        <v>3474138</v>
      </c>
      <c r="N33" s="31">
        <f t="shared" si="0"/>
        <v>22657040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39591105</v>
      </c>
      <c r="X33" s="31">
        <f t="shared" si="0"/>
        <v>48858507</v>
      </c>
      <c r="Y33" s="31">
        <f t="shared" si="0"/>
        <v>-9267402</v>
      </c>
      <c r="Z33" s="32">
        <f>+IF(X33&lt;&gt;0,+(Y33/X33)*100,0)</f>
        <v>-18.967837064689679</v>
      </c>
      <c r="AA33" s="29">
        <f>SUM(AA6:AA32)</f>
        <v>98538166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49517359</v>
      </c>
      <c r="D35" s="20"/>
      <c r="E35" s="21">
        <v>60012320</v>
      </c>
      <c r="F35" s="22">
        <v>60012320</v>
      </c>
      <c r="G35" s="22">
        <v>3968930</v>
      </c>
      <c r="H35" s="22">
        <v>3933380</v>
      </c>
      <c r="I35" s="22">
        <v>3971592</v>
      </c>
      <c r="J35" s="22">
        <v>11873902</v>
      </c>
      <c r="K35" s="22">
        <v>3900111</v>
      </c>
      <c r="L35" s="22">
        <v>4186372</v>
      </c>
      <c r="M35" s="22">
        <v>3798980</v>
      </c>
      <c r="N35" s="22">
        <v>11885463</v>
      </c>
      <c r="O35" s="22"/>
      <c r="P35" s="22"/>
      <c r="Q35" s="22"/>
      <c r="R35" s="22"/>
      <c r="S35" s="22"/>
      <c r="T35" s="22"/>
      <c r="U35" s="22"/>
      <c r="V35" s="22"/>
      <c r="W35" s="22">
        <v>23759365</v>
      </c>
      <c r="X35" s="22">
        <v>29756109</v>
      </c>
      <c r="Y35" s="22">
        <v>-5996744</v>
      </c>
      <c r="Z35" s="23">
        <v>-20.152984383811742</v>
      </c>
      <c r="AA35" s="20">
        <v>60012320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5268229</v>
      </c>
      <c r="D38" s="20"/>
      <c r="E38" s="21">
        <v>2000000</v>
      </c>
      <c r="F38" s="22">
        <v>2000000</v>
      </c>
      <c r="G38" s="22"/>
      <c r="H38" s="22">
        <v>40175</v>
      </c>
      <c r="I38" s="22"/>
      <c r="J38" s="22">
        <v>40175</v>
      </c>
      <c r="K38" s="22">
        <v>3960</v>
      </c>
      <c r="L38" s="22">
        <v>125652</v>
      </c>
      <c r="M38" s="22">
        <v>551046</v>
      </c>
      <c r="N38" s="22">
        <v>680658</v>
      </c>
      <c r="O38" s="22"/>
      <c r="P38" s="22"/>
      <c r="Q38" s="22"/>
      <c r="R38" s="22"/>
      <c r="S38" s="22"/>
      <c r="T38" s="22"/>
      <c r="U38" s="22"/>
      <c r="V38" s="22"/>
      <c r="W38" s="22">
        <v>720833</v>
      </c>
      <c r="X38" s="22">
        <v>991667</v>
      </c>
      <c r="Y38" s="22">
        <v>-270834</v>
      </c>
      <c r="Z38" s="23">
        <v>-27.310982416476499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49979998</v>
      </c>
      <c r="F39" s="22">
        <v>49979998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24779664</v>
      </c>
      <c r="Y39" s="22">
        <v>-24779664</v>
      </c>
      <c r="Z39" s="23">
        <v>-100</v>
      </c>
      <c r="AA39" s="20">
        <v>49979998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27187448</v>
      </c>
      <c r="D42" s="20"/>
      <c r="E42" s="21">
        <v>22000000</v>
      </c>
      <c r="F42" s="22">
        <v>22000000</v>
      </c>
      <c r="G42" s="22"/>
      <c r="H42" s="22">
        <v>1456436</v>
      </c>
      <c r="I42" s="22">
        <v>1026516</v>
      </c>
      <c r="J42" s="22">
        <v>2482952</v>
      </c>
      <c r="K42" s="22">
        <v>899545</v>
      </c>
      <c r="L42" s="22">
        <v>1224352</v>
      </c>
      <c r="M42" s="22">
        <v>2704363</v>
      </c>
      <c r="N42" s="22">
        <v>4828260</v>
      </c>
      <c r="O42" s="22"/>
      <c r="P42" s="22"/>
      <c r="Q42" s="22"/>
      <c r="R42" s="22"/>
      <c r="S42" s="22"/>
      <c r="T42" s="22"/>
      <c r="U42" s="22"/>
      <c r="V42" s="22"/>
      <c r="W42" s="22">
        <v>7311212</v>
      </c>
      <c r="X42" s="22">
        <v>10910419</v>
      </c>
      <c r="Y42" s="22">
        <v>-3599207</v>
      </c>
      <c r="Z42" s="23">
        <v>-32.988714732220643</v>
      </c>
      <c r="AA42" s="20">
        <v>22000000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2275368</v>
      </c>
      <c r="D45" s="20"/>
      <c r="E45" s="21">
        <v>2150000</v>
      </c>
      <c r="F45" s="22">
        <v>2150000</v>
      </c>
      <c r="G45" s="22">
        <v>260396</v>
      </c>
      <c r="H45" s="22">
        <v>548151</v>
      </c>
      <c r="I45" s="22">
        <v>597532</v>
      </c>
      <c r="J45" s="22">
        <v>1406079</v>
      </c>
      <c r="K45" s="22">
        <v>603861</v>
      </c>
      <c r="L45" s="22">
        <v>603935</v>
      </c>
      <c r="M45" s="22">
        <v>622627</v>
      </c>
      <c r="N45" s="22">
        <v>1830423</v>
      </c>
      <c r="O45" s="22"/>
      <c r="P45" s="22"/>
      <c r="Q45" s="22"/>
      <c r="R45" s="22"/>
      <c r="S45" s="22"/>
      <c r="T45" s="22"/>
      <c r="U45" s="22"/>
      <c r="V45" s="22"/>
      <c r="W45" s="22">
        <v>3236502</v>
      </c>
      <c r="X45" s="22">
        <v>1066042</v>
      </c>
      <c r="Y45" s="22">
        <v>2170460</v>
      </c>
      <c r="Z45" s="23">
        <v>203.59985816693901</v>
      </c>
      <c r="AA45" s="20">
        <v>2150000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84248404</v>
      </c>
      <c r="D48" s="29">
        <f t="shared" ref="D48:Y48" si="1">SUM(D35:D47)</f>
        <v>0</v>
      </c>
      <c r="E48" s="30">
        <f t="shared" si="1"/>
        <v>136142318</v>
      </c>
      <c r="F48" s="31">
        <f t="shared" si="1"/>
        <v>136142318</v>
      </c>
      <c r="G48" s="31">
        <f t="shared" si="1"/>
        <v>4229326</v>
      </c>
      <c r="H48" s="31">
        <f t="shared" si="1"/>
        <v>5978142</v>
      </c>
      <c r="I48" s="31">
        <f t="shared" si="1"/>
        <v>5595640</v>
      </c>
      <c r="J48" s="31">
        <f t="shared" si="1"/>
        <v>15803108</v>
      </c>
      <c r="K48" s="31">
        <f t="shared" si="1"/>
        <v>5407477</v>
      </c>
      <c r="L48" s="31">
        <f t="shared" si="1"/>
        <v>6140311</v>
      </c>
      <c r="M48" s="31">
        <f t="shared" si="1"/>
        <v>7677016</v>
      </c>
      <c r="N48" s="31">
        <f t="shared" si="1"/>
        <v>19224804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35027912</v>
      </c>
      <c r="X48" s="31">
        <f t="shared" si="1"/>
        <v>67503901</v>
      </c>
      <c r="Y48" s="31">
        <f t="shared" si="1"/>
        <v>-32475989</v>
      </c>
      <c r="Z48" s="32">
        <f>+IF(X48&lt;&gt;0,+(Y48/X48)*100,0)</f>
        <v>-48.109795906461763</v>
      </c>
      <c r="AA48" s="29">
        <f>SUM(AA35:AA47)</f>
        <v>136142318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20959305</v>
      </c>
      <c r="D49" s="39">
        <f t="shared" si="2"/>
        <v>0</v>
      </c>
      <c r="E49" s="40">
        <f t="shared" si="2"/>
        <v>-37604152</v>
      </c>
      <c r="F49" s="41">
        <f t="shared" si="2"/>
        <v>-37604152</v>
      </c>
      <c r="G49" s="41">
        <f t="shared" si="2"/>
        <v>2379877</v>
      </c>
      <c r="H49" s="41">
        <f t="shared" si="2"/>
        <v>-377061</v>
      </c>
      <c r="I49" s="41">
        <f t="shared" si="2"/>
        <v>-871859</v>
      </c>
      <c r="J49" s="41">
        <f t="shared" si="2"/>
        <v>1130957</v>
      </c>
      <c r="K49" s="41">
        <f t="shared" si="2"/>
        <v>645106</v>
      </c>
      <c r="L49" s="41">
        <f t="shared" si="2"/>
        <v>6990008</v>
      </c>
      <c r="M49" s="41">
        <f t="shared" si="2"/>
        <v>-4202878</v>
      </c>
      <c r="N49" s="41">
        <f t="shared" si="2"/>
        <v>3432236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4563193</v>
      </c>
      <c r="X49" s="41">
        <f t="shared" si="2"/>
        <v>-18645394</v>
      </c>
      <c r="Y49" s="41">
        <f t="shared" si="2"/>
        <v>23208587</v>
      </c>
      <c r="Z49" s="42">
        <f>+IF(X49&lt;&gt;0,+(Y49/X49)*100,0)</f>
        <v>-124.47356703752143</v>
      </c>
      <c r="AA49" s="39">
        <f>+AA33-AA48</f>
        <v>-37604152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24423053</v>
      </c>
      <c r="J50" s="22">
        <v>24423053</v>
      </c>
      <c r="K50" s="22">
        <v>20067335</v>
      </c>
      <c r="L50" s="22">
        <v>148150</v>
      </c>
      <c r="M50" s="22">
        <v>2944169</v>
      </c>
      <c r="N50" s="22">
        <v>23159654</v>
      </c>
      <c r="O50" s="22"/>
      <c r="P50" s="22"/>
      <c r="Q50" s="22"/>
      <c r="R50" s="22"/>
      <c r="S50" s="22"/>
      <c r="T50" s="22"/>
      <c r="U50" s="22"/>
      <c r="V50" s="22"/>
      <c r="W50" s="22">
        <v>47582707</v>
      </c>
      <c r="X50" s="22"/>
      <c r="Y50" s="22">
        <v>47582707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20959305</v>
      </c>
      <c r="D52" s="48">
        <f t="shared" si="3"/>
        <v>0</v>
      </c>
      <c r="E52" s="49">
        <f t="shared" si="3"/>
        <v>-37604152</v>
      </c>
      <c r="F52" s="50">
        <f t="shared" si="3"/>
        <v>-37604152</v>
      </c>
      <c r="G52" s="50">
        <f t="shared" si="3"/>
        <v>2379877</v>
      </c>
      <c r="H52" s="50">
        <f t="shared" si="3"/>
        <v>-377061</v>
      </c>
      <c r="I52" s="50">
        <f t="shared" si="3"/>
        <v>23551194</v>
      </c>
      <c r="J52" s="50">
        <f t="shared" si="3"/>
        <v>25554010</v>
      </c>
      <c r="K52" s="50">
        <f t="shared" si="3"/>
        <v>20712441</v>
      </c>
      <c r="L52" s="50">
        <f t="shared" si="3"/>
        <v>7138158</v>
      </c>
      <c r="M52" s="50">
        <f t="shared" si="3"/>
        <v>-1258709</v>
      </c>
      <c r="N52" s="50">
        <f t="shared" si="3"/>
        <v>26591890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52145900</v>
      </c>
      <c r="X52" s="50">
        <f t="shared" si="3"/>
        <v>-18645394</v>
      </c>
      <c r="Y52" s="50">
        <f t="shared" si="3"/>
        <v>70791294</v>
      </c>
      <c r="Z52" s="51">
        <f>+IF(X52&lt;&gt;0,+(Y52/X52)*100,0)</f>
        <v>-379.67175164011013</v>
      </c>
      <c r="AA52" s="48">
        <f>SUM(AA49:AA51)</f>
        <v>-37604152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20959305</v>
      </c>
      <c r="D54" s="54">
        <f>+D52-D53</f>
        <v>0</v>
      </c>
      <c r="E54" s="55">
        <f t="shared" si="4"/>
        <v>-37604152</v>
      </c>
      <c r="F54" s="56">
        <f t="shared" si="4"/>
        <v>-37604152</v>
      </c>
      <c r="G54" s="56">
        <f t="shared" si="4"/>
        <v>2379877</v>
      </c>
      <c r="H54" s="56">
        <f t="shared" si="4"/>
        <v>-377061</v>
      </c>
      <c r="I54" s="56">
        <f t="shared" si="4"/>
        <v>23551194</v>
      </c>
      <c r="J54" s="56">
        <f t="shared" si="4"/>
        <v>25554010</v>
      </c>
      <c r="K54" s="56">
        <f t="shared" si="4"/>
        <v>20712441</v>
      </c>
      <c r="L54" s="56">
        <f t="shared" si="4"/>
        <v>7138158</v>
      </c>
      <c r="M54" s="56">
        <f t="shared" si="4"/>
        <v>-1258709</v>
      </c>
      <c r="N54" s="56">
        <f t="shared" si="4"/>
        <v>26591890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52145900</v>
      </c>
      <c r="X54" s="56">
        <f t="shared" si="4"/>
        <v>-18645394</v>
      </c>
      <c r="Y54" s="56">
        <f t="shared" si="4"/>
        <v>70791294</v>
      </c>
      <c r="Z54" s="57">
        <f>+IF(X54&lt;&gt;0,+(Y54/X54)*100,0)</f>
        <v>-379.67175164011013</v>
      </c>
      <c r="AA54" s="54">
        <f>+AA52-AA53</f>
        <v>-37604152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20959305</v>
      </c>
      <c r="D57" s="48">
        <f>SUM(D54:D56)</f>
        <v>0</v>
      </c>
      <c r="E57" s="49">
        <f t="shared" si="5"/>
        <v>-37604152</v>
      </c>
      <c r="F57" s="50">
        <f t="shared" si="5"/>
        <v>-37604152</v>
      </c>
      <c r="G57" s="50">
        <f t="shared" si="5"/>
        <v>2379877</v>
      </c>
      <c r="H57" s="50">
        <f t="shared" si="5"/>
        <v>-377061</v>
      </c>
      <c r="I57" s="50">
        <f t="shared" si="5"/>
        <v>23551194</v>
      </c>
      <c r="J57" s="50">
        <f t="shared" si="5"/>
        <v>25554010</v>
      </c>
      <c r="K57" s="50">
        <f t="shared" si="5"/>
        <v>20712441</v>
      </c>
      <c r="L57" s="50">
        <f t="shared" si="5"/>
        <v>7138158</v>
      </c>
      <c r="M57" s="50">
        <f t="shared" si="5"/>
        <v>-1258709</v>
      </c>
      <c r="N57" s="50">
        <f t="shared" si="5"/>
        <v>26591890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52145900</v>
      </c>
      <c r="X57" s="50">
        <f t="shared" si="5"/>
        <v>-18645394</v>
      </c>
      <c r="Y57" s="50">
        <f t="shared" si="5"/>
        <v>70791294</v>
      </c>
      <c r="Z57" s="51">
        <f>+IF(X57&lt;&gt;0,+(Y57/X57)*100,0)</f>
        <v>-379.67175164011013</v>
      </c>
      <c r="AA57" s="48">
        <f>SUM(AA54:AA56)</f>
        <v>-37604152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20959305</v>
      </c>
      <c r="D60" s="65">
        <f>SUM(D57:D59)</f>
        <v>0</v>
      </c>
      <c r="E60" s="66">
        <f t="shared" si="6"/>
        <v>-37604152</v>
      </c>
      <c r="F60" s="67">
        <f t="shared" si="6"/>
        <v>-37604152</v>
      </c>
      <c r="G60" s="67">
        <f t="shared" si="6"/>
        <v>2379877</v>
      </c>
      <c r="H60" s="67">
        <f t="shared" si="6"/>
        <v>-377061</v>
      </c>
      <c r="I60" s="67">
        <f t="shared" si="6"/>
        <v>23551194</v>
      </c>
      <c r="J60" s="67">
        <f t="shared" si="6"/>
        <v>25554010</v>
      </c>
      <c r="K60" s="67">
        <f t="shared" si="6"/>
        <v>20712441</v>
      </c>
      <c r="L60" s="67">
        <f t="shared" si="6"/>
        <v>7138158</v>
      </c>
      <c r="M60" s="67">
        <f t="shared" si="6"/>
        <v>-1258709</v>
      </c>
      <c r="N60" s="67">
        <f t="shared" si="6"/>
        <v>26591890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52145900</v>
      </c>
      <c r="X60" s="67">
        <f t="shared" si="6"/>
        <v>-18645394</v>
      </c>
      <c r="Y60" s="67">
        <f t="shared" si="6"/>
        <v>70791294</v>
      </c>
      <c r="Z60" s="68">
        <f>+IF(X60&lt;&gt;0,+(Y60/X60)*100,0)</f>
        <v>-379.67175164011013</v>
      </c>
      <c r="AA60" s="65">
        <f>SUM(AA57:AA59)</f>
        <v>-37604152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58913696</v>
      </c>
      <c r="D7" s="20"/>
      <c r="E7" s="21">
        <v>86985377</v>
      </c>
      <c r="F7" s="22">
        <v>86985377</v>
      </c>
      <c r="G7" s="22">
        <v>6342912</v>
      </c>
      <c r="H7" s="22">
        <v>5754594</v>
      </c>
      <c r="I7" s="22">
        <v>6148480</v>
      </c>
      <c r="J7" s="22">
        <v>18245986</v>
      </c>
      <c r="K7" s="22">
        <v>5971094</v>
      </c>
      <c r="L7" s="22">
        <v>5672069</v>
      </c>
      <c r="M7" s="22">
        <v>6588744</v>
      </c>
      <c r="N7" s="22">
        <v>18231907</v>
      </c>
      <c r="O7" s="22"/>
      <c r="P7" s="22"/>
      <c r="Q7" s="22"/>
      <c r="R7" s="22"/>
      <c r="S7" s="22"/>
      <c r="T7" s="22"/>
      <c r="U7" s="22"/>
      <c r="V7" s="22"/>
      <c r="W7" s="22">
        <v>36477893</v>
      </c>
      <c r="X7" s="22">
        <v>43492680</v>
      </c>
      <c r="Y7" s="22">
        <v>-7014787</v>
      </c>
      <c r="Z7" s="23">
        <v>-16.128661190802681</v>
      </c>
      <c r="AA7" s="20">
        <v>86985377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10053333</v>
      </c>
      <c r="F13" s="22">
        <v>10053333</v>
      </c>
      <c r="G13" s="22"/>
      <c r="H13" s="22"/>
      <c r="I13" s="22"/>
      <c r="J13" s="22"/>
      <c r="K13" s="22"/>
      <c r="L13" s="22">
        <v>1162189</v>
      </c>
      <c r="M13" s="22">
        <v>1176301</v>
      </c>
      <c r="N13" s="22">
        <v>2338490</v>
      </c>
      <c r="O13" s="22"/>
      <c r="P13" s="22"/>
      <c r="Q13" s="22"/>
      <c r="R13" s="22"/>
      <c r="S13" s="22"/>
      <c r="T13" s="22"/>
      <c r="U13" s="22"/>
      <c r="V13" s="22"/>
      <c r="W13" s="22">
        <v>2338490</v>
      </c>
      <c r="X13" s="22">
        <v>5026662</v>
      </c>
      <c r="Y13" s="22">
        <v>-2688172</v>
      </c>
      <c r="Z13" s="23">
        <v>-53.478272459934637</v>
      </c>
      <c r="AA13" s="20">
        <v>10053333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1704696</v>
      </c>
      <c r="F26" s="22">
        <v>1704696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1136464</v>
      </c>
      <c r="Y26" s="22">
        <v>-1136464</v>
      </c>
      <c r="Z26" s="23">
        <v>-100</v>
      </c>
      <c r="AA26" s="20">
        <v>1704696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12521057</v>
      </c>
      <c r="D29" s="20"/>
      <c r="E29" s="21">
        <v>1540623</v>
      </c>
      <c r="F29" s="22">
        <v>1540623</v>
      </c>
      <c r="G29" s="22">
        <v>128505</v>
      </c>
      <c r="H29" s="22">
        <v>126883</v>
      </c>
      <c r="I29" s="22">
        <v>125821</v>
      </c>
      <c r="J29" s="22">
        <v>381209</v>
      </c>
      <c r="K29" s="22">
        <v>123056</v>
      </c>
      <c r="L29" s="22">
        <v>126461</v>
      </c>
      <c r="M29" s="22">
        <v>129261</v>
      </c>
      <c r="N29" s="22">
        <v>378778</v>
      </c>
      <c r="O29" s="22"/>
      <c r="P29" s="22"/>
      <c r="Q29" s="22"/>
      <c r="R29" s="22"/>
      <c r="S29" s="22"/>
      <c r="T29" s="22"/>
      <c r="U29" s="22"/>
      <c r="V29" s="22"/>
      <c r="W29" s="22">
        <v>759987</v>
      </c>
      <c r="X29" s="22">
        <v>770310</v>
      </c>
      <c r="Y29" s="22">
        <v>-10323</v>
      </c>
      <c r="Z29" s="23">
        <v>-1.3401098259142423</v>
      </c>
      <c r="AA29" s="20">
        <v>1540623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71434753</v>
      </c>
      <c r="D33" s="29">
        <f t="shared" ref="D33:Y33" si="0">SUM(D6:D32)</f>
        <v>0</v>
      </c>
      <c r="E33" s="30">
        <f t="shared" si="0"/>
        <v>100284029</v>
      </c>
      <c r="F33" s="31">
        <f t="shared" si="0"/>
        <v>100284029</v>
      </c>
      <c r="G33" s="31">
        <f t="shared" si="0"/>
        <v>6471417</v>
      </c>
      <c r="H33" s="31">
        <f t="shared" si="0"/>
        <v>5881477</v>
      </c>
      <c r="I33" s="31">
        <f t="shared" si="0"/>
        <v>6274301</v>
      </c>
      <c r="J33" s="31">
        <f t="shared" si="0"/>
        <v>18627195</v>
      </c>
      <c r="K33" s="31">
        <f t="shared" si="0"/>
        <v>6094150</v>
      </c>
      <c r="L33" s="31">
        <f t="shared" si="0"/>
        <v>6960719</v>
      </c>
      <c r="M33" s="31">
        <f t="shared" si="0"/>
        <v>7894306</v>
      </c>
      <c r="N33" s="31">
        <f t="shared" si="0"/>
        <v>20949175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39576370</v>
      </c>
      <c r="X33" s="31">
        <f t="shared" si="0"/>
        <v>50426116</v>
      </c>
      <c r="Y33" s="31">
        <f t="shared" si="0"/>
        <v>-10849746</v>
      </c>
      <c r="Z33" s="32">
        <f>+IF(X33&lt;&gt;0,+(Y33/X33)*100,0)</f>
        <v>-21.516124700145454</v>
      </c>
      <c r="AA33" s="29">
        <f>SUM(AA6:AA32)</f>
        <v>100284029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19065878</v>
      </c>
      <c r="D35" s="20"/>
      <c r="E35" s="21">
        <v>28484699</v>
      </c>
      <c r="F35" s="22">
        <v>28484699</v>
      </c>
      <c r="G35" s="22">
        <v>1379085</v>
      </c>
      <c r="H35" s="22">
        <v>1839580</v>
      </c>
      <c r="I35" s="22">
        <v>1610631</v>
      </c>
      <c r="J35" s="22">
        <v>4829296</v>
      </c>
      <c r="K35" s="22">
        <v>1615143</v>
      </c>
      <c r="L35" s="22">
        <v>1580071</v>
      </c>
      <c r="M35" s="22">
        <v>1716278</v>
      </c>
      <c r="N35" s="22">
        <v>4911492</v>
      </c>
      <c r="O35" s="22"/>
      <c r="P35" s="22"/>
      <c r="Q35" s="22"/>
      <c r="R35" s="22"/>
      <c r="S35" s="22"/>
      <c r="T35" s="22"/>
      <c r="U35" s="22"/>
      <c r="V35" s="22"/>
      <c r="W35" s="22">
        <v>9740788</v>
      </c>
      <c r="X35" s="22">
        <v>14242308</v>
      </c>
      <c r="Y35" s="22">
        <v>-4501520</v>
      </c>
      <c r="Z35" s="23">
        <v>-31.606674985543076</v>
      </c>
      <c r="AA35" s="20">
        <v>28484699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3670150</v>
      </c>
      <c r="D38" s="20"/>
      <c r="E38" s="21">
        <v>4000000</v>
      </c>
      <c r="F38" s="22">
        <v>4000000</v>
      </c>
      <c r="G38" s="22">
        <v>171641</v>
      </c>
      <c r="H38" s="22">
        <v>57525</v>
      </c>
      <c r="I38" s="22">
        <v>112598</v>
      </c>
      <c r="J38" s="22">
        <v>341764</v>
      </c>
      <c r="K38" s="22">
        <v>101736</v>
      </c>
      <c r="L38" s="22">
        <v>475064</v>
      </c>
      <c r="M38" s="22">
        <v>25060</v>
      </c>
      <c r="N38" s="22">
        <v>601860</v>
      </c>
      <c r="O38" s="22"/>
      <c r="P38" s="22"/>
      <c r="Q38" s="22"/>
      <c r="R38" s="22"/>
      <c r="S38" s="22"/>
      <c r="T38" s="22"/>
      <c r="U38" s="22"/>
      <c r="V38" s="22"/>
      <c r="W38" s="22">
        <v>943624</v>
      </c>
      <c r="X38" s="22">
        <v>1999998</v>
      </c>
      <c r="Y38" s="22">
        <v>-1056374</v>
      </c>
      <c r="Z38" s="23">
        <v>-52.81875281875282</v>
      </c>
      <c r="AA38" s="20">
        <v>4000000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28358247</v>
      </c>
      <c r="F39" s="22">
        <v>28358247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14179122</v>
      </c>
      <c r="Y39" s="22">
        <v>-14179122</v>
      </c>
      <c r="Z39" s="23">
        <v>-100</v>
      </c>
      <c r="AA39" s="20">
        <v>28358247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14000000</v>
      </c>
      <c r="F40" s="22">
        <v>14000000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6999972</v>
      </c>
      <c r="Y40" s="22">
        <v>-6999972</v>
      </c>
      <c r="Z40" s="23">
        <v>-100</v>
      </c>
      <c r="AA40" s="20">
        <v>14000000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5734602</v>
      </c>
      <c r="D42" s="20"/>
      <c r="E42" s="21">
        <v>7581918</v>
      </c>
      <c r="F42" s="22">
        <v>7581918</v>
      </c>
      <c r="G42" s="22"/>
      <c r="H42" s="22"/>
      <c r="I42" s="22">
        <v>1817690</v>
      </c>
      <c r="J42" s="22">
        <v>1817690</v>
      </c>
      <c r="K42" s="22">
        <v>1390932</v>
      </c>
      <c r="L42" s="22">
        <v>183179</v>
      </c>
      <c r="M42" s="22">
        <v>937680</v>
      </c>
      <c r="N42" s="22">
        <v>2511791</v>
      </c>
      <c r="O42" s="22"/>
      <c r="P42" s="22"/>
      <c r="Q42" s="22"/>
      <c r="R42" s="22"/>
      <c r="S42" s="22"/>
      <c r="T42" s="22"/>
      <c r="U42" s="22"/>
      <c r="V42" s="22"/>
      <c r="W42" s="22">
        <v>4329481</v>
      </c>
      <c r="X42" s="22">
        <v>3790956</v>
      </c>
      <c r="Y42" s="22">
        <v>538525</v>
      </c>
      <c r="Z42" s="23">
        <v>14.205519663114</v>
      </c>
      <c r="AA42" s="20">
        <v>7581918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2280383</v>
      </c>
      <c r="D44" s="20"/>
      <c r="E44" s="21">
        <v>7500000</v>
      </c>
      <c r="F44" s="22">
        <v>7500000</v>
      </c>
      <c r="G44" s="22">
        <v>2935</v>
      </c>
      <c r="H44" s="22">
        <v>179987</v>
      </c>
      <c r="I44" s="22">
        <v>193668</v>
      </c>
      <c r="J44" s="22">
        <v>376590</v>
      </c>
      <c r="K44" s="22">
        <v>131637</v>
      </c>
      <c r="L44" s="22">
        <v>57711</v>
      </c>
      <c r="M44" s="22">
        <v>87657</v>
      </c>
      <c r="N44" s="22">
        <v>277005</v>
      </c>
      <c r="O44" s="22"/>
      <c r="P44" s="22"/>
      <c r="Q44" s="22"/>
      <c r="R44" s="22"/>
      <c r="S44" s="22"/>
      <c r="T44" s="22"/>
      <c r="U44" s="22"/>
      <c r="V44" s="22"/>
      <c r="W44" s="22">
        <v>653595</v>
      </c>
      <c r="X44" s="22">
        <v>3750000</v>
      </c>
      <c r="Y44" s="22">
        <v>-3096405</v>
      </c>
      <c r="Z44" s="23">
        <v>-82.570800000000006</v>
      </c>
      <c r="AA44" s="20">
        <v>7500000</v>
      </c>
    </row>
    <row r="45" spans="1:27" x14ac:dyDescent="0.25">
      <c r="A45" s="19" t="s">
        <v>70</v>
      </c>
      <c r="B45" s="15" t="s">
        <v>32</v>
      </c>
      <c r="C45" s="20">
        <v>165891</v>
      </c>
      <c r="D45" s="20"/>
      <c r="E45" s="21">
        <v>141048</v>
      </c>
      <c r="F45" s="22">
        <v>141048</v>
      </c>
      <c r="G45" s="22">
        <v>10829</v>
      </c>
      <c r="H45" s="22">
        <v>15432</v>
      </c>
      <c r="I45" s="22">
        <v>13202</v>
      </c>
      <c r="J45" s="22">
        <v>39463</v>
      </c>
      <c r="K45" s="22">
        <v>13211</v>
      </c>
      <c r="L45" s="22">
        <v>15020</v>
      </c>
      <c r="M45" s="22">
        <v>14282</v>
      </c>
      <c r="N45" s="22">
        <v>42513</v>
      </c>
      <c r="O45" s="22"/>
      <c r="P45" s="22"/>
      <c r="Q45" s="22"/>
      <c r="R45" s="22"/>
      <c r="S45" s="22"/>
      <c r="T45" s="22"/>
      <c r="U45" s="22"/>
      <c r="V45" s="22"/>
      <c r="W45" s="22">
        <v>81976</v>
      </c>
      <c r="X45" s="22">
        <v>70524</v>
      </c>
      <c r="Y45" s="22">
        <v>11452</v>
      </c>
      <c r="Z45" s="23">
        <v>16.238443650388522</v>
      </c>
      <c r="AA45" s="20">
        <v>141048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30916904</v>
      </c>
      <c r="D48" s="29">
        <f t="shared" ref="D48:Y48" si="1">SUM(D35:D47)</f>
        <v>0</v>
      </c>
      <c r="E48" s="30">
        <f t="shared" si="1"/>
        <v>90065912</v>
      </c>
      <c r="F48" s="31">
        <f t="shared" si="1"/>
        <v>90065912</v>
      </c>
      <c r="G48" s="31">
        <f t="shared" si="1"/>
        <v>1564490</v>
      </c>
      <c r="H48" s="31">
        <f t="shared" si="1"/>
        <v>2092524</v>
      </c>
      <c r="I48" s="31">
        <f t="shared" si="1"/>
        <v>3747789</v>
      </c>
      <c r="J48" s="31">
        <f t="shared" si="1"/>
        <v>7404803</v>
      </c>
      <c r="K48" s="31">
        <f t="shared" si="1"/>
        <v>3252659</v>
      </c>
      <c r="L48" s="31">
        <f t="shared" si="1"/>
        <v>2311045</v>
      </c>
      <c r="M48" s="31">
        <f t="shared" si="1"/>
        <v>2780957</v>
      </c>
      <c r="N48" s="31">
        <f t="shared" si="1"/>
        <v>8344661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15749464</v>
      </c>
      <c r="X48" s="31">
        <f t="shared" si="1"/>
        <v>45032880</v>
      </c>
      <c r="Y48" s="31">
        <f t="shared" si="1"/>
        <v>-29283416</v>
      </c>
      <c r="Z48" s="32">
        <f>+IF(X48&lt;&gt;0,+(Y48/X48)*100,0)</f>
        <v>-65.026744902835446</v>
      </c>
      <c r="AA48" s="29">
        <f>SUM(AA35:AA47)</f>
        <v>90065912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40517849</v>
      </c>
      <c r="D49" s="39">
        <f t="shared" si="2"/>
        <v>0</v>
      </c>
      <c r="E49" s="40">
        <f t="shared" si="2"/>
        <v>10218117</v>
      </c>
      <c r="F49" s="41">
        <f t="shared" si="2"/>
        <v>10218117</v>
      </c>
      <c r="G49" s="41">
        <f t="shared" si="2"/>
        <v>4906927</v>
      </c>
      <c r="H49" s="41">
        <f t="shared" si="2"/>
        <v>3788953</v>
      </c>
      <c r="I49" s="41">
        <f t="shared" si="2"/>
        <v>2526512</v>
      </c>
      <c r="J49" s="41">
        <f t="shared" si="2"/>
        <v>11222392</v>
      </c>
      <c r="K49" s="41">
        <f t="shared" si="2"/>
        <v>2841491</v>
      </c>
      <c r="L49" s="41">
        <f t="shared" si="2"/>
        <v>4649674</v>
      </c>
      <c r="M49" s="41">
        <f t="shared" si="2"/>
        <v>5113349</v>
      </c>
      <c r="N49" s="41">
        <f t="shared" si="2"/>
        <v>12604514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23826906</v>
      </c>
      <c r="X49" s="41">
        <f t="shared" si="2"/>
        <v>5393236</v>
      </c>
      <c r="Y49" s="41">
        <f t="shared" si="2"/>
        <v>18433670</v>
      </c>
      <c r="Z49" s="42">
        <f>+IF(X49&lt;&gt;0,+(Y49/X49)*100,0)</f>
        <v>341.79238587000458</v>
      </c>
      <c r="AA49" s="39">
        <f>+AA33-AA48</f>
        <v>10218117</v>
      </c>
    </row>
    <row r="50" spans="1:27" x14ac:dyDescent="0.25">
      <c r="A50" s="43" t="s">
        <v>75</v>
      </c>
      <c r="B50" s="15" t="s">
        <v>32</v>
      </c>
      <c r="C50" s="20">
        <v>53423673</v>
      </c>
      <c r="D50" s="20"/>
      <c r="E50" s="21">
        <v>55763000</v>
      </c>
      <c r="F50" s="22">
        <v>55763000</v>
      </c>
      <c r="G50" s="22"/>
      <c r="H50" s="22">
        <v>5247143</v>
      </c>
      <c r="I50" s="22">
        <v>11941518</v>
      </c>
      <c r="J50" s="22">
        <v>17188661</v>
      </c>
      <c r="K50" s="22">
        <v>933942</v>
      </c>
      <c r="L50" s="22">
        <v>1977042</v>
      </c>
      <c r="M50" s="22">
        <v>5540836</v>
      </c>
      <c r="N50" s="22">
        <v>8451820</v>
      </c>
      <c r="O50" s="22"/>
      <c r="P50" s="22"/>
      <c r="Q50" s="22"/>
      <c r="R50" s="22"/>
      <c r="S50" s="22"/>
      <c r="T50" s="22"/>
      <c r="U50" s="22"/>
      <c r="V50" s="22"/>
      <c r="W50" s="22">
        <v>25640481</v>
      </c>
      <c r="X50" s="22">
        <v>27881496</v>
      </c>
      <c r="Y50" s="22">
        <v>-2241015</v>
      </c>
      <c r="Z50" s="23">
        <v>-8.0376425999523118</v>
      </c>
      <c r="AA50" s="20">
        <v>55763000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93941522</v>
      </c>
      <c r="D52" s="48">
        <f t="shared" si="3"/>
        <v>0</v>
      </c>
      <c r="E52" s="49">
        <f t="shared" si="3"/>
        <v>65981117</v>
      </c>
      <c r="F52" s="50">
        <f t="shared" si="3"/>
        <v>65981117</v>
      </c>
      <c r="G52" s="50">
        <f t="shared" si="3"/>
        <v>4906927</v>
      </c>
      <c r="H52" s="50">
        <f t="shared" si="3"/>
        <v>9036096</v>
      </c>
      <c r="I52" s="50">
        <f t="shared" si="3"/>
        <v>14468030</v>
      </c>
      <c r="J52" s="50">
        <f t="shared" si="3"/>
        <v>28411053</v>
      </c>
      <c r="K52" s="50">
        <f t="shared" si="3"/>
        <v>3775433</v>
      </c>
      <c r="L52" s="50">
        <f t="shared" si="3"/>
        <v>6626716</v>
      </c>
      <c r="M52" s="50">
        <f t="shared" si="3"/>
        <v>10654185</v>
      </c>
      <c r="N52" s="50">
        <f t="shared" si="3"/>
        <v>21056334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49467387</v>
      </c>
      <c r="X52" s="50">
        <f t="shared" si="3"/>
        <v>33274732</v>
      </c>
      <c r="Y52" s="50">
        <f t="shared" si="3"/>
        <v>16192655</v>
      </c>
      <c r="Z52" s="51">
        <f>+IF(X52&lt;&gt;0,+(Y52/X52)*100,0)</f>
        <v>48.66351741014774</v>
      </c>
      <c r="AA52" s="48">
        <f>SUM(AA49:AA51)</f>
        <v>65981117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93941522</v>
      </c>
      <c r="D54" s="54">
        <f>+D52-D53</f>
        <v>0</v>
      </c>
      <c r="E54" s="55">
        <f t="shared" si="4"/>
        <v>65981117</v>
      </c>
      <c r="F54" s="56">
        <f t="shared" si="4"/>
        <v>65981117</v>
      </c>
      <c r="G54" s="56">
        <f t="shared" si="4"/>
        <v>4906927</v>
      </c>
      <c r="H54" s="56">
        <f t="shared" si="4"/>
        <v>9036096</v>
      </c>
      <c r="I54" s="56">
        <f t="shared" si="4"/>
        <v>14468030</v>
      </c>
      <c r="J54" s="56">
        <f t="shared" si="4"/>
        <v>28411053</v>
      </c>
      <c r="K54" s="56">
        <f t="shared" si="4"/>
        <v>3775433</v>
      </c>
      <c r="L54" s="56">
        <f t="shared" si="4"/>
        <v>6626716</v>
      </c>
      <c r="M54" s="56">
        <f t="shared" si="4"/>
        <v>10654185</v>
      </c>
      <c r="N54" s="56">
        <f t="shared" si="4"/>
        <v>21056334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49467387</v>
      </c>
      <c r="X54" s="56">
        <f t="shared" si="4"/>
        <v>33274732</v>
      </c>
      <c r="Y54" s="56">
        <f t="shared" si="4"/>
        <v>16192655</v>
      </c>
      <c r="Z54" s="57">
        <f>+IF(X54&lt;&gt;0,+(Y54/X54)*100,0)</f>
        <v>48.66351741014774</v>
      </c>
      <c r="AA54" s="54">
        <f>+AA52-AA53</f>
        <v>65981117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93941522</v>
      </c>
      <c r="D57" s="48">
        <f>SUM(D54:D56)</f>
        <v>0</v>
      </c>
      <c r="E57" s="49">
        <f t="shared" si="5"/>
        <v>65981117</v>
      </c>
      <c r="F57" s="50">
        <f t="shared" si="5"/>
        <v>65981117</v>
      </c>
      <c r="G57" s="50">
        <f t="shared" si="5"/>
        <v>4906927</v>
      </c>
      <c r="H57" s="50">
        <f t="shared" si="5"/>
        <v>9036096</v>
      </c>
      <c r="I57" s="50">
        <f t="shared" si="5"/>
        <v>14468030</v>
      </c>
      <c r="J57" s="50">
        <f t="shared" si="5"/>
        <v>28411053</v>
      </c>
      <c r="K57" s="50">
        <f t="shared" si="5"/>
        <v>3775433</v>
      </c>
      <c r="L57" s="50">
        <f t="shared" si="5"/>
        <v>6626716</v>
      </c>
      <c r="M57" s="50">
        <f t="shared" si="5"/>
        <v>10654185</v>
      </c>
      <c r="N57" s="50">
        <f t="shared" si="5"/>
        <v>21056334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49467387</v>
      </c>
      <c r="X57" s="50">
        <f t="shared" si="5"/>
        <v>33274732</v>
      </c>
      <c r="Y57" s="50">
        <f t="shared" si="5"/>
        <v>16192655</v>
      </c>
      <c r="Z57" s="51">
        <f>+IF(X57&lt;&gt;0,+(Y57/X57)*100,0)</f>
        <v>48.66351741014774</v>
      </c>
      <c r="AA57" s="48">
        <f>SUM(AA54:AA56)</f>
        <v>65981117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93941522</v>
      </c>
      <c r="D60" s="65">
        <f>SUM(D57:D59)</f>
        <v>0</v>
      </c>
      <c r="E60" s="66">
        <f t="shared" si="6"/>
        <v>65981117</v>
      </c>
      <c r="F60" s="67">
        <f t="shared" si="6"/>
        <v>65981117</v>
      </c>
      <c r="G60" s="67">
        <f t="shared" si="6"/>
        <v>4906927</v>
      </c>
      <c r="H60" s="67">
        <f t="shared" si="6"/>
        <v>9036096</v>
      </c>
      <c r="I60" s="67">
        <f t="shared" si="6"/>
        <v>14468030</v>
      </c>
      <c r="J60" s="67">
        <f t="shared" si="6"/>
        <v>28411053</v>
      </c>
      <c r="K60" s="67">
        <f t="shared" si="6"/>
        <v>3775433</v>
      </c>
      <c r="L60" s="67">
        <f t="shared" si="6"/>
        <v>6626716</v>
      </c>
      <c r="M60" s="67">
        <f t="shared" si="6"/>
        <v>10654185</v>
      </c>
      <c r="N60" s="67">
        <f t="shared" si="6"/>
        <v>21056334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49467387</v>
      </c>
      <c r="X60" s="67">
        <f t="shared" si="6"/>
        <v>33274732</v>
      </c>
      <c r="Y60" s="67">
        <f t="shared" si="6"/>
        <v>16192655</v>
      </c>
      <c r="Z60" s="68">
        <f>+IF(X60&lt;&gt;0,+(Y60/X60)*100,0)</f>
        <v>48.66351741014774</v>
      </c>
      <c r="AA60" s="65">
        <f>SUM(AA57:AA59)</f>
        <v>65981117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36797904</v>
      </c>
      <c r="D7" s="20"/>
      <c r="E7" s="21">
        <v>45638845</v>
      </c>
      <c r="F7" s="22">
        <v>45638845</v>
      </c>
      <c r="G7" s="22">
        <v>3804895</v>
      </c>
      <c r="H7" s="22">
        <v>2905669</v>
      </c>
      <c r="I7" s="22">
        <v>3348341</v>
      </c>
      <c r="J7" s="22">
        <v>10058905</v>
      </c>
      <c r="K7" s="22">
        <v>3211103</v>
      </c>
      <c r="L7" s="22">
        <v>2758997</v>
      </c>
      <c r="M7" s="22">
        <v>2921997</v>
      </c>
      <c r="N7" s="22">
        <v>8892097</v>
      </c>
      <c r="O7" s="22"/>
      <c r="P7" s="22"/>
      <c r="Q7" s="22"/>
      <c r="R7" s="22"/>
      <c r="S7" s="22"/>
      <c r="T7" s="22"/>
      <c r="U7" s="22"/>
      <c r="V7" s="22"/>
      <c r="W7" s="22">
        <v>18951002</v>
      </c>
      <c r="X7" s="22">
        <v>22819416</v>
      </c>
      <c r="Y7" s="22">
        <v>-3868414</v>
      </c>
      <c r="Z7" s="23">
        <v>-16.952291855321803</v>
      </c>
      <c r="AA7" s="20">
        <v>45638845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915275</v>
      </c>
      <c r="F13" s="22">
        <v>915275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457632</v>
      </c>
      <c r="Y13" s="22">
        <v>-457632</v>
      </c>
      <c r="Z13" s="23">
        <v>-100</v>
      </c>
      <c r="AA13" s="20">
        <v>915275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205881357</v>
      </c>
      <c r="D26" s="20"/>
      <c r="E26" s="21">
        <v>212458296</v>
      </c>
      <c r="F26" s="22">
        <v>212458296</v>
      </c>
      <c r="G26" s="22">
        <v>88524290</v>
      </c>
      <c r="H26" s="22"/>
      <c r="I26" s="22"/>
      <c r="J26" s="22">
        <v>88524290</v>
      </c>
      <c r="K26" s="22"/>
      <c r="L26" s="22"/>
      <c r="M26" s="22">
        <v>69123965</v>
      </c>
      <c r="N26" s="22">
        <v>69123965</v>
      </c>
      <c r="O26" s="22"/>
      <c r="P26" s="22"/>
      <c r="Q26" s="22"/>
      <c r="R26" s="22"/>
      <c r="S26" s="22"/>
      <c r="T26" s="22"/>
      <c r="U26" s="22"/>
      <c r="V26" s="22"/>
      <c r="W26" s="22">
        <v>157648255</v>
      </c>
      <c r="X26" s="22">
        <v>106229148</v>
      </c>
      <c r="Y26" s="22">
        <v>51419107</v>
      </c>
      <c r="Z26" s="23">
        <v>48.403953122169447</v>
      </c>
      <c r="AA26" s="20">
        <v>212458296</v>
      </c>
    </row>
    <row r="27" spans="1:27" x14ac:dyDescent="0.25">
      <c r="A27" s="19" t="s">
        <v>40</v>
      </c>
      <c r="B27" s="15" t="s">
        <v>32</v>
      </c>
      <c r="C27" s="20">
        <v>184396</v>
      </c>
      <c r="D27" s="20"/>
      <c r="E27" s="21"/>
      <c r="F27" s="22"/>
      <c r="G27" s="22">
        <v>14596</v>
      </c>
      <c r="H27" s="22">
        <v>14199</v>
      </c>
      <c r="I27" s="22">
        <v>14441</v>
      </c>
      <c r="J27" s="22">
        <v>43236</v>
      </c>
      <c r="K27" s="22">
        <v>14352</v>
      </c>
      <c r="L27" s="22">
        <v>14284</v>
      </c>
      <c r="M27" s="22">
        <v>13864</v>
      </c>
      <c r="N27" s="22">
        <v>42500</v>
      </c>
      <c r="O27" s="22"/>
      <c r="P27" s="22"/>
      <c r="Q27" s="22"/>
      <c r="R27" s="22"/>
      <c r="S27" s="22"/>
      <c r="T27" s="22"/>
      <c r="U27" s="22"/>
      <c r="V27" s="22"/>
      <c r="W27" s="22">
        <v>85736</v>
      </c>
      <c r="X27" s="22"/>
      <c r="Y27" s="22">
        <v>85736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683843</v>
      </c>
      <c r="D29" s="20"/>
      <c r="E29" s="21"/>
      <c r="F29" s="22"/>
      <c r="G29" s="22">
        <v>58497</v>
      </c>
      <c r="H29" s="22">
        <v>58497</v>
      </c>
      <c r="I29" s="22">
        <v>58497</v>
      </c>
      <c r="J29" s="22">
        <v>175491</v>
      </c>
      <c r="K29" s="22">
        <v>58448</v>
      </c>
      <c r="L29" s="22">
        <v>58448</v>
      </c>
      <c r="M29" s="22">
        <v>58448</v>
      </c>
      <c r="N29" s="22">
        <v>175344</v>
      </c>
      <c r="O29" s="22"/>
      <c r="P29" s="22"/>
      <c r="Q29" s="22"/>
      <c r="R29" s="22"/>
      <c r="S29" s="22"/>
      <c r="T29" s="22"/>
      <c r="U29" s="22"/>
      <c r="V29" s="22"/>
      <c r="W29" s="22">
        <v>350835</v>
      </c>
      <c r="X29" s="22"/>
      <c r="Y29" s="22">
        <v>350835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243547500</v>
      </c>
      <c r="D33" s="29">
        <f t="shared" ref="D33:Y33" si="0">SUM(D6:D32)</f>
        <v>0</v>
      </c>
      <c r="E33" s="30">
        <f t="shared" si="0"/>
        <v>259012416</v>
      </c>
      <c r="F33" s="31">
        <f t="shared" si="0"/>
        <v>259012416</v>
      </c>
      <c r="G33" s="31">
        <f t="shared" si="0"/>
        <v>92402278</v>
      </c>
      <c r="H33" s="31">
        <f t="shared" si="0"/>
        <v>2978365</v>
      </c>
      <c r="I33" s="31">
        <f t="shared" si="0"/>
        <v>3421279</v>
      </c>
      <c r="J33" s="31">
        <f t="shared" si="0"/>
        <v>98801922</v>
      </c>
      <c r="K33" s="31">
        <f t="shared" si="0"/>
        <v>3283903</v>
      </c>
      <c r="L33" s="31">
        <f t="shared" si="0"/>
        <v>2831729</v>
      </c>
      <c r="M33" s="31">
        <f t="shared" si="0"/>
        <v>72118274</v>
      </c>
      <c r="N33" s="31">
        <f t="shared" si="0"/>
        <v>78233906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177035828</v>
      </c>
      <c r="X33" s="31">
        <f t="shared" si="0"/>
        <v>129506196</v>
      </c>
      <c r="Y33" s="31">
        <f t="shared" si="0"/>
        <v>47529632</v>
      </c>
      <c r="Z33" s="32">
        <f>+IF(X33&lt;&gt;0,+(Y33/X33)*100,0)</f>
        <v>36.700662569071213</v>
      </c>
      <c r="AA33" s="29">
        <f>SUM(AA6:AA32)</f>
        <v>259012416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177252345</v>
      </c>
      <c r="D35" s="20"/>
      <c r="E35" s="21">
        <v>133694502</v>
      </c>
      <c r="F35" s="22">
        <v>133694502</v>
      </c>
      <c r="G35" s="22">
        <v>17748312</v>
      </c>
      <c r="H35" s="22">
        <v>13997823</v>
      </c>
      <c r="I35" s="22">
        <v>13956254</v>
      </c>
      <c r="J35" s="22">
        <v>45702389</v>
      </c>
      <c r="K35" s="22">
        <v>3260769</v>
      </c>
      <c r="L35" s="22">
        <v>22245731</v>
      </c>
      <c r="M35" s="22">
        <v>25756580</v>
      </c>
      <c r="N35" s="22">
        <v>51263080</v>
      </c>
      <c r="O35" s="22"/>
      <c r="P35" s="22"/>
      <c r="Q35" s="22"/>
      <c r="R35" s="22"/>
      <c r="S35" s="22"/>
      <c r="T35" s="22"/>
      <c r="U35" s="22"/>
      <c r="V35" s="22"/>
      <c r="W35" s="22">
        <v>96965469</v>
      </c>
      <c r="X35" s="22">
        <v>66847362</v>
      </c>
      <c r="Y35" s="22">
        <v>30118107</v>
      </c>
      <c r="Z35" s="23">
        <v>45.055041962613274</v>
      </c>
      <c r="AA35" s="20">
        <v>133694502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41232980</v>
      </c>
      <c r="D38" s="20"/>
      <c r="E38" s="21">
        <v>30933997</v>
      </c>
      <c r="F38" s="22">
        <v>30933997</v>
      </c>
      <c r="G38" s="22">
        <v>755180</v>
      </c>
      <c r="H38" s="22">
        <v>3819593</v>
      </c>
      <c r="I38" s="22">
        <v>750973</v>
      </c>
      <c r="J38" s="22">
        <v>5325746</v>
      </c>
      <c r="K38" s="22">
        <v>7631398</v>
      </c>
      <c r="L38" s="22">
        <v>3589465</v>
      </c>
      <c r="M38" s="22">
        <v>751969</v>
      </c>
      <c r="N38" s="22">
        <v>11972832</v>
      </c>
      <c r="O38" s="22"/>
      <c r="P38" s="22"/>
      <c r="Q38" s="22"/>
      <c r="R38" s="22"/>
      <c r="S38" s="22"/>
      <c r="T38" s="22"/>
      <c r="U38" s="22"/>
      <c r="V38" s="22"/>
      <c r="W38" s="22">
        <v>17298578</v>
      </c>
      <c r="X38" s="22">
        <v>15467016</v>
      </c>
      <c r="Y38" s="22">
        <v>1831562</v>
      </c>
      <c r="Z38" s="23">
        <v>11.841728229931359</v>
      </c>
      <c r="AA38" s="20">
        <v>30933997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53193166</v>
      </c>
      <c r="D40" s="20"/>
      <c r="E40" s="21">
        <v>35975288</v>
      </c>
      <c r="F40" s="22">
        <v>35975288</v>
      </c>
      <c r="G40" s="22">
        <v>3868756</v>
      </c>
      <c r="H40" s="22">
        <v>3868756</v>
      </c>
      <c r="I40" s="22">
        <v>6542908</v>
      </c>
      <c r="J40" s="22">
        <v>14280420</v>
      </c>
      <c r="K40" s="22">
        <v>4831714</v>
      </c>
      <c r="L40" s="22">
        <v>4235440</v>
      </c>
      <c r="M40" s="22">
        <v>4238872</v>
      </c>
      <c r="N40" s="22">
        <v>13306026</v>
      </c>
      <c r="O40" s="22"/>
      <c r="P40" s="22"/>
      <c r="Q40" s="22"/>
      <c r="R40" s="22"/>
      <c r="S40" s="22"/>
      <c r="T40" s="22"/>
      <c r="U40" s="22"/>
      <c r="V40" s="22"/>
      <c r="W40" s="22">
        <v>27586446</v>
      </c>
      <c r="X40" s="22">
        <v>17987676</v>
      </c>
      <c r="Y40" s="22">
        <v>9598770</v>
      </c>
      <c r="Z40" s="23">
        <v>53.36303589190733</v>
      </c>
      <c r="AA40" s="20">
        <v>35975288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4639509</v>
      </c>
      <c r="D42" s="20"/>
      <c r="E42" s="21">
        <v>7240353</v>
      </c>
      <c r="F42" s="22">
        <v>7240353</v>
      </c>
      <c r="G42" s="22"/>
      <c r="H42" s="22"/>
      <c r="I42" s="22">
        <v>1156612</v>
      </c>
      <c r="J42" s="22">
        <v>1156612</v>
      </c>
      <c r="K42" s="22"/>
      <c r="L42" s="22">
        <v>1357218</v>
      </c>
      <c r="M42" s="22">
        <v>176367</v>
      </c>
      <c r="N42" s="22">
        <v>1533585</v>
      </c>
      <c r="O42" s="22"/>
      <c r="P42" s="22"/>
      <c r="Q42" s="22"/>
      <c r="R42" s="22"/>
      <c r="S42" s="22"/>
      <c r="T42" s="22"/>
      <c r="U42" s="22"/>
      <c r="V42" s="22"/>
      <c r="W42" s="22">
        <v>2690197</v>
      </c>
      <c r="X42" s="22">
        <v>3620184</v>
      </c>
      <c r="Y42" s="22">
        <v>-929987</v>
      </c>
      <c r="Z42" s="23">
        <v>-25.688942882461223</v>
      </c>
      <c r="AA42" s="20">
        <v>7240353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2899750</v>
      </c>
      <c r="D45" s="20"/>
      <c r="E45" s="21">
        <v>1882433</v>
      </c>
      <c r="F45" s="22">
        <v>1882433</v>
      </c>
      <c r="G45" s="22">
        <v>205275</v>
      </c>
      <c r="H45" s="22">
        <v>109604</v>
      </c>
      <c r="I45" s="22">
        <v>93796</v>
      </c>
      <c r="J45" s="22">
        <v>408675</v>
      </c>
      <c r="K45" s="22">
        <v>81168</v>
      </c>
      <c r="L45" s="22">
        <v>106918</v>
      </c>
      <c r="M45" s="22">
        <v>104730</v>
      </c>
      <c r="N45" s="22">
        <v>292816</v>
      </c>
      <c r="O45" s="22"/>
      <c r="P45" s="22"/>
      <c r="Q45" s="22"/>
      <c r="R45" s="22"/>
      <c r="S45" s="22"/>
      <c r="T45" s="22"/>
      <c r="U45" s="22"/>
      <c r="V45" s="22"/>
      <c r="W45" s="22">
        <v>701491</v>
      </c>
      <c r="X45" s="22">
        <v>941232</v>
      </c>
      <c r="Y45" s="22">
        <v>-239741</v>
      </c>
      <c r="Z45" s="23">
        <v>-25.470978462270725</v>
      </c>
      <c r="AA45" s="20">
        <v>1882433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279217750</v>
      </c>
      <c r="D48" s="29">
        <f t="shared" ref="D48:Y48" si="1">SUM(D35:D47)</f>
        <v>0</v>
      </c>
      <c r="E48" s="30">
        <f t="shared" si="1"/>
        <v>209726573</v>
      </c>
      <c r="F48" s="31">
        <f t="shared" si="1"/>
        <v>209726573</v>
      </c>
      <c r="G48" s="31">
        <f t="shared" si="1"/>
        <v>22577523</v>
      </c>
      <c r="H48" s="31">
        <f t="shared" si="1"/>
        <v>21795776</v>
      </c>
      <c r="I48" s="31">
        <f t="shared" si="1"/>
        <v>22500543</v>
      </c>
      <c r="J48" s="31">
        <f t="shared" si="1"/>
        <v>66873842</v>
      </c>
      <c r="K48" s="31">
        <f t="shared" si="1"/>
        <v>15805049</v>
      </c>
      <c r="L48" s="31">
        <f t="shared" si="1"/>
        <v>31534772</v>
      </c>
      <c r="M48" s="31">
        <f t="shared" si="1"/>
        <v>31028518</v>
      </c>
      <c r="N48" s="31">
        <f t="shared" si="1"/>
        <v>78368339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145242181</v>
      </c>
      <c r="X48" s="31">
        <f t="shared" si="1"/>
        <v>104863470</v>
      </c>
      <c r="Y48" s="31">
        <f t="shared" si="1"/>
        <v>40378711</v>
      </c>
      <c r="Z48" s="32">
        <f>+IF(X48&lt;&gt;0,+(Y48/X48)*100,0)</f>
        <v>38.505984019029697</v>
      </c>
      <c r="AA48" s="29">
        <f>SUM(AA35:AA47)</f>
        <v>209726573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-35670250</v>
      </c>
      <c r="D49" s="39">
        <f t="shared" si="2"/>
        <v>0</v>
      </c>
      <c r="E49" s="40">
        <f t="shared" si="2"/>
        <v>49285843</v>
      </c>
      <c r="F49" s="41">
        <f t="shared" si="2"/>
        <v>49285843</v>
      </c>
      <c r="G49" s="41">
        <f t="shared" si="2"/>
        <v>69824755</v>
      </c>
      <c r="H49" s="41">
        <f t="shared" si="2"/>
        <v>-18817411</v>
      </c>
      <c r="I49" s="41">
        <f t="shared" si="2"/>
        <v>-19079264</v>
      </c>
      <c r="J49" s="41">
        <f t="shared" si="2"/>
        <v>31928080</v>
      </c>
      <c r="K49" s="41">
        <f t="shared" si="2"/>
        <v>-12521146</v>
      </c>
      <c r="L49" s="41">
        <f t="shared" si="2"/>
        <v>-28703043</v>
      </c>
      <c r="M49" s="41">
        <f t="shared" si="2"/>
        <v>41089756</v>
      </c>
      <c r="N49" s="41">
        <f t="shared" si="2"/>
        <v>-134433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31793647</v>
      </c>
      <c r="X49" s="41">
        <f t="shared" si="2"/>
        <v>24642726</v>
      </c>
      <c r="Y49" s="41">
        <f t="shared" si="2"/>
        <v>7150921</v>
      </c>
      <c r="Z49" s="42">
        <f>+IF(X49&lt;&gt;0,+(Y49/X49)*100,0)</f>
        <v>29.018384573200223</v>
      </c>
      <c r="AA49" s="39">
        <f>+AA33-AA48</f>
        <v>49285843</v>
      </c>
    </row>
    <row r="50" spans="1:27" x14ac:dyDescent="0.25">
      <c r="A50" s="43" t="s">
        <v>75</v>
      </c>
      <c r="B50" s="15" t="s">
        <v>32</v>
      </c>
      <c r="C50" s="20">
        <v>256807978</v>
      </c>
      <c r="D50" s="20"/>
      <c r="E50" s="21">
        <v>331758680</v>
      </c>
      <c r="F50" s="22">
        <v>331758680</v>
      </c>
      <c r="G50" s="22"/>
      <c r="H50" s="22">
        <v>38353385</v>
      </c>
      <c r="I50" s="22">
        <v>52011186</v>
      </c>
      <c r="J50" s="22">
        <v>90364571</v>
      </c>
      <c r="K50" s="22">
        <v>30917079</v>
      </c>
      <c r="L50" s="22">
        <v>45221772</v>
      </c>
      <c r="M50" s="22">
        <v>17437200</v>
      </c>
      <c r="N50" s="22">
        <v>93576051</v>
      </c>
      <c r="O50" s="22"/>
      <c r="P50" s="22"/>
      <c r="Q50" s="22"/>
      <c r="R50" s="22"/>
      <c r="S50" s="22"/>
      <c r="T50" s="22"/>
      <c r="U50" s="22"/>
      <c r="V50" s="22"/>
      <c r="W50" s="22">
        <v>183940622</v>
      </c>
      <c r="X50" s="22">
        <v>165879330</v>
      </c>
      <c r="Y50" s="22">
        <v>18061292</v>
      </c>
      <c r="Z50" s="23">
        <v>10.888211328078068</v>
      </c>
      <c r="AA50" s="20">
        <v>331758680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221137728</v>
      </c>
      <c r="D52" s="48">
        <f t="shared" si="3"/>
        <v>0</v>
      </c>
      <c r="E52" s="49">
        <f t="shared" si="3"/>
        <v>381044523</v>
      </c>
      <c r="F52" s="50">
        <f t="shared" si="3"/>
        <v>381044523</v>
      </c>
      <c r="G52" s="50">
        <f t="shared" si="3"/>
        <v>69824755</v>
      </c>
      <c r="H52" s="50">
        <f t="shared" si="3"/>
        <v>19535974</v>
      </c>
      <c r="I52" s="50">
        <f t="shared" si="3"/>
        <v>32931922</v>
      </c>
      <c r="J52" s="50">
        <f t="shared" si="3"/>
        <v>122292651</v>
      </c>
      <c r="K52" s="50">
        <f t="shared" si="3"/>
        <v>18395933</v>
      </c>
      <c r="L52" s="50">
        <f t="shared" si="3"/>
        <v>16518729</v>
      </c>
      <c r="M52" s="50">
        <f t="shared" si="3"/>
        <v>58526956</v>
      </c>
      <c r="N52" s="50">
        <f t="shared" si="3"/>
        <v>93441618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215734269</v>
      </c>
      <c r="X52" s="50">
        <f t="shared" si="3"/>
        <v>190522056</v>
      </c>
      <c r="Y52" s="50">
        <f t="shared" si="3"/>
        <v>25212213</v>
      </c>
      <c r="Z52" s="51">
        <f>+IF(X52&lt;&gt;0,+(Y52/X52)*100,0)</f>
        <v>13.23322534373658</v>
      </c>
      <c r="AA52" s="48">
        <f>SUM(AA49:AA51)</f>
        <v>381044523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221137728</v>
      </c>
      <c r="D54" s="54">
        <f>+D52-D53</f>
        <v>0</v>
      </c>
      <c r="E54" s="55">
        <f t="shared" si="4"/>
        <v>381044523</v>
      </c>
      <c r="F54" s="56">
        <f t="shared" si="4"/>
        <v>381044523</v>
      </c>
      <c r="G54" s="56">
        <f t="shared" si="4"/>
        <v>69824755</v>
      </c>
      <c r="H54" s="56">
        <f t="shared" si="4"/>
        <v>19535974</v>
      </c>
      <c r="I54" s="56">
        <f t="shared" si="4"/>
        <v>32931922</v>
      </c>
      <c r="J54" s="56">
        <f t="shared" si="4"/>
        <v>122292651</v>
      </c>
      <c r="K54" s="56">
        <f t="shared" si="4"/>
        <v>18395933</v>
      </c>
      <c r="L54" s="56">
        <f t="shared" si="4"/>
        <v>16518729</v>
      </c>
      <c r="M54" s="56">
        <f t="shared" si="4"/>
        <v>58526956</v>
      </c>
      <c r="N54" s="56">
        <f t="shared" si="4"/>
        <v>93441618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215734269</v>
      </c>
      <c r="X54" s="56">
        <f t="shared" si="4"/>
        <v>190522056</v>
      </c>
      <c r="Y54" s="56">
        <f t="shared" si="4"/>
        <v>25212213</v>
      </c>
      <c r="Z54" s="57">
        <f>+IF(X54&lt;&gt;0,+(Y54/X54)*100,0)</f>
        <v>13.23322534373658</v>
      </c>
      <c r="AA54" s="54">
        <f>+AA52-AA53</f>
        <v>381044523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221137728</v>
      </c>
      <c r="D57" s="48">
        <f>SUM(D54:D56)</f>
        <v>0</v>
      </c>
      <c r="E57" s="49">
        <f t="shared" si="5"/>
        <v>381044523</v>
      </c>
      <c r="F57" s="50">
        <f t="shared" si="5"/>
        <v>381044523</v>
      </c>
      <c r="G57" s="50">
        <f t="shared" si="5"/>
        <v>69824755</v>
      </c>
      <c r="H57" s="50">
        <f t="shared" si="5"/>
        <v>19535974</v>
      </c>
      <c r="I57" s="50">
        <f t="shared" si="5"/>
        <v>32931922</v>
      </c>
      <c r="J57" s="50">
        <f t="shared" si="5"/>
        <v>122292651</v>
      </c>
      <c r="K57" s="50">
        <f t="shared" si="5"/>
        <v>18395933</v>
      </c>
      <c r="L57" s="50">
        <f t="shared" si="5"/>
        <v>16518729</v>
      </c>
      <c r="M57" s="50">
        <f t="shared" si="5"/>
        <v>58526956</v>
      </c>
      <c r="N57" s="50">
        <f t="shared" si="5"/>
        <v>93441618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215734269</v>
      </c>
      <c r="X57" s="50">
        <f t="shared" si="5"/>
        <v>190522056</v>
      </c>
      <c r="Y57" s="50">
        <f t="shared" si="5"/>
        <v>25212213</v>
      </c>
      <c r="Z57" s="51">
        <f>+IF(X57&lt;&gt;0,+(Y57/X57)*100,0)</f>
        <v>13.23322534373658</v>
      </c>
      <c r="AA57" s="48">
        <f>SUM(AA54:AA56)</f>
        <v>381044523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221137728</v>
      </c>
      <c r="D60" s="65">
        <f>SUM(D57:D59)</f>
        <v>0</v>
      </c>
      <c r="E60" s="66">
        <f t="shared" si="6"/>
        <v>381044523</v>
      </c>
      <c r="F60" s="67">
        <f t="shared" si="6"/>
        <v>381044523</v>
      </c>
      <c r="G60" s="67">
        <f t="shared" si="6"/>
        <v>69824755</v>
      </c>
      <c r="H60" s="67">
        <f t="shared" si="6"/>
        <v>19535974</v>
      </c>
      <c r="I60" s="67">
        <f t="shared" si="6"/>
        <v>32931922</v>
      </c>
      <c r="J60" s="67">
        <f t="shared" si="6"/>
        <v>122292651</v>
      </c>
      <c r="K60" s="67">
        <f t="shared" si="6"/>
        <v>18395933</v>
      </c>
      <c r="L60" s="67">
        <f t="shared" si="6"/>
        <v>16518729</v>
      </c>
      <c r="M60" s="67">
        <f t="shared" si="6"/>
        <v>58526956</v>
      </c>
      <c r="N60" s="67">
        <f t="shared" si="6"/>
        <v>93441618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215734269</v>
      </c>
      <c r="X60" s="67">
        <f t="shared" si="6"/>
        <v>190522056</v>
      </c>
      <c r="Y60" s="67">
        <f t="shared" si="6"/>
        <v>25212213</v>
      </c>
      <c r="Z60" s="68">
        <f>+IF(X60&lt;&gt;0,+(Y60/X60)*100,0)</f>
        <v>13.23322534373658</v>
      </c>
      <c r="AA60" s="65">
        <f>SUM(AA57:AA59)</f>
        <v>381044523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73929420</v>
      </c>
      <c r="D7" s="20"/>
      <c r="E7" s="21">
        <v>78120377</v>
      </c>
      <c r="F7" s="22">
        <v>78120377</v>
      </c>
      <c r="G7" s="22">
        <v>6602782</v>
      </c>
      <c r="H7" s="22">
        <v>6598244</v>
      </c>
      <c r="I7" s="22">
        <v>6648141</v>
      </c>
      <c r="J7" s="22">
        <v>19849167</v>
      </c>
      <c r="K7" s="22">
        <v>6600311</v>
      </c>
      <c r="L7" s="22">
        <v>6483210</v>
      </c>
      <c r="M7" s="22">
        <v>6600261</v>
      </c>
      <c r="N7" s="22">
        <v>19683782</v>
      </c>
      <c r="O7" s="22"/>
      <c r="P7" s="22"/>
      <c r="Q7" s="22"/>
      <c r="R7" s="22"/>
      <c r="S7" s="22"/>
      <c r="T7" s="22"/>
      <c r="U7" s="22"/>
      <c r="V7" s="22"/>
      <c r="W7" s="22">
        <v>39532949</v>
      </c>
      <c r="X7" s="22">
        <v>39060192</v>
      </c>
      <c r="Y7" s="22">
        <v>472757</v>
      </c>
      <c r="Z7" s="23">
        <v>1.210329432072428</v>
      </c>
      <c r="AA7" s="20">
        <v>78120377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73929420</v>
      </c>
      <c r="D33" s="29">
        <f t="shared" ref="D33:Y33" si="0">SUM(D6:D32)</f>
        <v>0</v>
      </c>
      <c r="E33" s="30">
        <f t="shared" si="0"/>
        <v>78120377</v>
      </c>
      <c r="F33" s="31">
        <f t="shared" si="0"/>
        <v>78120377</v>
      </c>
      <c r="G33" s="31">
        <f t="shared" si="0"/>
        <v>6602782</v>
      </c>
      <c r="H33" s="31">
        <f t="shared" si="0"/>
        <v>6598244</v>
      </c>
      <c r="I33" s="31">
        <f t="shared" si="0"/>
        <v>6648141</v>
      </c>
      <c r="J33" s="31">
        <f t="shared" si="0"/>
        <v>19849167</v>
      </c>
      <c r="K33" s="31">
        <f t="shared" si="0"/>
        <v>6600311</v>
      </c>
      <c r="L33" s="31">
        <f t="shared" si="0"/>
        <v>6483210</v>
      </c>
      <c r="M33" s="31">
        <f t="shared" si="0"/>
        <v>6600261</v>
      </c>
      <c r="N33" s="31">
        <f t="shared" si="0"/>
        <v>19683782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39532949</v>
      </c>
      <c r="X33" s="31">
        <f t="shared" si="0"/>
        <v>39060192</v>
      </c>
      <c r="Y33" s="31">
        <f t="shared" si="0"/>
        <v>472757</v>
      </c>
      <c r="Z33" s="32">
        <f>+IF(X33&lt;&gt;0,+(Y33/X33)*100,0)</f>
        <v>1.210329432072428</v>
      </c>
      <c r="AA33" s="29">
        <f>SUM(AA6:AA32)</f>
        <v>78120377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179353803</v>
      </c>
      <c r="D35" s="20"/>
      <c r="E35" s="21">
        <v>210696755</v>
      </c>
      <c r="F35" s="22">
        <v>210696755</v>
      </c>
      <c r="G35" s="22">
        <v>14854114</v>
      </c>
      <c r="H35" s="22">
        <v>14021770</v>
      </c>
      <c r="I35" s="22"/>
      <c r="J35" s="22">
        <v>28875884</v>
      </c>
      <c r="K35" s="22">
        <v>13528783</v>
      </c>
      <c r="L35" s="22">
        <v>13445085</v>
      </c>
      <c r="M35" s="22">
        <v>21741828</v>
      </c>
      <c r="N35" s="22">
        <v>48715696</v>
      </c>
      <c r="O35" s="22"/>
      <c r="P35" s="22"/>
      <c r="Q35" s="22"/>
      <c r="R35" s="22"/>
      <c r="S35" s="22"/>
      <c r="T35" s="22"/>
      <c r="U35" s="22"/>
      <c r="V35" s="22"/>
      <c r="W35" s="22">
        <v>77591580</v>
      </c>
      <c r="X35" s="22">
        <v>105348384</v>
      </c>
      <c r="Y35" s="22">
        <v>-27756804</v>
      </c>
      <c r="Z35" s="23">
        <v>-26.347631492857072</v>
      </c>
      <c r="AA35" s="20">
        <v>210696755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25266451</v>
      </c>
      <c r="D38" s="20"/>
      <c r="E38" s="21">
        <v>10060000</v>
      </c>
      <c r="F38" s="22">
        <v>10060000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5029998</v>
      </c>
      <c r="Y38" s="22">
        <v>-5029998</v>
      </c>
      <c r="Z38" s="23">
        <v>-100</v>
      </c>
      <c r="AA38" s="20">
        <v>10060000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20416218</v>
      </c>
      <c r="F39" s="22">
        <v>20416218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10208112</v>
      </c>
      <c r="Y39" s="22">
        <v>-10208112</v>
      </c>
      <c r="Z39" s="23">
        <v>-100</v>
      </c>
      <c r="AA39" s="20">
        <v>20416218</v>
      </c>
    </row>
    <row r="40" spans="1:27" x14ac:dyDescent="0.25">
      <c r="A40" s="19" t="s">
        <v>66</v>
      </c>
      <c r="B40" s="15" t="s">
        <v>32</v>
      </c>
      <c r="C40" s="20">
        <v>3594443</v>
      </c>
      <c r="D40" s="20"/>
      <c r="E40" s="21">
        <v>2000000</v>
      </c>
      <c r="F40" s="22">
        <v>2000000</v>
      </c>
      <c r="G40" s="22"/>
      <c r="H40" s="22"/>
      <c r="I40" s="22">
        <v>307780</v>
      </c>
      <c r="J40" s="22">
        <v>307780</v>
      </c>
      <c r="K40" s="22">
        <v>318040</v>
      </c>
      <c r="L40" s="22">
        <v>307713</v>
      </c>
      <c r="M40" s="22">
        <v>317852</v>
      </c>
      <c r="N40" s="22">
        <v>943605</v>
      </c>
      <c r="O40" s="22"/>
      <c r="P40" s="22"/>
      <c r="Q40" s="22"/>
      <c r="R40" s="22"/>
      <c r="S40" s="22"/>
      <c r="T40" s="22"/>
      <c r="U40" s="22"/>
      <c r="V40" s="22"/>
      <c r="W40" s="22">
        <v>1251385</v>
      </c>
      <c r="X40" s="22">
        <v>1000002</v>
      </c>
      <c r="Y40" s="22">
        <v>251383</v>
      </c>
      <c r="Z40" s="23">
        <v>25.138249723500554</v>
      </c>
      <c r="AA40" s="20">
        <v>2000000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52345116</v>
      </c>
      <c r="D42" s="20"/>
      <c r="E42" s="21">
        <v>62776988</v>
      </c>
      <c r="F42" s="22">
        <v>62776988</v>
      </c>
      <c r="G42" s="22"/>
      <c r="H42" s="22">
        <v>1319702</v>
      </c>
      <c r="I42" s="22">
        <v>3676584</v>
      </c>
      <c r="J42" s="22">
        <v>4996286</v>
      </c>
      <c r="K42" s="22">
        <v>7508484</v>
      </c>
      <c r="L42" s="22">
        <v>4253050</v>
      </c>
      <c r="M42" s="22">
        <v>14428147</v>
      </c>
      <c r="N42" s="22">
        <v>26189681</v>
      </c>
      <c r="O42" s="22"/>
      <c r="P42" s="22"/>
      <c r="Q42" s="22"/>
      <c r="R42" s="22"/>
      <c r="S42" s="22"/>
      <c r="T42" s="22"/>
      <c r="U42" s="22"/>
      <c r="V42" s="22"/>
      <c r="W42" s="22">
        <v>31185967</v>
      </c>
      <c r="X42" s="22">
        <v>31388496</v>
      </c>
      <c r="Y42" s="22">
        <v>-202529</v>
      </c>
      <c r="Z42" s="23">
        <v>-0.64523320900752934</v>
      </c>
      <c r="AA42" s="20">
        <v>62776988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4768342</v>
      </c>
      <c r="D45" s="20"/>
      <c r="E45" s="21">
        <v>4580914</v>
      </c>
      <c r="F45" s="22">
        <v>4580914</v>
      </c>
      <c r="G45" s="22">
        <v>282604</v>
      </c>
      <c r="H45" s="22">
        <v>346905</v>
      </c>
      <c r="I45" s="22"/>
      <c r="J45" s="22">
        <v>629509</v>
      </c>
      <c r="K45" s="22">
        <v>308998</v>
      </c>
      <c r="L45" s="22">
        <v>296692</v>
      </c>
      <c r="M45" s="22">
        <v>352352</v>
      </c>
      <c r="N45" s="22">
        <v>958042</v>
      </c>
      <c r="O45" s="22"/>
      <c r="P45" s="22"/>
      <c r="Q45" s="22"/>
      <c r="R45" s="22"/>
      <c r="S45" s="22"/>
      <c r="T45" s="22"/>
      <c r="U45" s="22"/>
      <c r="V45" s="22"/>
      <c r="W45" s="22">
        <v>1587551</v>
      </c>
      <c r="X45" s="22">
        <v>2290464</v>
      </c>
      <c r="Y45" s="22">
        <v>-702913</v>
      </c>
      <c r="Z45" s="23">
        <v>-30.688672688154018</v>
      </c>
      <c r="AA45" s="20">
        <v>4580914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265328155</v>
      </c>
      <c r="D48" s="29">
        <f t="shared" ref="D48:Y48" si="1">SUM(D35:D47)</f>
        <v>0</v>
      </c>
      <c r="E48" s="30">
        <f t="shared" si="1"/>
        <v>310530875</v>
      </c>
      <c r="F48" s="31">
        <f t="shared" si="1"/>
        <v>310530875</v>
      </c>
      <c r="G48" s="31">
        <f t="shared" si="1"/>
        <v>15136718</v>
      </c>
      <c r="H48" s="31">
        <f t="shared" si="1"/>
        <v>15688377</v>
      </c>
      <c r="I48" s="31">
        <f t="shared" si="1"/>
        <v>3984364</v>
      </c>
      <c r="J48" s="31">
        <f t="shared" si="1"/>
        <v>34809459</v>
      </c>
      <c r="K48" s="31">
        <f t="shared" si="1"/>
        <v>21664305</v>
      </c>
      <c r="L48" s="31">
        <f t="shared" si="1"/>
        <v>18302540</v>
      </c>
      <c r="M48" s="31">
        <f t="shared" si="1"/>
        <v>36840179</v>
      </c>
      <c r="N48" s="31">
        <f t="shared" si="1"/>
        <v>76807024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111616483</v>
      </c>
      <c r="X48" s="31">
        <f t="shared" si="1"/>
        <v>155265456</v>
      </c>
      <c r="Y48" s="31">
        <f t="shared" si="1"/>
        <v>-43648973</v>
      </c>
      <c r="Z48" s="32">
        <f>+IF(X48&lt;&gt;0,+(Y48/X48)*100,0)</f>
        <v>-28.11248176155809</v>
      </c>
      <c r="AA48" s="29">
        <f>SUM(AA35:AA47)</f>
        <v>310530875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-191398735</v>
      </c>
      <c r="D49" s="39">
        <f t="shared" si="2"/>
        <v>0</v>
      </c>
      <c r="E49" s="40">
        <f t="shared" si="2"/>
        <v>-232410498</v>
      </c>
      <c r="F49" s="41">
        <f t="shared" si="2"/>
        <v>-232410498</v>
      </c>
      <c r="G49" s="41">
        <f t="shared" si="2"/>
        <v>-8533936</v>
      </c>
      <c r="H49" s="41">
        <f t="shared" si="2"/>
        <v>-9090133</v>
      </c>
      <c r="I49" s="41">
        <f t="shared" si="2"/>
        <v>2663777</v>
      </c>
      <c r="J49" s="41">
        <f t="shared" si="2"/>
        <v>-14960292</v>
      </c>
      <c r="K49" s="41">
        <f t="shared" si="2"/>
        <v>-15063994</v>
      </c>
      <c r="L49" s="41">
        <f t="shared" si="2"/>
        <v>-11819330</v>
      </c>
      <c r="M49" s="41">
        <f t="shared" si="2"/>
        <v>-30239918</v>
      </c>
      <c r="N49" s="41">
        <f t="shared" si="2"/>
        <v>-57123242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-72083534</v>
      </c>
      <c r="X49" s="41">
        <f t="shared" si="2"/>
        <v>-116205264</v>
      </c>
      <c r="Y49" s="41">
        <f t="shared" si="2"/>
        <v>44121730</v>
      </c>
      <c r="Z49" s="42">
        <f>+IF(X49&lt;&gt;0,+(Y49/X49)*100,0)</f>
        <v>-37.968787713437834</v>
      </c>
      <c r="AA49" s="39">
        <f>+AA33-AA48</f>
        <v>-232410498</v>
      </c>
    </row>
    <row r="50" spans="1:27" x14ac:dyDescent="0.25">
      <c r="A50" s="43" t="s">
        <v>75</v>
      </c>
      <c r="B50" s="15" t="s">
        <v>32</v>
      </c>
      <c r="C50" s="20">
        <v>73933229</v>
      </c>
      <c r="D50" s="20"/>
      <c r="E50" s="21">
        <v>64428000</v>
      </c>
      <c r="F50" s="22">
        <v>64428000</v>
      </c>
      <c r="G50" s="22"/>
      <c r="H50" s="22"/>
      <c r="I50" s="22"/>
      <c r="J50" s="22"/>
      <c r="K50" s="22"/>
      <c r="L50" s="22"/>
      <c r="M50" s="22">
        <v>25094456</v>
      </c>
      <c r="N50" s="22">
        <v>25094456</v>
      </c>
      <c r="O50" s="22"/>
      <c r="P50" s="22"/>
      <c r="Q50" s="22"/>
      <c r="R50" s="22"/>
      <c r="S50" s="22"/>
      <c r="T50" s="22"/>
      <c r="U50" s="22"/>
      <c r="V50" s="22"/>
      <c r="W50" s="22">
        <v>25094456</v>
      </c>
      <c r="X50" s="22">
        <v>32213994</v>
      </c>
      <c r="Y50" s="22">
        <v>-7119538</v>
      </c>
      <c r="Z50" s="23">
        <v>-22.100761551020341</v>
      </c>
      <c r="AA50" s="20">
        <v>64428000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-117465506</v>
      </c>
      <c r="D52" s="48">
        <f t="shared" si="3"/>
        <v>0</v>
      </c>
      <c r="E52" s="49">
        <f t="shared" si="3"/>
        <v>-167982498</v>
      </c>
      <c r="F52" s="50">
        <f t="shared" si="3"/>
        <v>-167982498</v>
      </c>
      <c r="G52" s="50">
        <f t="shared" si="3"/>
        <v>-8533936</v>
      </c>
      <c r="H52" s="50">
        <f t="shared" si="3"/>
        <v>-9090133</v>
      </c>
      <c r="I52" s="50">
        <f t="shared" si="3"/>
        <v>2663777</v>
      </c>
      <c r="J52" s="50">
        <f t="shared" si="3"/>
        <v>-14960292</v>
      </c>
      <c r="K52" s="50">
        <f t="shared" si="3"/>
        <v>-15063994</v>
      </c>
      <c r="L52" s="50">
        <f t="shared" si="3"/>
        <v>-11819330</v>
      </c>
      <c r="M52" s="50">
        <f t="shared" si="3"/>
        <v>-5145462</v>
      </c>
      <c r="N52" s="50">
        <f t="shared" si="3"/>
        <v>-32028786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-46989078</v>
      </c>
      <c r="X52" s="50">
        <f t="shared" si="3"/>
        <v>-83991270</v>
      </c>
      <c r="Y52" s="50">
        <f t="shared" si="3"/>
        <v>37002192</v>
      </c>
      <c r="Z52" s="51">
        <f>+IF(X52&lt;&gt;0,+(Y52/X52)*100,0)</f>
        <v>-44.054807124597595</v>
      </c>
      <c r="AA52" s="48">
        <f>SUM(AA49:AA51)</f>
        <v>-167982498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-117465506</v>
      </c>
      <c r="D54" s="54">
        <f>+D52-D53</f>
        <v>0</v>
      </c>
      <c r="E54" s="55">
        <f t="shared" si="4"/>
        <v>-167982498</v>
      </c>
      <c r="F54" s="56">
        <f t="shared" si="4"/>
        <v>-167982498</v>
      </c>
      <c r="G54" s="56">
        <f t="shared" si="4"/>
        <v>-8533936</v>
      </c>
      <c r="H54" s="56">
        <f t="shared" si="4"/>
        <v>-9090133</v>
      </c>
      <c r="I54" s="56">
        <f t="shared" si="4"/>
        <v>2663777</v>
      </c>
      <c r="J54" s="56">
        <f t="shared" si="4"/>
        <v>-14960292</v>
      </c>
      <c r="K54" s="56">
        <f t="shared" si="4"/>
        <v>-15063994</v>
      </c>
      <c r="L54" s="56">
        <f t="shared" si="4"/>
        <v>-11819330</v>
      </c>
      <c r="M54" s="56">
        <f t="shared" si="4"/>
        <v>-5145462</v>
      </c>
      <c r="N54" s="56">
        <f t="shared" si="4"/>
        <v>-32028786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-46989078</v>
      </c>
      <c r="X54" s="56">
        <f t="shared" si="4"/>
        <v>-83991270</v>
      </c>
      <c r="Y54" s="56">
        <f t="shared" si="4"/>
        <v>37002192</v>
      </c>
      <c r="Z54" s="57">
        <f>+IF(X54&lt;&gt;0,+(Y54/X54)*100,0)</f>
        <v>-44.054807124597595</v>
      </c>
      <c r="AA54" s="54">
        <f>+AA52-AA53</f>
        <v>-167982498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-117465506</v>
      </c>
      <c r="D57" s="48">
        <f>SUM(D54:D56)</f>
        <v>0</v>
      </c>
      <c r="E57" s="49">
        <f t="shared" si="5"/>
        <v>-167982498</v>
      </c>
      <c r="F57" s="50">
        <f t="shared" si="5"/>
        <v>-167982498</v>
      </c>
      <c r="G57" s="50">
        <f t="shared" si="5"/>
        <v>-8533936</v>
      </c>
      <c r="H57" s="50">
        <f t="shared" si="5"/>
        <v>-9090133</v>
      </c>
      <c r="I57" s="50">
        <f t="shared" si="5"/>
        <v>2663777</v>
      </c>
      <c r="J57" s="50">
        <f t="shared" si="5"/>
        <v>-14960292</v>
      </c>
      <c r="K57" s="50">
        <f t="shared" si="5"/>
        <v>-15063994</v>
      </c>
      <c r="L57" s="50">
        <f t="shared" si="5"/>
        <v>-11819330</v>
      </c>
      <c r="M57" s="50">
        <f t="shared" si="5"/>
        <v>-5145462</v>
      </c>
      <c r="N57" s="50">
        <f t="shared" si="5"/>
        <v>-32028786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-46989078</v>
      </c>
      <c r="X57" s="50">
        <f t="shared" si="5"/>
        <v>-83991270</v>
      </c>
      <c r="Y57" s="50">
        <f t="shared" si="5"/>
        <v>37002192</v>
      </c>
      <c r="Z57" s="51">
        <f>+IF(X57&lt;&gt;0,+(Y57/X57)*100,0)</f>
        <v>-44.054807124597595</v>
      </c>
      <c r="AA57" s="48">
        <f>SUM(AA54:AA56)</f>
        <v>-167982498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-117465506</v>
      </c>
      <c r="D60" s="65">
        <f>SUM(D57:D59)</f>
        <v>0</v>
      </c>
      <c r="E60" s="66">
        <f t="shared" si="6"/>
        <v>-167982498</v>
      </c>
      <c r="F60" s="67">
        <f t="shared" si="6"/>
        <v>-167982498</v>
      </c>
      <c r="G60" s="67">
        <f t="shared" si="6"/>
        <v>-8533936</v>
      </c>
      <c r="H60" s="67">
        <f t="shared" si="6"/>
        <v>-9090133</v>
      </c>
      <c r="I60" s="67">
        <f t="shared" si="6"/>
        <v>2663777</v>
      </c>
      <c r="J60" s="67">
        <f t="shared" si="6"/>
        <v>-14960292</v>
      </c>
      <c r="K60" s="67">
        <f t="shared" si="6"/>
        <v>-15063994</v>
      </c>
      <c r="L60" s="67">
        <f t="shared" si="6"/>
        <v>-11819330</v>
      </c>
      <c r="M60" s="67">
        <f t="shared" si="6"/>
        <v>-5145462</v>
      </c>
      <c r="N60" s="67">
        <f t="shared" si="6"/>
        <v>-32028786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-46989078</v>
      </c>
      <c r="X60" s="67">
        <f t="shared" si="6"/>
        <v>-83991270</v>
      </c>
      <c r="Y60" s="67">
        <f t="shared" si="6"/>
        <v>37002192</v>
      </c>
      <c r="Z60" s="68">
        <f>+IF(X60&lt;&gt;0,+(Y60/X60)*100,0)</f>
        <v>-44.054807124597595</v>
      </c>
      <c r="AA60" s="65">
        <f>SUM(AA57:AA59)</f>
        <v>-167982498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266816</v>
      </c>
      <c r="D6" s="20"/>
      <c r="E6" s="21"/>
      <c r="F6" s="22"/>
      <c r="G6" s="22">
        <v>39856</v>
      </c>
      <c r="H6" s="22">
        <v>39690</v>
      </c>
      <c r="I6" s="22">
        <v>70970</v>
      </c>
      <c r="J6" s="22">
        <v>150516</v>
      </c>
      <c r="K6" s="22">
        <v>39992</v>
      </c>
      <c r="L6" s="22">
        <v>23471</v>
      </c>
      <c r="M6" s="22">
        <v>5559</v>
      </c>
      <c r="N6" s="22">
        <v>69022</v>
      </c>
      <c r="O6" s="22"/>
      <c r="P6" s="22"/>
      <c r="Q6" s="22"/>
      <c r="R6" s="22"/>
      <c r="S6" s="22"/>
      <c r="T6" s="22"/>
      <c r="U6" s="22"/>
      <c r="V6" s="22"/>
      <c r="W6" s="22">
        <v>219538</v>
      </c>
      <c r="X6" s="22"/>
      <c r="Y6" s="22">
        <v>219538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124337890</v>
      </c>
      <c r="D7" s="20"/>
      <c r="E7" s="21">
        <v>127077874</v>
      </c>
      <c r="F7" s="22">
        <v>127077874</v>
      </c>
      <c r="G7" s="22">
        <v>8753677</v>
      </c>
      <c r="H7" s="22">
        <v>10592028</v>
      </c>
      <c r="I7" s="22">
        <v>11718560</v>
      </c>
      <c r="J7" s="22">
        <v>31064265</v>
      </c>
      <c r="K7" s="22">
        <v>10698701</v>
      </c>
      <c r="L7" s="22">
        <v>9776903</v>
      </c>
      <c r="M7" s="22">
        <v>9380146</v>
      </c>
      <c r="N7" s="22">
        <v>29855750</v>
      </c>
      <c r="O7" s="22"/>
      <c r="P7" s="22"/>
      <c r="Q7" s="22"/>
      <c r="R7" s="22"/>
      <c r="S7" s="22"/>
      <c r="T7" s="22"/>
      <c r="U7" s="22"/>
      <c r="V7" s="22"/>
      <c r="W7" s="22">
        <v>60920015</v>
      </c>
      <c r="X7" s="22">
        <v>63538902</v>
      </c>
      <c r="Y7" s="22">
        <v>-2618887</v>
      </c>
      <c r="Z7" s="23">
        <v>-4.1217064153862779</v>
      </c>
      <c r="AA7" s="20">
        <v>127077874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3334269</v>
      </c>
      <c r="D20" s="20"/>
      <c r="E20" s="21">
        <v>13857237</v>
      </c>
      <c r="F20" s="22">
        <v>13857237</v>
      </c>
      <c r="G20" s="22">
        <v>274835</v>
      </c>
      <c r="H20" s="22">
        <v>274835</v>
      </c>
      <c r="I20" s="22">
        <v>274835</v>
      </c>
      <c r="J20" s="22">
        <v>824505</v>
      </c>
      <c r="K20" s="22">
        <v>281411</v>
      </c>
      <c r="L20" s="22">
        <v>274835</v>
      </c>
      <c r="M20" s="22">
        <v>274835</v>
      </c>
      <c r="N20" s="22">
        <v>831081</v>
      </c>
      <c r="O20" s="22"/>
      <c r="P20" s="22"/>
      <c r="Q20" s="22"/>
      <c r="R20" s="22"/>
      <c r="S20" s="22"/>
      <c r="T20" s="22"/>
      <c r="U20" s="22"/>
      <c r="V20" s="22"/>
      <c r="W20" s="22">
        <v>1655586</v>
      </c>
      <c r="X20" s="22">
        <v>6928608</v>
      </c>
      <c r="Y20" s="22">
        <v>-5273022</v>
      </c>
      <c r="Z20" s="18">
        <v>-76.105070455710589</v>
      </c>
      <c r="AA20" s="20">
        <v>13857237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335464532</v>
      </c>
      <c r="D26" s="20"/>
      <c r="E26" s="21">
        <v>396986532</v>
      </c>
      <c r="F26" s="22">
        <v>396986532</v>
      </c>
      <c r="G26" s="22"/>
      <c r="H26" s="22"/>
      <c r="I26" s="22">
        <v>158274303</v>
      </c>
      <c r="J26" s="22">
        <v>158274303</v>
      </c>
      <c r="K26" s="22"/>
      <c r="L26" s="22"/>
      <c r="M26" s="22">
        <v>238712229</v>
      </c>
      <c r="N26" s="22">
        <v>238712229</v>
      </c>
      <c r="O26" s="22"/>
      <c r="P26" s="22"/>
      <c r="Q26" s="22"/>
      <c r="R26" s="22"/>
      <c r="S26" s="22"/>
      <c r="T26" s="22"/>
      <c r="U26" s="22"/>
      <c r="V26" s="22"/>
      <c r="W26" s="22">
        <v>396986532</v>
      </c>
      <c r="X26" s="22">
        <v>198493266</v>
      </c>
      <c r="Y26" s="22">
        <v>198493266</v>
      </c>
      <c r="Z26" s="23">
        <v>100</v>
      </c>
      <c r="AA26" s="20">
        <v>396986532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463403507</v>
      </c>
      <c r="D33" s="29">
        <f t="shared" ref="D33:Y33" si="0">SUM(D6:D32)</f>
        <v>0</v>
      </c>
      <c r="E33" s="30">
        <f t="shared" si="0"/>
        <v>537921643</v>
      </c>
      <c r="F33" s="31">
        <f t="shared" si="0"/>
        <v>537921643</v>
      </c>
      <c r="G33" s="31">
        <f t="shared" si="0"/>
        <v>9068368</v>
      </c>
      <c r="H33" s="31">
        <f t="shared" si="0"/>
        <v>10906553</v>
      </c>
      <c r="I33" s="31">
        <f t="shared" si="0"/>
        <v>170338668</v>
      </c>
      <c r="J33" s="31">
        <f t="shared" si="0"/>
        <v>190313589</v>
      </c>
      <c r="K33" s="31">
        <f t="shared" si="0"/>
        <v>11020104</v>
      </c>
      <c r="L33" s="31">
        <f t="shared" si="0"/>
        <v>10075209</v>
      </c>
      <c r="M33" s="31">
        <f t="shared" si="0"/>
        <v>248372769</v>
      </c>
      <c r="N33" s="31">
        <f t="shared" si="0"/>
        <v>269468082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459781671</v>
      </c>
      <c r="X33" s="31">
        <f t="shared" si="0"/>
        <v>268960776</v>
      </c>
      <c r="Y33" s="31">
        <f t="shared" si="0"/>
        <v>190820895</v>
      </c>
      <c r="Z33" s="32">
        <f>+IF(X33&lt;&gt;0,+(Y33/X33)*100,0)</f>
        <v>70.947480832669811</v>
      </c>
      <c r="AA33" s="29">
        <f>SUM(AA6:AA32)</f>
        <v>537921643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128512250</v>
      </c>
      <c r="D35" s="20"/>
      <c r="E35" s="21">
        <v>133738636</v>
      </c>
      <c r="F35" s="22">
        <v>133738636</v>
      </c>
      <c r="G35" s="22">
        <v>12386543</v>
      </c>
      <c r="H35" s="22">
        <v>10622324</v>
      </c>
      <c r="I35" s="22">
        <v>10537369</v>
      </c>
      <c r="J35" s="22">
        <v>33546236</v>
      </c>
      <c r="K35" s="22">
        <v>10928768</v>
      </c>
      <c r="L35" s="22">
        <v>10979389</v>
      </c>
      <c r="M35" s="22">
        <v>11758999</v>
      </c>
      <c r="N35" s="22">
        <v>33667156</v>
      </c>
      <c r="O35" s="22"/>
      <c r="P35" s="22"/>
      <c r="Q35" s="22"/>
      <c r="R35" s="22"/>
      <c r="S35" s="22"/>
      <c r="T35" s="22"/>
      <c r="U35" s="22"/>
      <c r="V35" s="22"/>
      <c r="W35" s="22">
        <v>67213392</v>
      </c>
      <c r="X35" s="22">
        <v>66869496</v>
      </c>
      <c r="Y35" s="22">
        <v>343896</v>
      </c>
      <c r="Z35" s="23">
        <v>0.51427933597705</v>
      </c>
      <c r="AA35" s="20">
        <v>133738636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61250675</v>
      </c>
      <c r="D38" s="20"/>
      <c r="E38" s="21">
        <v>32181501</v>
      </c>
      <c r="F38" s="22">
        <v>32181501</v>
      </c>
      <c r="G38" s="22">
        <v>169448</v>
      </c>
      <c r="H38" s="22">
        <v>331037</v>
      </c>
      <c r="I38" s="22">
        <v>612927</v>
      </c>
      <c r="J38" s="22">
        <v>1113412</v>
      </c>
      <c r="K38" s="22">
        <v>1427324</v>
      </c>
      <c r="L38" s="22">
        <v>458416</v>
      </c>
      <c r="M38" s="22">
        <v>8520214</v>
      </c>
      <c r="N38" s="22">
        <v>10405954</v>
      </c>
      <c r="O38" s="22"/>
      <c r="P38" s="22"/>
      <c r="Q38" s="22"/>
      <c r="R38" s="22"/>
      <c r="S38" s="22"/>
      <c r="T38" s="22"/>
      <c r="U38" s="22"/>
      <c r="V38" s="22"/>
      <c r="W38" s="22">
        <v>11519366</v>
      </c>
      <c r="X38" s="22">
        <v>16090764</v>
      </c>
      <c r="Y38" s="22">
        <v>-4571398</v>
      </c>
      <c r="Z38" s="23">
        <v>-28.41007425129099</v>
      </c>
      <c r="AA38" s="20">
        <v>32181501</v>
      </c>
    </row>
    <row r="39" spans="1:27" x14ac:dyDescent="0.25">
      <c r="A39" s="19" t="s">
        <v>65</v>
      </c>
      <c r="B39" s="15" t="s">
        <v>32</v>
      </c>
      <c r="C39" s="20">
        <v>41498350</v>
      </c>
      <c r="D39" s="20"/>
      <c r="E39" s="21">
        <v>16421208</v>
      </c>
      <c r="F39" s="22">
        <v>16421208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8210604</v>
      </c>
      <c r="Y39" s="22">
        <v>-8210604</v>
      </c>
      <c r="Z39" s="23">
        <v>-100</v>
      </c>
      <c r="AA39" s="20">
        <v>16421208</v>
      </c>
    </row>
    <row r="40" spans="1:27" x14ac:dyDescent="0.25">
      <c r="A40" s="19" t="s">
        <v>66</v>
      </c>
      <c r="B40" s="15" t="s">
        <v>32</v>
      </c>
      <c r="C40" s="20">
        <v>76931555</v>
      </c>
      <c r="D40" s="20"/>
      <c r="E40" s="21">
        <v>107648642</v>
      </c>
      <c r="F40" s="22">
        <v>107648642</v>
      </c>
      <c r="G40" s="22"/>
      <c r="H40" s="22"/>
      <c r="I40" s="22">
        <v>17130774</v>
      </c>
      <c r="J40" s="22">
        <v>17130774</v>
      </c>
      <c r="K40" s="22">
        <v>5710258</v>
      </c>
      <c r="L40" s="22">
        <v>5710258</v>
      </c>
      <c r="M40" s="22">
        <v>5710258</v>
      </c>
      <c r="N40" s="22">
        <v>17130774</v>
      </c>
      <c r="O40" s="22"/>
      <c r="P40" s="22"/>
      <c r="Q40" s="22"/>
      <c r="R40" s="22"/>
      <c r="S40" s="22"/>
      <c r="T40" s="22"/>
      <c r="U40" s="22"/>
      <c r="V40" s="22"/>
      <c r="W40" s="22">
        <v>34261548</v>
      </c>
      <c r="X40" s="22">
        <v>53824326</v>
      </c>
      <c r="Y40" s="22">
        <v>-19562778</v>
      </c>
      <c r="Z40" s="23">
        <v>-36.345607003049139</v>
      </c>
      <c r="AA40" s="20">
        <v>107648642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230580488</v>
      </c>
      <c r="D42" s="20"/>
      <c r="E42" s="21">
        <v>83321288</v>
      </c>
      <c r="F42" s="22">
        <v>83321288</v>
      </c>
      <c r="G42" s="22"/>
      <c r="H42" s="22">
        <v>2146849</v>
      </c>
      <c r="I42" s="22">
        <v>4366448</v>
      </c>
      <c r="J42" s="22">
        <v>6513297</v>
      </c>
      <c r="K42" s="22">
        <v>29383958</v>
      </c>
      <c r="L42" s="22">
        <v>25178481</v>
      </c>
      <c r="M42" s="22">
        <v>12475801</v>
      </c>
      <c r="N42" s="22">
        <v>67038240</v>
      </c>
      <c r="O42" s="22"/>
      <c r="P42" s="22"/>
      <c r="Q42" s="22"/>
      <c r="R42" s="22"/>
      <c r="S42" s="22"/>
      <c r="T42" s="22"/>
      <c r="U42" s="22"/>
      <c r="V42" s="22"/>
      <c r="W42" s="22">
        <v>73551537</v>
      </c>
      <c r="X42" s="22">
        <v>41660670</v>
      </c>
      <c r="Y42" s="22">
        <v>31890867</v>
      </c>
      <c r="Z42" s="23">
        <v>76.549097746147623</v>
      </c>
      <c r="AA42" s="20">
        <v>83321288</v>
      </c>
    </row>
    <row r="43" spans="1:27" x14ac:dyDescent="0.25">
      <c r="A43" s="19" t="s">
        <v>68</v>
      </c>
      <c r="B43" s="15" t="s">
        <v>32</v>
      </c>
      <c r="C43" s="20">
        <v>48021161</v>
      </c>
      <c r="D43" s="20"/>
      <c r="E43" s="21">
        <v>23887942</v>
      </c>
      <c r="F43" s="22">
        <v>23887942</v>
      </c>
      <c r="G43" s="22"/>
      <c r="H43" s="22">
        <v>4115834</v>
      </c>
      <c r="I43" s="22">
        <v>4115834</v>
      </c>
      <c r="J43" s="22">
        <v>8231668</v>
      </c>
      <c r="K43" s="22">
        <v>4115834</v>
      </c>
      <c r="L43" s="22">
        <v>4115834</v>
      </c>
      <c r="M43" s="22">
        <v>4115834</v>
      </c>
      <c r="N43" s="22">
        <v>12347502</v>
      </c>
      <c r="O43" s="22"/>
      <c r="P43" s="22"/>
      <c r="Q43" s="22"/>
      <c r="R43" s="22"/>
      <c r="S43" s="22"/>
      <c r="T43" s="22"/>
      <c r="U43" s="22"/>
      <c r="V43" s="22"/>
      <c r="W43" s="22">
        <v>20579170</v>
      </c>
      <c r="X43" s="22">
        <v>11943972</v>
      </c>
      <c r="Y43" s="22">
        <v>8635198</v>
      </c>
      <c r="Z43" s="23">
        <v>72.29754055016204</v>
      </c>
      <c r="AA43" s="20">
        <v>23887942</v>
      </c>
    </row>
    <row r="44" spans="1:27" x14ac:dyDescent="0.25">
      <c r="A44" s="19" t="s">
        <v>69</v>
      </c>
      <c r="B44" s="15" t="s">
        <v>32</v>
      </c>
      <c r="C44" s="20">
        <v>9496138</v>
      </c>
      <c r="D44" s="20"/>
      <c r="E44" s="21"/>
      <c r="F44" s="22"/>
      <c r="G44" s="22">
        <v>3661385</v>
      </c>
      <c r="H44" s="22"/>
      <c r="I44" s="22"/>
      <c r="J44" s="22">
        <v>3661385</v>
      </c>
      <c r="K44" s="22"/>
      <c r="L44" s="22"/>
      <c r="M44" s="22">
        <v>4550024</v>
      </c>
      <c r="N44" s="22">
        <v>4550024</v>
      </c>
      <c r="O44" s="22"/>
      <c r="P44" s="22"/>
      <c r="Q44" s="22"/>
      <c r="R44" s="22"/>
      <c r="S44" s="22"/>
      <c r="T44" s="22"/>
      <c r="U44" s="22"/>
      <c r="V44" s="22"/>
      <c r="W44" s="22">
        <v>8211409</v>
      </c>
      <c r="X44" s="22"/>
      <c r="Y44" s="22">
        <v>8211409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112298945</v>
      </c>
      <c r="D45" s="20"/>
      <c r="E45" s="21">
        <v>5427541</v>
      </c>
      <c r="F45" s="22">
        <v>5427541</v>
      </c>
      <c r="G45" s="22">
        <v>534911</v>
      </c>
      <c r="H45" s="22">
        <v>2739553</v>
      </c>
      <c r="I45" s="22">
        <v>13313963</v>
      </c>
      <c r="J45" s="22">
        <v>16588427</v>
      </c>
      <c r="K45" s="22">
        <v>7372424</v>
      </c>
      <c r="L45" s="22">
        <v>5879574</v>
      </c>
      <c r="M45" s="22">
        <v>6593</v>
      </c>
      <c r="N45" s="22">
        <v>13258591</v>
      </c>
      <c r="O45" s="22"/>
      <c r="P45" s="22"/>
      <c r="Q45" s="22"/>
      <c r="R45" s="22"/>
      <c r="S45" s="22"/>
      <c r="T45" s="22"/>
      <c r="U45" s="22"/>
      <c r="V45" s="22"/>
      <c r="W45" s="22">
        <v>29847018</v>
      </c>
      <c r="X45" s="22">
        <v>2713800</v>
      </c>
      <c r="Y45" s="22">
        <v>27133218</v>
      </c>
      <c r="Z45" s="23">
        <v>999.82378952022998</v>
      </c>
      <c r="AA45" s="20">
        <v>5427541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708589562</v>
      </c>
      <c r="D48" s="29">
        <f t="shared" ref="D48:Y48" si="1">SUM(D35:D47)</f>
        <v>0</v>
      </c>
      <c r="E48" s="30">
        <f t="shared" si="1"/>
        <v>402626758</v>
      </c>
      <c r="F48" s="31">
        <f t="shared" si="1"/>
        <v>402626758</v>
      </c>
      <c r="G48" s="31">
        <f t="shared" si="1"/>
        <v>16752287</v>
      </c>
      <c r="H48" s="31">
        <f t="shared" si="1"/>
        <v>19955597</v>
      </c>
      <c r="I48" s="31">
        <f t="shared" si="1"/>
        <v>50077315</v>
      </c>
      <c r="J48" s="31">
        <f t="shared" si="1"/>
        <v>86785199</v>
      </c>
      <c r="K48" s="31">
        <f t="shared" si="1"/>
        <v>58938566</v>
      </c>
      <c r="L48" s="31">
        <f t="shared" si="1"/>
        <v>52321952</v>
      </c>
      <c r="M48" s="31">
        <f t="shared" si="1"/>
        <v>47137723</v>
      </c>
      <c r="N48" s="31">
        <f t="shared" si="1"/>
        <v>158398241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245183440</v>
      </c>
      <c r="X48" s="31">
        <f t="shared" si="1"/>
        <v>201313632</v>
      </c>
      <c r="Y48" s="31">
        <f t="shared" si="1"/>
        <v>43869808</v>
      </c>
      <c r="Z48" s="32">
        <f>+IF(X48&lt;&gt;0,+(Y48/X48)*100,0)</f>
        <v>21.791772153810228</v>
      </c>
      <c r="AA48" s="29">
        <f>SUM(AA35:AA47)</f>
        <v>402626758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-245186055</v>
      </c>
      <c r="D49" s="39">
        <f t="shared" si="2"/>
        <v>0</v>
      </c>
      <c r="E49" s="40">
        <f t="shared" si="2"/>
        <v>135294885</v>
      </c>
      <c r="F49" s="41">
        <f t="shared" si="2"/>
        <v>135294885</v>
      </c>
      <c r="G49" s="41">
        <f t="shared" si="2"/>
        <v>-7683919</v>
      </c>
      <c r="H49" s="41">
        <f t="shared" si="2"/>
        <v>-9049044</v>
      </c>
      <c r="I49" s="41">
        <f t="shared" si="2"/>
        <v>120261353</v>
      </c>
      <c r="J49" s="41">
        <f t="shared" si="2"/>
        <v>103528390</v>
      </c>
      <c r="K49" s="41">
        <f t="shared" si="2"/>
        <v>-47918462</v>
      </c>
      <c r="L49" s="41">
        <f t="shared" si="2"/>
        <v>-42246743</v>
      </c>
      <c r="M49" s="41">
        <f t="shared" si="2"/>
        <v>201235046</v>
      </c>
      <c r="N49" s="41">
        <f t="shared" si="2"/>
        <v>111069841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214598231</v>
      </c>
      <c r="X49" s="41">
        <f t="shared" si="2"/>
        <v>67647144</v>
      </c>
      <c r="Y49" s="41">
        <f t="shared" si="2"/>
        <v>146951087</v>
      </c>
      <c r="Z49" s="42">
        <f>+IF(X49&lt;&gt;0,+(Y49/X49)*100,0)</f>
        <v>217.23176812904325</v>
      </c>
      <c r="AA49" s="39">
        <f>+AA33-AA48</f>
        <v>135294885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-245186055</v>
      </c>
      <c r="D52" s="48">
        <f t="shared" si="3"/>
        <v>0</v>
      </c>
      <c r="E52" s="49">
        <f t="shared" si="3"/>
        <v>135294885</v>
      </c>
      <c r="F52" s="50">
        <f t="shared" si="3"/>
        <v>135294885</v>
      </c>
      <c r="G52" s="50">
        <f t="shared" si="3"/>
        <v>-7683919</v>
      </c>
      <c r="H52" s="50">
        <f t="shared" si="3"/>
        <v>-9049044</v>
      </c>
      <c r="I52" s="50">
        <f t="shared" si="3"/>
        <v>120261353</v>
      </c>
      <c r="J52" s="50">
        <f t="shared" si="3"/>
        <v>103528390</v>
      </c>
      <c r="K52" s="50">
        <f t="shared" si="3"/>
        <v>-47918462</v>
      </c>
      <c r="L52" s="50">
        <f t="shared" si="3"/>
        <v>-42246743</v>
      </c>
      <c r="M52" s="50">
        <f t="shared" si="3"/>
        <v>201235046</v>
      </c>
      <c r="N52" s="50">
        <f t="shared" si="3"/>
        <v>111069841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214598231</v>
      </c>
      <c r="X52" s="50">
        <f t="shared" si="3"/>
        <v>67647144</v>
      </c>
      <c r="Y52" s="50">
        <f t="shared" si="3"/>
        <v>146951087</v>
      </c>
      <c r="Z52" s="51">
        <f>+IF(X52&lt;&gt;0,+(Y52/X52)*100,0)</f>
        <v>217.23176812904325</v>
      </c>
      <c r="AA52" s="48">
        <f>SUM(AA49:AA51)</f>
        <v>135294885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-245186055</v>
      </c>
      <c r="D54" s="54">
        <f>+D52-D53</f>
        <v>0</v>
      </c>
      <c r="E54" s="55">
        <f t="shared" si="4"/>
        <v>135294885</v>
      </c>
      <c r="F54" s="56">
        <f t="shared" si="4"/>
        <v>135294885</v>
      </c>
      <c r="G54" s="56">
        <f t="shared" si="4"/>
        <v>-7683919</v>
      </c>
      <c r="H54" s="56">
        <f t="shared" si="4"/>
        <v>-9049044</v>
      </c>
      <c r="I54" s="56">
        <f t="shared" si="4"/>
        <v>120261353</v>
      </c>
      <c r="J54" s="56">
        <f t="shared" si="4"/>
        <v>103528390</v>
      </c>
      <c r="K54" s="56">
        <f t="shared" si="4"/>
        <v>-47918462</v>
      </c>
      <c r="L54" s="56">
        <f t="shared" si="4"/>
        <v>-42246743</v>
      </c>
      <c r="M54" s="56">
        <f t="shared" si="4"/>
        <v>201235046</v>
      </c>
      <c r="N54" s="56">
        <f t="shared" si="4"/>
        <v>111069841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214598231</v>
      </c>
      <c r="X54" s="56">
        <f t="shared" si="4"/>
        <v>67647144</v>
      </c>
      <c r="Y54" s="56">
        <f t="shared" si="4"/>
        <v>146951087</v>
      </c>
      <c r="Z54" s="57">
        <f>+IF(X54&lt;&gt;0,+(Y54/X54)*100,0)</f>
        <v>217.23176812904325</v>
      </c>
      <c r="AA54" s="54">
        <f>+AA52-AA53</f>
        <v>135294885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-245186055</v>
      </c>
      <c r="D57" s="48">
        <f>SUM(D54:D56)</f>
        <v>0</v>
      </c>
      <c r="E57" s="49">
        <f t="shared" si="5"/>
        <v>135294885</v>
      </c>
      <c r="F57" s="50">
        <f t="shared" si="5"/>
        <v>135294885</v>
      </c>
      <c r="G57" s="50">
        <f t="shared" si="5"/>
        <v>-7683919</v>
      </c>
      <c r="H57" s="50">
        <f t="shared" si="5"/>
        <v>-9049044</v>
      </c>
      <c r="I57" s="50">
        <f t="shared" si="5"/>
        <v>120261353</v>
      </c>
      <c r="J57" s="50">
        <f t="shared" si="5"/>
        <v>103528390</v>
      </c>
      <c r="K57" s="50">
        <f t="shared" si="5"/>
        <v>-47918462</v>
      </c>
      <c r="L57" s="50">
        <f t="shared" si="5"/>
        <v>-42246743</v>
      </c>
      <c r="M57" s="50">
        <f t="shared" si="5"/>
        <v>201235046</v>
      </c>
      <c r="N57" s="50">
        <f t="shared" si="5"/>
        <v>111069841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214598231</v>
      </c>
      <c r="X57" s="50">
        <f t="shared" si="5"/>
        <v>67647144</v>
      </c>
      <c r="Y57" s="50">
        <f t="shared" si="5"/>
        <v>146951087</v>
      </c>
      <c r="Z57" s="51">
        <f>+IF(X57&lt;&gt;0,+(Y57/X57)*100,0)</f>
        <v>217.23176812904325</v>
      </c>
      <c r="AA57" s="48">
        <f>SUM(AA54:AA56)</f>
        <v>135294885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-245186055</v>
      </c>
      <c r="D60" s="65">
        <f>SUM(D57:D59)</f>
        <v>0</v>
      </c>
      <c r="E60" s="66">
        <f t="shared" si="6"/>
        <v>135294885</v>
      </c>
      <c r="F60" s="67">
        <f t="shared" si="6"/>
        <v>135294885</v>
      </c>
      <c r="G60" s="67">
        <f t="shared" si="6"/>
        <v>-7683919</v>
      </c>
      <c r="H60" s="67">
        <f t="shared" si="6"/>
        <v>-9049044</v>
      </c>
      <c r="I60" s="67">
        <f t="shared" si="6"/>
        <v>120261353</v>
      </c>
      <c r="J60" s="67">
        <f t="shared" si="6"/>
        <v>103528390</v>
      </c>
      <c r="K60" s="67">
        <f t="shared" si="6"/>
        <v>-47918462</v>
      </c>
      <c r="L60" s="67">
        <f t="shared" si="6"/>
        <v>-42246743</v>
      </c>
      <c r="M60" s="67">
        <f t="shared" si="6"/>
        <v>201235046</v>
      </c>
      <c r="N60" s="67">
        <f t="shared" si="6"/>
        <v>111069841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214598231</v>
      </c>
      <c r="X60" s="67">
        <f t="shared" si="6"/>
        <v>67647144</v>
      </c>
      <c r="Y60" s="67">
        <f t="shared" si="6"/>
        <v>146951087</v>
      </c>
      <c r="Z60" s="68">
        <f>+IF(X60&lt;&gt;0,+(Y60/X60)*100,0)</f>
        <v>217.23176812904325</v>
      </c>
      <c r="AA60" s="65">
        <f>SUM(AA57:AA59)</f>
        <v>135294885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2632226</v>
      </c>
      <c r="D35" s="20"/>
      <c r="E35" s="21">
        <v>5931406</v>
      </c>
      <c r="F35" s="22">
        <v>5931406</v>
      </c>
      <c r="G35" s="22">
        <v>221610</v>
      </c>
      <c r="H35" s="22">
        <v>221610</v>
      </c>
      <c r="I35" s="22">
        <v>274296</v>
      </c>
      <c r="J35" s="22">
        <v>717516</v>
      </c>
      <c r="K35" s="22">
        <v>221610</v>
      </c>
      <c r="L35" s="22">
        <v>221610</v>
      </c>
      <c r="M35" s="22">
        <v>221610</v>
      </c>
      <c r="N35" s="22">
        <v>664830</v>
      </c>
      <c r="O35" s="22"/>
      <c r="P35" s="22"/>
      <c r="Q35" s="22"/>
      <c r="R35" s="22"/>
      <c r="S35" s="22"/>
      <c r="T35" s="22"/>
      <c r="U35" s="22"/>
      <c r="V35" s="22"/>
      <c r="W35" s="22">
        <v>1382346</v>
      </c>
      <c r="X35" s="22">
        <v>2965734</v>
      </c>
      <c r="Y35" s="22">
        <v>-1583388</v>
      </c>
      <c r="Z35" s="23">
        <v>-53.38941388539903</v>
      </c>
      <c r="AA35" s="20">
        <v>5931406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83222</v>
      </c>
      <c r="D42" s="20"/>
      <c r="E42" s="21">
        <v>87066</v>
      </c>
      <c r="F42" s="22">
        <v>87066</v>
      </c>
      <c r="G42" s="22"/>
      <c r="H42" s="22">
        <v>545</v>
      </c>
      <c r="I42" s="22">
        <v>3783</v>
      </c>
      <c r="J42" s="22">
        <v>4328</v>
      </c>
      <c r="K42" s="22">
        <v>3383</v>
      </c>
      <c r="L42" s="22">
        <v>5474</v>
      </c>
      <c r="M42" s="22">
        <v>2859</v>
      </c>
      <c r="N42" s="22">
        <v>11716</v>
      </c>
      <c r="O42" s="22"/>
      <c r="P42" s="22"/>
      <c r="Q42" s="22"/>
      <c r="R42" s="22"/>
      <c r="S42" s="22"/>
      <c r="T42" s="22"/>
      <c r="U42" s="22"/>
      <c r="V42" s="22"/>
      <c r="W42" s="22">
        <v>16044</v>
      </c>
      <c r="X42" s="22">
        <v>43536</v>
      </c>
      <c r="Y42" s="22">
        <v>-27492</v>
      </c>
      <c r="Z42" s="23">
        <v>-63.147739801543544</v>
      </c>
      <c r="AA42" s="20">
        <v>87066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69854</v>
      </c>
      <c r="D45" s="20"/>
      <c r="E45" s="21">
        <v>109771</v>
      </c>
      <c r="F45" s="22">
        <v>109771</v>
      </c>
      <c r="G45" s="22">
        <v>8470</v>
      </c>
      <c r="H45" s="22">
        <v>6180</v>
      </c>
      <c r="I45" s="22">
        <v>6346</v>
      </c>
      <c r="J45" s="22">
        <v>20996</v>
      </c>
      <c r="K45" s="22">
        <v>5571</v>
      </c>
      <c r="L45" s="22">
        <v>5562</v>
      </c>
      <c r="M45" s="22">
        <v>5565</v>
      </c>
      <c r="N45" s="22">
        <v>16698</v>
      </c>
      <c r="O45" s="22"/>
      <c r="P45" s="22"/>
      <c r="Q45" s="22"/>
      <c r="R45" s="22"/>
      <c r="S45" s="22"/>
      <c r="T45" s="22"/>
      <c r="U45" s="22"/>
      <c r="V45" s="22"/>
      <c r="W45" s="22">
        <v>37694</v>
      </c>
      <c r="X45" s="22">
        <v>54888</v>
      </c>
      <c r="Y45" s="22">
        <v>-17194</v>
      </c>
      <c r="Z45" s="23">
        <v>-31.325608511878734</v>
      </c>
      <c r="AA45" s="20">
        <v>109771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2785302</v>
      </c>
      <c r="D48" s="29">
        <f t="shared" ref="D48:Y48" si="1">SUM(D35:D47)</f>
        <v>0</v>
      </c>
      <c r="E48" s="30">
        <f t="shared" si="1"/>
        <v>6128243</v>
      </c>
      <c r="F48" s="31">
        <f t="shared" si="1"/>
        <v>6128243</v>
      </c>
      <c r="G48" s="31">
        <f t="shared" si="1"/>
        <v>230080</v>
      </c>
      <c r="H48" s="31">
        <f t="shared" si="1"/>
        <v>228335</v>
      </c>
      <c r="I48" s="31">
        <f t="shared" si="1"/>
        <v>284425</v>
      </c>
      <c r="J48" s="31">
        <f t="shared" si="1"/>
        <v>742840</v>
      </c>
      <c r="K48" s="31">
        <f t="shared" si="1"/>
        <v>230564</v>
      </c>
      <c r="L48" s="31">
        <f t="shared" si="1"/>
        <v>232646</v>
      </c>
      <c r="M48" s="31">
        <f t="shared" si="1"/>
        <v>230034</v>
      </c>
      <c r="N48" s="31">
        <f t="shared" si="1"/>
        <v>693244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1436084</v>
      </c>
      <c r="X48" s="31">
        <f t="shared" si="1"/>
        <v>3064158</v>
      </c>
      <c r="Y48" s="31">
        <f t="shared" si="1"/>
        <v>-1628074</v>
      </c>
      <c r="Z48" s="32">
        <f>+IF(X48&lt;&gt;0,+(Y48/X48)*100,0)</f>
        <v>-53.132834533989438</v>
      </c>
      <c r="AA48" s="29">
        <f>SUM(AA35:AA47)</f>
        <v>6128243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-2785302</v>
      </c>
      <c r="D49" s="39">
        <f t="shared" si="2"/>
        <v>0</v>
      </c>
      <c r="E49" s="40">
        <f t="shared" si="2"/>
        <v>-6128243</v>
      </c>
      <c r="F49" s="41">
        <f t="shared" si="2"/>
        <v>-6128243</v>
      </c>
      <c r="G49" s="41">
        <f t="shared" si="2"/>
        <v>-230080</v>
      </c>
      <c r="H49" s="41">
        <f t="shared" si="2"/>
        <v>-228335</v>
      </c>
      <c r="I49" s="41">
        <f t="shared" si="2"/>
        <v>-284425</v>
      </c>
      <c r="J49" s="41">
        <f t="shared" si="2"/>
        <v>-742840</v>
      </c>
      <c r="K49" s="41">
        <f t="shared" si="2"/>
        <v>-230564</v>
      </c>
      <c r="L49" s="41">
        <f t="shared" si="2"/>
        <v>-232646</v>
      </c>
      <c r="M49" s="41">
        <f t="shared" si="2"/>
        <v>-230034</v>
      </c>
      <c r="N49" s="41">
        <f t="shared" si="2"/>
        <v>-693244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-1436084</v>
      </c>
      <c r="X49" s="41">
        <f t="shared" si="2"/>
        <v>-3064158</v>
      </c>
      <c r="Y49" s="41">
        <f t="shared" si="2"/>
        <v>1628074</v>
      </c>
      <c r="Z49" s="42">
        <f>+IF(X49&lt;&gt;0,+(Y49/X49)*100,0)</f>
        <v>-53.132834533989438</v>
      </c>
      <c r="AA49" s="39">
        <f>+AA33-AA48</f>
        <v>-6128243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-2785302</v>
      </c>
      <c r="D52" s="48">
        <f t="shared" si="3"/>
        <v>0</v>
      </c>
      <c r="E52" s="49">
        <f t="shared" si="3"/>
        <v>-6128243</v>
      </c>
      <c r="F52" s="50">
        <f t="shared" si="3"/>
        <v>-6128243</v>
      </c>
      <c r="G52" s="50">
        <f t="shared" si="3"/>
        <v>-230080</v>
      </c>
      <c r="H52" s="50">
        <f t="shared" si="3"/>
        <v>-228335</v>
      </c>
      <c r="I52" s="50">
        <f t="shared" si="3"/>
        <v>-284425</v>
      </c>
      <c r="J52" s="50">
        <f t="shared" si="3"/>
        <v>-742840</v>
      </c>
      <c r="K52" s="50">
        <f t="shared" si="3"/>
        <v>-230564</v>
      </c>
      <c r="L52" s="50">
        <f t="shared" si="3"/>
        <v>-232646</v>
      </c>
      <c r="M52" s="50">
        <f t="shared" si="3"/>
        <v>-230034</v>
      </c>
      <c r="N52" s="50">
        <f t="shared" si="3"/>
        <v>-693244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-1436084</v>
      </c>
      <c r="X52" s="50">
        <f t="shared" si="3"/>
        <v>-3064158</v>
      </c>
      <c r="Y52" s="50">
        <f t="shared" si="3"/>
        <v>1628074</v>
      </c>
      <c r="Z52" s="51">
        <f>+IF(X52&lt;&gt;0,+(Y52/X52)*100,0)</f>
        <v>-53.132834533989438</v>
      </c>
      <c r="AA52" s="48">
        <f>SUM(AA49:AA51)</f>
        <v>-6128243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-2785302</v>
      </c>
      <c r="D54" s="54">
        <f>+D52-D53</f>
        <v>0</v>
      </c>
      <c r="E54" s="55">
        <f t="shared" si="4"/>
        <v>-6128243</v>
      </c>
      <c r="F54" s="56">
        <f t="shared" si="4"/>
        <v>-6128243</v>
      </c>
      <c r="G54" s="56">
        <f t="shared" si="4"/>
        <v>-230080</v>
      </c>
      <c r="H54" s="56">
        <f t="shared" si="4"/>
        <v>-228335</v>
      </c>
      <c r="I54" s="56">
        <f t="shared" si="4"/>
        <v>-284425</v>
      </c>
      <c r="J54" s="56">
        <f t="shared" si="4"/>
        <v>-742840</v>
      </c>
      <c r="K54" s="56">
        <f t="shared" si="4"/>
        <v>-230564</v>
      </c>
      <c r="L54" s="56">
        <f t="shared" si="4"/>
        <v>-232646</v>
      </c>
      <c r="M54" s="56">
        <f t="shared" si="4"/>
        <v>-230034</v>
      </c>
      <c r="N54" s="56">
        <f t="shared" si="4"/>
        <v>-693244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-1436084</v>
      </c>
      <c r="X54" s="56">
        <f t="shared" si="4"/>
        <v>-3064158</v>
      </c>
      <c r="Y54" s="56">
        <f t="shared" si="4"/>
        <v>1628074</v>
      </c>
      <c r="Z54" s="57">
        <f>+IF(X54&lt;&gt;0,+(Y54/X54)*100,0)</f>
        <v>-53.132834533989438</v>
      </c>
      <c r="AA54" s="54">
        <f>+AA52-AA53</f>
        <v>-6128243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-2785302</v>
      </c>
      <c r="D57" s="48">
        <f>SUM(D54:D56)</f>
        <v>0</v>
      </c>
      <c r="E57" s="49">
        <f t="shared" si="5"/>
        <v>-6128243</v>
      </c>
      <c r="F57" s="50">
        <f t="shared" si="5"/>
        <v>-6128243</v>
      </c>
      <c r="G57" s="50">
        <f t="shared" si="5"/>
        <v>-230080</v>
      </c>
      <c r="H57" s="50">
        <f t="shared" si="5"/>
        <v>-228335</v>
      </c>
      <c r="I57" s="50">
        <f t="shared" si="5"/>
        <v>-284425</v>
      </c>
      <c r="J57" s="50">
        <f t="shared" si="5"/>
        <v>-742840</v>
      </c>
      <c r="K57" s="50">
        <f t="shared" si="5"/>
        <v>-230564</v>
      </c>
      <c r="L57" s="50">
        <f t="shared" si="5"/>
        <v>-232646</v>
      </c>
      <c r="M57" s="50">
        <f t="shared" si="5"/>
        <v>-230034</v>
      </c>
      <c r="N57" s="50">
        <f t="shared" si="5"/>
        <v>-693244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-1436084</v>
      </c>
      <c r="X57" s="50">
        <f t="shared" si="5"/>
        <v>-3064158</v>
      </c>
      <c r="Y57" s="50">
        <f t="shared" si="5"/>
        <v>1628074</v>
      </c>
      <c r="Z57" s="51">
        <f>+IF(X57&lt;&gt;0,+(Y57/X57)*100,0)</f>
        <v>-53.132834533989438</v>
      </c>
      <c r="AA57" s="48">
        <f>SUM(AA54:AA56)</f>
        <v>-6128243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-2785302</v>
      </c>
      <c r="D60" s="65">
        <f>SUM(D57:D59)</f>
        <v>0</v>
      </c>
      <c r="E60" s="66">
        <f t="shared" si="6"/>
        <v>-6128243</v>
      </c>
      <c r="F60" s="67">
        <f t="shared" si="6"/>
        <v>-6128243</v>
      </c>
      <c r="G60" s="67">
        <f t="shared" si="6"/>
        <v>-230080</v>
      </c>
      <c r="H60" s="67">
        <f t="shared" si="6"/>
        <v>-228335</v>
      </c>
      <c r="I60" s="67">
        <f t="shared" si="6"/>
        <v>-284425</v>
      </c>
      <c r="J60" s="67">
        <f t="shared" si="6"/>
        <v>-742840</v>
      </c>
      <c r="K60" s="67">
        <f t="shared" si="6"/>
        <v>-230564</v>
      </c>
      <c r="L60" s="67">
        <f t="shared" si="6"/>
        <v>-232646</v>
      </c>
      <c r="M60" s="67">
        <f t="shared" si="6"/>
        <v>-230034</v>
      </c>
      <c r="N60" s="67">
        <f t="shared" si="6"/>
        <v>-693244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-1436084</v>
      </c>
      <c r="X60" s="67">
        <f t="shared" si="6"/>
        <v>-3064158</v>
      </c>
      <c r="Y60" s="67">
        <f t="shared" si="6"/>
        <v>1628074</v>
      </c>
      <c r="Z60" s="68">
        <f>+IF(X60&lt;&gt;0,+(Y60/X60)*100,0)</f>
        <v>-53.132834533989438</v>
      </c>
      <c r="AA60" s="65">
        <f>SUM(AA57:AA59)</f>
        <v>-6128243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14317454</v>
      </c>
      <c r="D7" s="20"/>
      <c r="E7" s="21">
        <v>22025782</v>
      </c>
      <c r="F7" s="22">
        <v>22025782</v>
      </c>
      <c r="G7" s="22">
        <v>-199816</v>
      </c>
      <c r="H7" s="22">
        <v>707</v>
      </c>
      <c r="I7" s="22">
        <v>1881200</v>
      </c>
      <c r="J7" s="22">
        <v>1682091</v>
      </c>
      <c r="K7" s="22">
        <v>2279161</v>
      </c>
      <c r="L7" s="22">
        <v>1564823</v>
      </c>
      <c r="M7" s="22">
        <v>1576966</v>
      </c>
      <c r="N7" s="22">
        <v>5420950</v>
      </c>
      <c r="O7" s="22"/>
      <c r="P7" s="22"/>
      <c r="Q7" s="22"/>
      <c r="R7" s="22"/>
      <c r="S7" s="22"/>
      <c r="T7" s="22"/>
      <c r="U7" s="22"/>
      <c r="V7" s="22"/>
      <c r="W7" s="22">
        <v>7103041</v>
      </c>
      <c r="X7" s="22">
        <v>11012890</v>
      </c>
      <c r="Y7" s="22">
        <v>-3909849</v>
      </c>
      <c r="Z7" s="23">
        <v>-35.502479367359527</v>
      </c>
      <c r="AA7" s="20">
        <v>22025782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12300585</v>
      </c>
      <c r="D13" s="20"/>
      <c r="E13" s="21">
        <v>13975980</v>
      </c>
      <c r="F13" s="22">
        <v>13975980</v>
      </c>
      <c r="G13" s="22">
        <v>904478</v>
      </c>
      <c r="H13" s="22">
        <v>912366</v>
      </c>
      <c r="I13" s="22">
        <v>905951</v>
      </c>
      <c r="J13" s="22">
        <v>2722795</v>
      </c>
      <c r="K13" s="22">
        <v>918138</v>
      </c>
      <c r="L13" s="22">
        <v>933294</v>
      </c>
      <c r="M13" s="22">
        <v>940680</v>
      </c>
      <c r="N13" s="22">
        <v>2792112</v>
      </c>
      <c r="O13" s="22"/>
      <c r="P13" s="22"/>
      <c r="Q13" s="22"/>
      <c r="R13" s="22"/>
      <c r="S13" s="22"/>
      <c r="T13" s="22"/>
      <c r="U13" s="22"/>
      <c r="V13" s="22"/>
      <c r="W13" s="22">
        <v>5514907</v>
      </c>
      <c r="X13" s="22">
        <v>6987984</v>
      </c>
      <c r="Y13" s="22">
        <v>-1473077</v>
      </c>
      <c r="Z13" s="23">
        <v>-21.080142713549428</v>
      </c>
      <c r="AA13" s="20">
        <v>13975980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852240</v>
      </c>
      <c r="F30" s="22">
        <v>852240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426120</v>
      </c>
      <c r="Y30" s="22">
        <v>-426120</v>
      </c>
      <c r="Z30" s="23">
        <v>-100</v>
      </c>
      <c r="AA30" s="20">
        <v>852240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26618039</v>
      </c>
      <c r="D33" s="29">
        <f t="shared" ref="D33:Y33" si="0">SUM(D6:D32)</f>
        <v>0</v>
      </c>
      <c r="E33" s="30">
        <f t="shared" si="0"/>
        <v>36854002</v>
      </c>
      <c r="F33" s="31">
        <f t="shared" si="0"/>
        <v>36854002</v>
      </c>
      <c r="G33" s="31">
        <f t="shared" si="0"/>
        <v>704662</v>
      </c>
      <c r="H33" s="31">
        <f t="shared" si="0"/>
        <v>913073</v>
      </c>
      <c r="I33" s="31">
        <f t="shared" si="0"/>
        <v>2787151</v>
      </c>
      <c r="J33" s="31">
        <f t="shared" si="0"/>
        <v>4404886</v>
      </c>
      <c r="K33" s="31">
        <f t="shared" si="0"/>
        <v>3197299</v>
      </c>
      <c r="L33" s="31">
        <f t="shared" si="0"/>
        <v>2498117</v>
      </c>
      <c r="M33" s="31">
        <f t="shared" si="0"/>
        <v>2517646</v>
      </c>
      <c r="N33" s="31">
        <f t="shared" si="0"/>
        <v>8213062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12617948</v>
      </c>
      <c r="X33" s="31">
        <f t="shared" si="0"/>
        <v>18426994</v>
      </c>
      <c r="Y33" s="31">
        <f t="shared" si="0"/>
        <v>-5809046</v>
      </c>
      <c r="Z33" s="32">
        <f>+IF(X33&lt;&gt;0,+(Y33/X33)*100,0)</f>
        <v>-31.52465345134426</v>
      </c>
      <c r="AA33" s="29">
        <f>SUM(AA6:AA32)</f>
        <v>36854002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29375178</v>
      </c>
      <c r="D35" s="20"/>
      <c r="E35" s="21">
        <v>28130051</v>
      </c>
      <c r="F35" s="22">
        <v>28130051</v>
      </c>
      <c r="G35" s="22">
        <v>2399094</v>
      </c>
      <c r="H35" s="22">
        <v>2392171</v>
      </c>
      <c r="I35" s="22">
        <v>2581478</v>
      </c>
      <c r="J35" s="22">
        <v>7372743</v>
      </c>
      <c r="K35" s="22">
        <v>2336847</v>
      </c>
      <c r="L35" s="22">
        <v>3521562</v>
      </c>
      <c r="M35" s="22">
        <v>2388967</v>
      </c>
      <c r="N35" s="22">
        <v>8247376</v>
      </c>
      <c r="O35" s="22"/>
      <c r="P35" s="22"/>
      <c r="Q35" s="22"/>
      <c r="R35" s="22"/>
      <c r="S35" s="22"/>
      <c r="T35" s="22"/>
      <c r="U35" s="22"/>
      <c r="V35" s="22"/>
      <c r="W35" s="22">
        <v>15620119</v>
      </c>
      <c r="X35" s="22">
        <v>14065013</v>
      </c>
      <c r="Y35" s="22">
        <v>1555106</v>
      </c>
      <c r="Z35" s="23">
        <v>11.056555724477468</v>
      </c>
      <c r="AA35" s="20">
        <v>28130051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16843517</v>
      </c>
      <c r="D38" s="20"/>
      <c r="E38" s="21">
        <v>19589240</v>
      </c>
      <c r="F38" s="22">
        <v>19589240</v>
      </c>
      <c r="G38" s="22"/>
      <c r="H38" s="22">
        <v>404725</v>
      </c>
      <c r="I38" s="22">
        <v>469516</v>
      </c>
      <c r="J38" s="22">
        <v>874241</v>
      </c>
      <c r="K38" s="22">
        <v>1393430</v>
      </c>
      <c r="L38" s="22">
        <v>167089</v>
      </c>
      <c r="M38" s="22">
        <v>2710039</v>
      </c>
      <c r="N38" s="22">
        <v>4270558</v>
      </c>
      <c r="O38" s="22"/>
      <c r="P38" s="22"/>
      <c r="Q38" s="22"/>
      <c r="R38" s="22"/>
      <c r="S38" s="22"/>
      <c r="T38" s="22"/>
      <c r="U38" s="22"/>
      <c r="V38" s="22"/>
      <c r="W38" s="22">
        <v>5144799</v>
      </c>
      <c r="X38" s="22">
        <v>9794618</v>
      </c>
      <c r="Y38" s="22">
        <v>-4649819</v>
      </c>
      <c r="Z38" s="23">
        <v>-47.473204161714115</v>
      </c>
      <c r="AA38" s="20">
        <v>19589240</v>
      </c>
    </row>
    <row r="39" spans="1:27" x14ac:dyDescent="0.25">
      <c r="A39" s="19" t="s">
        <v>65</v>
      </c>
      <c r="B39" s="15" t="s">
        <v>32</v>
      </c>
      <c r="C39" s="20">
        <v>-27790387</v>
      </c>
      <c r="D39" s="20"/>
      <c r="E39" s="21">
        <v>6140187</v>
      </c>
      <c r="F39" s="22">
        <v>6140187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3070095</v>
      </c>
      <c r="Y39" s="22">
        <v>-3070095</v>
      </c>
      <c r="Z39" s="23">
        <v>-100</v>
      </c>
      <c r="AA39" s="20">
        <v>6140187</v>
      </c>
    </row>
    <row r="40" spans="1:27" x14ac:dyDescent="0.25">
      <c r="A40" s="19" t="s">
        <v>66</v>
      </c>
      <c r="B40" s="15" t="s">
        <v>32</v>
      </c>
      <c r="C40" s="20">
        <v>29173530</v>
      </c>
      <c r="D40" s="20"/>
      <c r="E40" s="21">
        <v>37254424</v>
      </c>
      <c r="F40" s="22">
        <v>37254424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18627208</v>
      </c>
      <c r="Y40" s="22">
        <v>-18627208</v>
      </c>
      <c r="Z40" s="23">
        <v>-100</v>
      </c>
      <c r="AA40" s="20">
        <v>37254424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2375712</v>
      </c>
      <c r="D42" s="20"/>
      <c r="E42" s="21">
        <v>2800000</v>
      </c>
      <c r="F42" s="22">
        <v>2800000</v>
      </c>
      <c r="G42" s="22"/>
      <c r="H42" s="22"/>
      <c r="I42" s="22">
        <v>282194</v>
      </c>
      <c r="J42" s="22">
        <v>282194</v>
      </c>
      <c r="K42" s="22"/>
      <c r="L42" s="22">
        <v>1871482</v>
      </c>
      <c r="M42" s="22"/>
      <c r="N42" s="22">
        <v>1871482</v>
      </c>
      <c r="O42" s="22"/>
      <c r="P42" s="22"/>
      <c r="Q42" s="22"/>
      <c r="R42" s="22"/>
      <c r="S42" s="22"/>
      <c r="T42" s="22"/>
      <c r="U42" s="22"/>
      <c r="V42" s="22"/>
      <c r="W42" s="22">
        <v>2153676</v>
      </c>
      <c r="X42" s="22">
        <v>1399996</v>
      </c>
      <c r="Y42" s="22">
        <v>753680</v>
      </c>
      <c r="Z42" s="23">
        <v>53.83443952697008</v>
      </c>
      <c r="AA42" s="20">
        <v>2800000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23264764</v>
      </c>
      <c r="D44" s="20"/>
      <c r="E44" s="21">
        <v>3811852</v>
      </c>
      <c r="F44" s="22">
        <v>3811852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1905928</v>
      </c>
      <c r="Y44" s="22">
        <v>-1905928</v>
      </c>
      <c r="Z44" s="23">
        <v>-100</v>
      </c>
      <c r="AA44" s="20">
        <v>3811852</v>
      </c>
    </row>
    <row r="45" spans="1:27" x14ac:dyDescent="0.25">
      <c r="A45" s="19" t="s">
        <v>70</v>
      </c>
      <c r="B45" s="15" t="s">
        <v>32</v>
      </c>
      <c r="C45" s="20">
        <v>4101639</v>
      </c>
      <c r="D45" s="20"/>
      <c r="E45" s="21">
        <v>3618402</v>
      </c>
      <c r="F45" s="22">
        <v>3618402</v>
      </c>
      <c r="G45" s="22">
        <v>17665</v>
      </c>
      <c r="H45" s="22">
        <v>20111</v>
      </c>
      <c r="I45" s="22">
        <v>17917</v>
      </c>
      <c r="J45" s="22">
        <v>55693</v>
      </c>
      <c r="K45" s="22">
        <v>68141</v>
      </c>
      <c r="L45" s="22">
        <v>29556</v>
      </c>
      <c r="M45" s="22">
        <v>126121</v>
      </c>
      <c r="N45" s="22">
        <v>223818</v>
      </c>
      <c r="O45" s="22"/>
      <c r="P45" s="22"/>
      <c r="Q45" s="22"/>
      <c r="R45" s="22"/>
      <c r="S45" s="22"/>
      <c r="T45" s="22"/>
      <c r="U45" s="22"/>
      <c r="V45" s="22"/>
      <c r="W45" s="22">
        <v>279511</v>
      </c>
      <c r="X45" s="22">
        <v>1809192</v>
      </c>
      <c r="Y45" s="22">
        <v>-1529681</v>
      </c>
      <c r="Z45" s="23">
        <v>-84.550506524459536</v>
      </c>
      <c r="AA45" s="20">
        <v>3618402</v>
      </c>
    </row>
    <row r="46" spans="1:27" x14ac:dyDescent="0.25">
      <c r="A46" s="19" t="s">
        <v>71</v>
      </c>
      <c r="B46" s="15" t="s">
        <v>32</v>
      </c>
      <c r="C46" s="20">
        <v>8292654</v>
      </c>
      <c r="D46" s="20"/>
      <c r="E46" s="21">
        <v>530000</v>
      </c>
      <c r="F46" s="22">
        <v>530000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264998</v>
      </c>
      <c r="Y46" s="22">
        <v>-264998</v>
      </c>
      <c r="Z46" s="23">
        <v>-100</v>
      </c>
      <c r="AA46" s="20">
        <v>530000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85636607</v>
      </c>
      <c r="D48" s="29">
        <f t="shared" ref="D48:Y48" si="1">SUM(D35:D47)</f>
        <v>0</v>
      </c>
      <c r="E48" s="30">
        <f t="shared" si="1"/>
        <v>101874156</v>
      </c>
      <c r="F48" s="31">
        <f t="shared" si="1"/>
        <v>101874156</v>
      </c>
      <c r="G48" s="31">
        <f t="shared" si="1"/>
        <v>2416759</v>
      </c>
      <c r="H48" s="31">
        <f t="shared" si="1"/>
        <v>2817007</v>
      </c>
      <c r="I48" s="31">
        <f t="shared" si="1"/>
        <v>3351105</v>
      </c>
      <c r="J48" s="31">
        <f t="shared" si="1"/>
        <v>8584871</v>
      </c>
      <c r="K48" s="31">
        <f t="shared" si="1"/>
        <v>3798418</v>
      </c>
      <c r="L48" s="31">
        <f t="shared" si="1"/>
        <v>5589689</v>
      </c>
      <c r="M48" s="31">
        <f t="shared" si="1"/>
        <v>5225127</v>
      </c>
      <c r="N48" s="31">
        <f t="shared" si="1"/>
        <v>14613234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23198105</v>
      </c>
      <c r="X48" s="31">
        <f t="shared" si="1"/>
        <v>50937048</v>
      </c>
      <c r="Y48" s="31">
        <f t="shared" si="1"/>
        <v>-27738943</v>
      </c>
      <c r="Z48" s="32">
        <f>+IF(X48&lt;&gt;0,+(Y48/X48)*100,0)</f>
        <v>-54.457303846897453</v>
      </c>
      <c r="AA48" s="29">
        <f>SUM(AA35:AA47)</f>
        <v>101874156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-59018568</v>
      </c>
      <c r="D49" s="39">
        <f t="shared" si="2"/>
        <v>0</v>
      </c>
      <c r="E49" s="40">
        <f t="shared" si="2"/>
        <v>-65020154</v>
      </c>
      <c r="F49" s="41">
        <f t="shared" si="2"/>
        <v>-65020154</v>
      </c>
      <c r="G49" s="41">
        <f t="shared" si="2"/>
        <v>-1712097</v>
      </c>
      <c r="H49" s="41">
        <f t="shared" si="2"/>
        <v>-1903934</v>
      </c>
      <c r="I49" s="41">
        <f t="shared" si="2"/>
        <v>-563954</v>
      </c>
      <c r="J49" s="41">
        <f t="shared" si="2"/>
        <v>-4179985</v>
      </c>
      <c r="K49" s="41">
        <f t="shared" si="2"/>
        <v>-601119</v>
      </c>
      <c r="L49" s="41">
        <f t="shared" si="2"/>
        <v>-3091572</v>
      </c>
      <c r="M49" s="41">
        <f t="shared" si="2"/>
        <v>-2707481</v>
      </c>
      <c r="N49" s="41">
        <f t="shared" si="2"/>
        <v>-6400172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-10580157</v>
      </c>
      <c r="X49" s="41">
        <f t="shared" si="2"/>
        <v>-32510054</v>
      </c>
      <c r="Y49" s="41">
        <f t="shared" si="2"/>
        <v>21929897</v>
      </c>
      <c r="Z49" s="42">
        <f>+IF(X49&lt;&gt;0,+(Y49/X49)*100,0)</f>
        <v>-67.455738461707881</v>
      </c>
      <c r="AA49" s="39">
        <f>+AA33-AA48</f>
        <v>-65020154</v>
      </c>
    </row>
    <row r="50" spans="1:27" x14ac:dyDescent="0.25">
      <c r="A50" s="43" t="s">
        <v>75</v>
      </c>
      <c r="B50" s="15" t="s">
        <v>32</v>
      </c>
      <c r="C50" s="20">
        <v>107887190</v>
      </c>
      <c r="D50" s="20"/>
      <c r="E50" s="21">
        <v>84923437</v>
      </c>
      <c r="F50" s="22">
        <v>84923437</v>
      </c>
      <c r="G50" s="22">
        <v>14164747</v>
      </c>
      <c r="H50" s="22">
        <v>796598</v>
      </c>
      <c r="I50" s="22"/>
      <c r="J50" s="22">
        <v>14961345</v>
      </c>
      <c r="K50" s="22">
        <v>10361866</v>
      </c>
      <c r="L50" s="22">
        <v>454358</v>
      </c>
      <c r="M50" s="22">
        <v>6585232</v>
      </c>
      <c r="N50" s="22">
        <v>17401456</v>
      </c>
      <c r="O50" s="22"/>
      <c r="P50" s="22"/>
      <c r="Q50" s="22"/>
      <c r="R50" s="22"/>
      <c r="S50" s="22"/>
      <c r="T50" s="22"/>
      <c r="U50" s="22"/>
      <c r="V50" s="22"/>
      <c r="W50" s="22">
        <v>32362801</v>
      </c>
      <c r="X50" s="22">
        <v>42461719</v>
      </c>
      <c r="Y50" s="22">
        <v>-10098918</v>
      </c>
      <c r="Z50" s="23">
        <v>-23.783582572340041</v>
      </c>
      <c r="AA50" s="20">
        <v>84923437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48868622</v>
      </c>
      <c r="D52" s="48">
        <f t="shared" si="3"/>
        <v>0</v>
      </c>
      <c r="E52" s="49">
        <f t="shared" si="3"/>
        <v>19903283</v>
      </c>
      <c r="F52" s="50">
        <f t="shared" si="3"/>
        <v>19903283</v>
      </c>
      <c r="G52" s="50">
        <f t="shared" si="3"/>
        <v>12452650</v>
      </c>
      <c r="H52" s="50">
        <f t="shared" si="3"/>
        <v>-1107336</v>
      </c>
      <c r="I52" s="50">
        <f t="shared" si="3"/>
        <v>-563954</v>
      </c>
      <c r="J52" s="50">
        <f t="shared" si="3"/>
        <v>10781360</v>
      </c>
      <c r="K52" s="50">
        <f t="shared" si="3"/>
        <v>9760747</v>
      </c>
      <c r="L52" s="50">
        <f t="shared" si="3"/>
        <v>-2637214</v>
      </c>
      <c r="M52" s="50">
        <f t="shared" si="3"/>
        <v>3877751</v>
      </c>
      <c r="N52" s="50">
        <f t="shared" si="3"/>
        <v>11001284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21782644</v>
      </c>
      <c r="X52" s="50">
        <f t="shared" si="3"/>
        <v>9951665</v>
      </c>
      <c r="Y52" s="50">
        <f t="shared" si="3"/>
        <v>11830979</v>
      </c>
      <c r="Z52" s="51">
        <f>+IF(X52&lt;&gt;0,+(Y52/X52)*100,0)</f>
        <v>118.8844178335987</v>
      </c>
      <c r="AA52" s="48">
        <f>SUM(AA49:AA51)</f>
        <v>19903283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48868622</v>
      </c>
      <c r="D54" s="54">
        <f>+D52-D53</f>
        <v>0</v>
      </c>
      <c r="E54" s="55">
        <f t="shared" si="4"/>
        <v>19903283</v>
      </c>
      <c r="F54" s="56">
        <f t="shared" si="4"/>
        <v>19903283</v>
      </c>
      <c r="G54" s="56">
        <f t="shared" si="4"/>
        <v>12452650</v>
      </c>
      <c r="H54" s="56">
        <f t="shared" si="4"/>
        <v>-1107336</v>
      </c>
      <c r="I54" s="56">
        <f t="shared" si="4"/>
        <v>-563954</v>
      </c>
      <c r="J54" s="56">
        <f t="shared" si="4"/>
        <v>10781360</v>
      </c>
      <c r="K54" s="56">
        <f t="shared" si="4"/>
        <v>9760747</v>
      </c>
      <c r="L54" s="56">
        <f t="shared" si="4"/>
        <v>-2637214</v>
      </c>
      <c r="M54" s="56">
        <f t="shared" si="4"/>
        <v>3877751</v>
      </c>
      <c r="N54" s="56">
        <f t="shared" si="4"/>
        <v>11001284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21782644</v>
      </c>
      <c r="X54" s="56">
        <f t="shared" si="4"/>
        <v>9951665</v>
      </c>
      <c r="Y54" s="56">
        <f t="shared" si="4"/>
        <v>11830979</v>
      </c>
      <c r="Z54" s="57">
        <f>+IF(X54&lt;&gt;0,+(Y54/X54)*100,0)</f>
        <v>118.8844178335987</v>
      </c>
      <c r="AA54" s="54">
        <f>+AA52-AA53</f>
        <v>19903283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48868622</v>
      </c>
      <c r="D57" s="48">
        <f>SUM(D54:D56)</f>
        <v>0</v>
      </c>
      <c r="E57" s="49">
        <f t="shared" si="5"/>
        <v>19903283</v>
      </c>
      <c r="F57" s="50">
        <f t="shared" si="5"/>
        <v>19903283</v>
      </c>
      <c r="G57" s="50">
        <f t="shared" si="5"/>
        <v>12452650</v>
      </c>
      <c r="H57" s="50">
        <f t="shared" si="5"/>
        <v>-1107336</v>
      </c>
      <c r="I57" s="50">
        <f t="shared" si="5"/>
        <v>-563954</v>
      </c>
      <c r="J57" s="50">
        <f t="shared" si="5"/>
        <v>10781360</v>
      </c>
      <c r="K57" s="50">
        <f t="shared" si="5"/>
        <v>9760747</v>
      </c>
      <c r="L57" s="50">
        <f t="shared" si="5"/>
        <v>-2637214</v>
      </c>
      <c r="M57" s="50">
        <f t="shared" si="5"/>
        <v>3877751</v>
      </c>
      <c r="N57" s="50">
        <f t="shared" si="5"/>
        <v>11001284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21782644</v>
      </c>
      <c r="X57" s="50">
        <f t="shared" si="5"/>
        <v>9951665</v>
      </c>
      <c r="Y57" s="50">
        <f t="shared" si="5"/>
        <v>11830979</v>
      </c>
      <c r="Z57" s="51">
        <f>+IF(X57&lt;&gt;0,+(Y57/X57)*100,0)</f>
        <v>118.8844178335987</v>
      </c>
      <c r="AA57" s="48">
        <f>SUM(AA54:AA56)</f>
        <v>19903283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48868622</v>
      </c>
      <c r="D60" s="65">
        <f>SUM(D57:D59)</f>
        <v>0</v>
      </c>
      <c r="E60" s="66">
        <f t="shared" si="6"/>
        <v>19903283</v>
      </c>
      <c r="F60" s="67">
        <f t="shared" si="6"/>
        <v>19903283</v>
      </c>
      <c r="G60" s="67">
        <f t="shared" si="6"/>
        <v>12452650</v>
      </c>
      <c r="H60" s="67">
        <f t="shared" si="6"/>
        <v>-1107336</v>
      </c>
      <c r="I60" s="67">
        <f t="shared" si="6"/>
        <v>-563954</v>
      </c>
      <c r="J60" s="67">
        <f t="shared" si="6"/>
        <v>10781360</v>
      </c>
      <c r="K60" s="67">
        <f t="shared" si="6"/>
        <v>9760747</v>
      </c>
      <c r="L60" s="67">
        <f t="shared" si="6"/>
        <v>-2637214</v>
      </c>
      <c r="M60" s="67">
        <f t="shared" si="6"/>
        <v>3877751</v>
      </c>
      <c r="N60" s="67">
        <f t="shared" si="6"/>
        <v>11001284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21782644</v>
      </c>
      <c r="X60" s="67">
        <f t="shared" si="6"/>
        <v>9951665</v>
      </c>
      <c r="Y60" s="67">
        <f t="shared" si="6"/>
        <v>11830979</v>
      </c>
      <c r="Z60" s="68">
        <f>+IF(X60&lt;&gt;0,+(Y60/X60)*100,0)</f>
        <v>118.8844178335987</v>
      </c>
      <c r="AA60" s="65">
        <f>SUM(AA57:AA59)</f>
        <v>19903283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45944554</v>
      </c>
      <c r="D7" s="20"/>
      <c r="E7" s="21">
        <v>50019744</v>
      </c>
      <c r="F7" s="22">
        <v>50019744</v>
      </c>
      <c r="G7" s="22">
        <v>3195620</v>
      </c>
      <c r="H7" s="22">
        <v>3946353</v>
      </c>
      <c r="I7" s="22">
        <v>3605056</v>
      </c>
      <c r="J7" s="22">
        <v>10747029</v>
      </c>
      <c r="K7" s="22">
        <v>3335652</v>
      </c>
      <c r="L7" s="22">
        <v>3495152</v>
      </c>
      <c r="M7" s="22">
        <v>2863748</v>
      </c>
      <c r="N7" s="22">
        <v>9694552</v>
      </c>
      <c r="O7" s="22"/>
      <c r="P7" s="22"/>
      <c r="Q7" s="22"/>
      <c r="R7" s="22"/>
      <c r="S7" s="22"/>
      <c r="T7" s="22"/>
      <c r="U7" s="22"/>
      <c r="V7" s="22"/>
      <c r="W7" s="22">
        <v>20441581</v>
      </c>
      <c r="X7" s="22">
        <v>25009872</v>
      </c>
      <c r="Y7" s="22">
        <v>-4568291</v>
      </c>
      <c r="Z7" s="23">
        <v>-18.265951141213357</v>
      </c>
      <c r="AA7" s="20">
        <v>50019744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19565</v>
      </c>
      <c r="D20" s="20"/>
      <c r="E20" s="21">
        <v>522504</v>
      </c>
      <c r="F20" s="22">
        <v>522504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261252</v>
      </c>
      <c r="Y20" s="22">
        <v>-261252</v>
      </c>
      <c r="Z20" s="18">
        <v>-100</v>
      </c>
      <c r="AA20" s="20">
        <v>522504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118683</v>
      </c>
      <c r="D24" s="20"/>
      <c r="E24" s="21">
        <v>12540</v>
      </c>
      <c r="F24" s="22">
        <v>12540</v>
      </c>
      <c r="G24" s="22"/>
      <c r="H24" s="22"/>
      <c r="I24" s="22"/>
      <c r="J24" s="22"/>
      <c r="K24" s="22">
        <v>278873</v>
      </c>
      <c r="L24" s="22"/>
      <c r="M24" s="22"/>
      <c r="N24" s="22">
        <v>278873</v>
      </c>
      <c r="O24" s="22"/>
      <c r="P24" s="22"/>
      <c r="Q24" s="22"/>
      <c r="R24" s="22"/>
      <c r="S24" s="22"/>
      <c r="T24" s="22"/>
      <c r="U24" s="22"/>
      <c r="V24" s="22"/>
      <c r="W24" s="22">
        <v>278873</v>
      </c>
      <c r="X24" s="22">
        <v>6270</v>
      </c>
      <c r="Y24" s="22">
        <v>272603</v>
      </c>
      <c r="Z24" s="23">
        <v>4347.7352472089315</v>
      </c>
      <c r="AA24" s="20">
        <v>12540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55335001</v>
      </c>
      <c r="D26" s="20"/>
      <c r="E26" s="21">
        <v>57843984</v>
      </c>
      <c r="F26" s="22">
        <v>57843984</v>
      </c>
      <c r="G26" s="22">
        <v>24101723</v>
      </c>
      <c r="H26" s="22"/>
      <c r="I26" s="22"/>
      <c r="J26" s="22">
        <v>24101723</v>
      </c>
      <c r="K26" s="22"/>
      <c r="L26" s="22"/>
      <c r="M26" s="22">
        <v>19280322</v>
      </c>
      <c r="N26" s="22">
        <v>19280322</v>
      </c>
      <c r="O26" s="22"/>
      <c r="P26" s="22"/>
      <c r="Q26" s="22"/>
      <c r="R26" s="22"/>
      <c r="S26" s="22"/>
      <c r="T26" s="22"/>
      <c r="U26" s="22"/>
      <c r="V26" s="22"/>
      <c r="W26" s="22">
        <v>43382045</v>
      </c>
      <c r="X26" s="22">
        <v>28921992</v>
      </c>
      <c r="Y26" s="22">
        <v>14460053</v>
      </c>
      <c r="Z26" s="23">
        <v>49.996739505356338</v>
      </c>
      <c r="AA26" s="20">
        <v>57843984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101417803</v>
      </c>
      <c r="D33" s="29">
        <f t="shared" ref="D33:Y33" si="0">SUM(D6:D32)</f>
        <v>0</v>
      </c>
      <c r="E33" s="30">
        <f t="shared" si="0"/>
        <v>108398772</v>
      </c>
      <c r="F33" s="31">
        <f t="shared" si="0"/>
        <v>108398772</v>
      </c>
      <c r="G33" s="31">
        <f t="shared" si="0"/>
        <v>27297343</v>
      </c>
      <c r="H33" s="31">
        <f t="shared" si="0"/>
        <v>3946353</v>
      </c>
      <c r="I33" s="31">
        <f t="shared" si="0"/>
        <v>3605056</v>
      </c>
      <c r="J33" s="31">
        <f t="shared" si="0"/>
        <v>34848752</v>
      </c>
      <c r="K33" s="31">
        <f t="shared" si="0"/>
        <v>3614525</v>
      </c>
      <c r="L33" s="31">
        <f t="shared" si="0"/>
        <v>3495152</v>
      </c>
      <c r="M33" s="31">
        <f t="shared" si="0"/>
        <v>22144070</v>
      </c>
      <c r="N33" s="31">
        <f t="shared" si="0"/>
        <v>29253747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64102499</v>
      </c>
      <c r="X33" s="31">
        <f t="shared" si="0"/>
        <v>54199386</v>
      </c>
      <c r="Y33" s="31">
        <f t="shared" si="0"/>
        <v>9903113</v>
      </c>
      <c r="Z33" s="32">
        <f>+IF(X33&lt;&gt;0,+(Y33/X33)*100,0)</f>
        <v>18.271633187874119</v>
      </c>
      <c r="AA33" s="29">
        <f>SUM(AA6:AA32)</f>
        <v>108398772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7016331</v>
      </c>
      <c r="D35" s="20"/>
      <c r="E35" s="21">
        <v>6768900</v>
      </c>
      <c r="F35" s="22">
        <v>6768900</v>
      </c>
      <c r="G35" s="22">
        <v>583573</v>
      </c>
      <c r="H35" s="22">
        <v>544424</v>
      </c>
      <c r="I35" s="22">
        <v>552357</v>
      </c>
      <c r="J35" s="22">
        <v>1680354</v>
      </c>
      <c r="K35" s="22">
        <v>572135</v>
      </c>
      <c r="L35" s="22">
        <v>642836</v>
      </c>
      <c r="M35" s="22">
        <v>736604</v>
      </c>
      <c r="N35" s="22">
        <v>1951575</v>
      </c>
      <c r="O35" s="22"/>
      <c r="P35" s="22"/>
      <c r="Q35" s="22"/>
      <c r="R35" s="22"/>
      <c r="S35" s="22"/>
      <c r="T35" s="22"/>
      <c r="U35" s="22"/>
      <c r="V35" s="22"/>
      <c r="W35" s="22">
        <v>3631929</v>
      </c>
      <c r="X35" s="22">
        <v>3384450</v>
      </c>
      <c r="Y35" s="22">
        <v>247479</v>
      </c>
      <c r="Z35" s="23">
        <v>7.3122368479368882</v>
      </c>
      <c r="AA35" s="20">
        <v>6768900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2602155</v>
      </c>
      <c r="D38" s="20"/>
      <c r="E38" s="21">
        <v>6110328</v>
      </c>
      <c r="F38" s="22">
        <v>6110328</v>
      </c>
      <c r="G38" s="22">
        <v>47236</v>
      </c>
      <c r="H38" s="22">
        <v>65896</v>
      </c>
      <c r="I38" s="22">
        <v>49339</v>
      </c>
      <c r="J38" s="22">
        <v>162471</v>
      </c>
      <c r="K38" s="22">
        <v>4534</v>
      </c>
      <c r="L38" s="22">
        <v>108338</v>
      </c>
      <c r="M38" s="22">
        <v>46670</v>
      </c>
      <c r="N38" s="22">
        <v>159542</v>
      </c>
      <c r="O38" s="22"/>
      <c r="P38" s="22"/>
      <c r="Q38" s="22"/>
      <c r="R38" s="22"/>
      <c r="S38" s="22"/>
      <c r="T38" s="22"/>
      <c r="U38" s="22"/>
      <c r="V38" s="22"/>
      <c r="W38" s="22">
        <v>322013</v>
      </c>
      <c r="X38" s="22">
        <v>3055164</v>
      </c>
      <c r="Y38" s="22">
        <v>-2733151</v>
      </c>
      <c r="Z38" s="23">
        <v>-89.460042079574123</v>
      </c>
      <c r="AA38" s="20">
        <v>6110328</v>
      </c>
    </row>
    <row r="39" spans="1:27" x14ac:dyDescent="0.25">
      <c r="A39" s="19" t="s">
        <v>65</v>
      </c>
      <c r="B39" s="15" t="s">
        <v>32</v>
      </c>
      <c r="C39" s="20">
        <v>-1135401</v>
      </c>
      <c r="D39" s="20"/>
      <c r="E39" s="21">
        <v>7300008</v>
      </c>
      <c r="F39" s="22">
        <v>7300008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3650004</v>
      </c>
      <c r="Y39" s="22">
        <v>-3650004</v>
      </c>
      <c r="Z39" s="23">
        <v>-100</v>
      </c>
      <c r="AA39" s="20">
        <v>7300008</v>
      </c>
    </row>
    <row r="40" spans="1:27" x14ac:dyDescent="0.25">
      <c r="A40" s="19" t="s">
        <v>66</v>
      </c>
      <c r="B40" s="15" t="s">
        <v>32</v>
      </c>
      <c r="C40" s="20">
        <v>36454701</v>
      </c>
      <c r="D40" s="20"/>
      <c r="E40" s="21">
        <v>20952264</v>
      </c>
      <c r="F40" s="22">
        <v>20952264</v>
      </c>
      <c r="G40" s="22">
        <v>2185006</v>
      </c>
      <c r="H40" s="22">
        <v>2185006</v>
      </c>
      <c r="I40" s="22">
        <v>792603</v>
      </c>
      <c r="J40" s="22">
        <v>5162615</v>
      </c>
      <c r="K40" s="22">
        <v>2205542</v>
      </c>
      <c r="L40" s="22">
        <v>2286011</v>
      </c>
      <c r="M40" s="22">
        <v>2362211</v>
      </c>
      <c r="N40" s="22">
        <v>6853764</v>
      </c>
      <c r="O40" s="22"/>
      <c r="P40" s="22"/>
      <c r="Q40" s="22"/>
      <c r="R40" s="22"/>
      <c r="S40" s="22"/>
      <c r="T40" s="22"/>
      <c r="U40" s="22"/>
      <c r="V40" s="22"/>
      <c r="W40" s="22">
        <v>12016379</v>
      </c>
      <c r="X40" s="22">
        <v>10476132</v>
      </c>
      <c r="Y40" s="22">
        <v>1540247</v>
      </c>
      <c r="Z40" s="23">
        <v>14.702439793618485</v>
      </c>
      <c r="AA40" s="20">
        <v>20952264</v>
      </c>
    </row>
    <row r="41" spans="1:27" x14ac:dyDescent="0.25">
      <c r="A41" s="19" t="s">
        <v>40</v>
      </c>
      <c r="B41" s="15" t="s">
        <v>32</v>
      </c>
      <c r="C41" s="20">
        <v>52327</v>
      </c>
      <c r="D41" s="20"/>
      <c r="E41" s="21">
        <v>46008</v>
      </c>
      <c r="F41" s="22">
        <v>46008</v>
      </c>
      <c r="G41" s="22">
        <v>1301</v>
      </c>
      <c r="H41" s="22">
        <v>1249</v>
      </c>
      <c r="I41" s="22">
        <v>1161</v>
      </c>
      <c r="J41" s="22">
        <v>3711</v>
      </c>
      <c r="K41" s="22">
        <v>1145</v>
      </c>
      <c r="L41" s="22">
        <v>1058</v>
      </c>
      <c r="M41" s="22">
        <v>25420</v>
      </c>
      <c r="N41" s="22">
        <v>27623</v>
      </c>
      <c r="O41" s="22"/>
      <c r="P41" s="22"/>
      <c r="Q41" s="22"/>
      <c r="R41" s="22"/>
      <c r="S41" s="22"/>
      <c r="T41" s="22"/>
      <c r="U41" s="22"/>
      <c r="V41" s="22"/>
      <c r="W41" s="22">
        <v>31334</v>
      </c>
      <c r="X41" s="22">
        <v>23004</v>
      </c>
      <c r="Y41" s="22">
        <v>8330</v>
      </c>
      <c r="Z41" s="23">
        <v>36.21109372283081</v>
      </c>
      <c r="AA41" s="20">
        <v>46008</v>
      </c>
    </row>
    <row r="42" spans="1:27" x14ac:dyDescent="0.25">
      <c r="A42" s="19" t="s">
        <v>67</v>
      </c>
      <c r="B42" s="15" t="s">
        <v>32</v>
      </c>
      <c r="C42" s="20">
        <v>36309838</v>
      </c>
      <c r="D42" s="20"/>
      <c r="E42" s="21">
        <v>27999996</v>
      </c>
      <c r="F42" s="22">
        <v>27999996</v>
      </c>
      <c r="G42" s="22"/>
      <c r="H42" s="22">
        <v>3375203</v>
      </c>
      <c r="I42" s="22">
        <v>3375203</v>
      </c>
      <c r="J42" s="22">
        <v>6750406</v>
      </c>
      <c r="K42" s="22">
        <v>3375203</v>
      </c>
      <c r="L42" s="22">
        <v>3375203</v>
      </c>
      <c r="M42" s="22">
        <v>3375203</v>
      </c>
      <c r="N42" s="22">
        <v>10125609</v>
      </c>
      <c r="O42" s="22"/>
      <c r="P42" s="22"/>
      <c r="Q42" s="22"/>
      <c r="R42" s="22"/>
      <c r="S42" s="22"/>
      <c r="T42" s="22"/>
      <c r="U42" s="22"/>
      <c r="V42" s="22"/>
      <c r="W42" s="22">
        <v>16876015</v>
      </c>
      <c r="X42" s="22">
        <v>13999998</v>
      </c>
      <c r="Y42" s="22">
        <v>2876017</v>
      </c>
      <c r="Z42" s="23">
        <v>20.542981506140215</v>
      </c>
      <c r="AA42" s="20">
        <v>27999996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2811726</v>
      </c>
      <c r="D44" s="20"/>
      <c r="E44" s="21">
        <v>350808</v>
      </c>
      <c r="F44" s="22">
        <v>350808</v>
      </c>
      <c r="G44" s="22">
        <v>173658</v>
      </c>
      <c r="H44" s="22">
        <v>746813</v>
      </c>
      <c r="I44" s="22">
        <v>3982</v>
      </c>
      <c r="J44" s="22">
        <v>924453</v>
      </c>
      <c r="K44" s="22">
        <v>69218</v>
      </c>
      <c r="L44" s="22"/>
      <c r="M44" s="22">
        <v>10631</v>
      </c>
      <c r="N44" s="22">
        <v>79849</v>
      </c>
      <c r="O44" s="22"/>
      <c r="P44" s="22"/>
      <c r="Q44" s="22"/>
      <c r="R44" s="22"/>
      <c r="S44" s="22"/>
      <c r="T44" s="22"/>
      <c r="U44" s="22"/>
      <c r="V44" s="22"/>
      <c r="W44" s="22">
        <v>1004302</v>
      </c>
      <c r="X44" s="22">
        <v>175404</v>
      </c>
      <c r="Y44" s="22">
        <v>828898</v>
      </c>
      <c r="Z44" s="23">
        <v>472.56504982782604</v>
      </c>
      <c r="AA44" s="20">
        <v>350808</v>
      </c>
    </row>
    <row r="45" spans="1:27" x14ac:dyDescent="0.25">
      <c r="A45" s="19" t="s">
        <v>70</v>
      </c>
      <c r="B45" s="15" t="s">
        <v>32</v>
      </c>
      <c r="C45" s="20">
        <v>2034028</v>
      </c>
      <c r="D45" s="20"/>
      <c r="E45" s="21">
        <v>1000008</v>
      </c>
      <c r="F45" s="22">
        <v>1000008</v>
      </c>
      <c r="G45" s="22">
        <v>87899</v>
      </c>
      <c r="H45" s="22">
        <v>103810</v>
      </c>
      <c r="I45" s="22">
        <v>87587</v>
      </c>
      <c r="J45" s="22">
        <v>279296</v>
      </c>
      <c r="K45" s="22">
        <v>134077</v>
      </c>
      <c r="L45" s="22">
        <v>5520</v>
      </c>
      <c r="M45" s="22">
        <v>172409</v>
      </c>
      <c r="N45" s="22">
        <v>312006</v>
      </c>
      <c r="O45" s="22"/>
      <c r="P45" s="22"/>
      <c r="Q45" s="22"/>
      <c r="R45" s="22"/>
      <c r="S45" s="22"/>
      <c r="T45" s="22"/>
      <c r="U45" s="22"/>
      <c r="V45" s="22"/>
      <c r="W45" s="22">
        <v>591302</v>
      </c>
      <c r="X45" s="22">
        <v>500004</v>
      </c>
      <c r="Y45" s="22">
        <v>91298</v>
      </c>
      <c r="Z45" s="23">
        <v>18.259453924368604</v>
      </c>
      <c r="AA45" s="20">
        <v>1000008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86145705</v>
      </c>
      <c r="D48" s="29">
        <f t="shared" ref="D48:Y48" si="1">SUM(D35:D47)</f>
        <v>0</v>
      </c>
      <c r="E48" s="30">
        <f t="shared" si="1"/>
        <v>70528320</v>
      </c>
      <c r="F48" s="31">
        <f t="shared" si="1"/>
        <v>70528320</v>
      </c>
      <c r="G48" s="31">
        <f t="shared" si="1"/>
        <v>3078673</v>
      </c>
      <c r="H48" s="31">
        <f t="shared" si="1"/>
        <v>7022401</v>
      </c>
      <c r="I48" s="31">
        <f t="shared" si="1"/>
        <v>4862232</v>
      </c>
      <c r="J48" s="31">
        <f t="shared" si="1"/>
        <v>14963306</v>
      </c>
      <c r="K48" s="31">
        <f t="shared" si="1"/>
        <v>6361854</v>
      </c>
      <c r="L48" s="31">
        <f t="shared" si="1"/>
        <v>6418966</v>
      </c>
      <c r="M48" s="31">
        <f t="shared" si="1"/>
        <v>6729148</v>
      </c>
      <c r="N48" s="31">
        <f t="shared" si="1"/>
        <v>19509968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34473274</v>
      </c>
      <c r="X48" s="31">
        <f t="shared" si="1"/>
        <v>35264160</v>
      </c>
      <c r="Y48" s="31">
        <f t="shared" si="1"/>
        <v>-790886</v>
      </c>
      <c r="Z48" s="32">
        <f>+IF(X48&lt;&gt;0,+(Y48/X48)*100,0)</f>
        <v>-2.2427473105838902</v>
      </c>
      <c r="AA48" s="29">
        <f>SUM(AA35:AA47)</f>
        <v>70528320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15272098</v>
      </c>
      <c r="D49" s="39">
        <f t="shared" si="2"/>
        <v>0</v>
      </c>
      <c r="E49" s="40">
        <f t="shared" si="2"/>
        <v>37870452</v>
      </c>
      <c r="F49" s="41">
        <f t="shared" si="2"/>
        <v>37870452</v>
      </c>
      <c r="G49" s="41">
        <f t="shared" si="2"/>
        <v>24218670</v>
      </c>
      <c r="H49" s="41">
        <f t="shared" si="2"/>
        <v>-3076048</v>
      </c>
      <c r="I49" s="41">
        <f t="shared" si="2"/>
        <v>-1257176</v>
      </c>
      <c r="J49" s="41">
        <f t="shared" si="2"/>
        <v>19885446</v>
      </c>
      <c r="K49" s="41">
        <f t="shared" si="2"/>
        <v>-2747329</v>
      </c>
      <c r="L49" s="41">
        <f t="shared" si="2"/>
        <v>-2923814</v>
      </c>
      <c r="M49" s="41">
        <f t="shared" si="2"/>
        <v>15414922</v>
      </c>
      <c r="N49" s="41">
        <f t="shared" si="2"/>
        <v>9743779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29629225</v>
      </c>
      <c r="X49" s="41">
        <f t="shared" si="2"/>
        <v>18935226</v>
      </c>
      <c r="Y49" s="41">
        <f t="shared" si="2"/>
        <v>10693999</v>
      </c>
      <c r="Z49" s="42">
        <f>+IF(X49&lt;&gt;0,+(Y49/X49)*100,0)</f>
        <v>56.47674339878489</v>
      </c>
      <c r="AA49" s="39">
        <f>+AA33-AA48</f>
        <v>37870452</v>
      </c>
    </row>
    <row r="50" spans="1:27" x14ac:dyDescent="0.25">
      <c r="A50" s="43" t="s">
        <v>75</v>
      </c>
      <c r="B50" s="15" t="s">
        <v>32</v>
      </c>
      <c r="C50" s="20">
        <v>41343811</v>
      </c>
      <c r="D50" s="20"/>
      <c r="E50" s="21">
        <v>53119968</v>
      </c>
      <c r="F50" s="22">
        <v>53119968</v>
      </c>
      <c r="G50" s="22">
        <v>11611304</v>
      </c>
      <c r="H50" s="22">
        <v>9930980</v>
      </c>
      <c r="I50" s="22"/>
      <c r="J50" s="22">
        <v>21542284</v>
      </c>
      <c r="K50" s="22">
        <v>11991811</v>
      </c>
      <c r="L50" s="22">
        <v>6062272</v>
      </c>
      <c r="M50" s="22">
        <v>2291833</v>
      </c>
      <c r="N50" s="22">
        <v>20345916</v>
      </c>
      <c r="O50" s="22"/>
      <c r="P50" s="22"/>
      <c r="Q50" s="22"/>
      <c r="R50" s="22"/>
      <c r="S50" s="22"/>
      <c r="T50" s="22"/>
      <c r="U50" s="22"/>
      <c r="V50" s="22"/>
      <c r="W50" s="22">
        <v>41888200</v>
      </c>
      <c r="X50" s="22">
        <v>26559984</v>
      </c>
      <c r="Y50" s="22">
        <v>15328216</v>
      </c>
      <c r="Z50" s="23">
        <v>57.711691392585173</v>
      </c>
      <c r="AA50" s="20">
        <v>53119968</v>
      </c>
    </row>
    <row r="51" spans="1:27" x14ac:dyDescent="0.25">
      <c r="A51" s="43" t="s">
        <v>76</v>
      </c>
      <c r="B51" s="15" t="s">
        <v>32</v>
      </c>
      <c r="C51" s="44">
        <v>3944135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60560044</v>
      </c>
      <c r="D52" s="48">
        <f t="shared" si="3"/>
        <v>0</v>
      </c>
      <c r="E52" s="49">
        <f t="shared" si="3"/>
        <v>90990420</v>
      </c>
      <c r="F52" s="50">
        <f t="shared" si="3"/>
        <v>90990420</v>
      </c>
      <c r="G52" s="50">
        <f t="shared" si="3"/>
        <v>35829974</v>
      </c>
      <c r="H52" s="50">
        <f t="shared" si="3"/>
        <v>6854932</v>
      </c>
      <c r="I52" s="50">
        <f t="shared" si="3"/>
        <v>-1257176</v>
      </c>
      <c r="J52" s="50">
        <f t="shared" si="3"/>
        <v>41427730</v>
      </c>
      <c r="K52" s="50">
        <f t="shared" si="3"/>
        <v>9244482</v>
      </c>
      <c r="L52" s="50">
        <f t="shared" si="3"/>
        <v>3138458</v>
      </c>
      <c r="M52" s="50">
        <f t="shared" si="3"/>
        <v>17706755</v>
      </c>
      <c r="N52" s="50">
        <f t="shared" si="3"/>
        <v>30089695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71517425</v>
      </c>
      <c r="X52" s="50">
        <f t="shared" si="3"/>
        <v>45495210</v>
      </c>
      <c r="Y52" s="50">
        <f t="shared" si="3"/>
        <v>26022215</v>
      </c>
      <c r="Z52" s="51">
        <f>+IF(X52&lt;&gt;0,+(Y52/X52)*100,0)</f>
        <v>57.197702791129004</v>
      </c>
      <c r="AA52" s="48">
        <f>SUM(AA49:AA51)</f>
        <v>90990420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60560044</v>
      </c>
      <c r="D54" s="54">
        <f>+D52-D53</f>
        <v>0</v>
      </c>
      <c r="E54" s="55">
        <f t="shared" si="4"/>
        <v>90990420</v>
      </c>
      <c r="F54" s="56">
        <f t="shared" si="4"/>
        <v>90990420</v>
      </c>
      <c r="G54" s="56">
        <f t="shared" si="4"/>
        <v>35829974</v>
      </c>
      <c r="H54" s="56">
        <f t="shared" si="4"/>
        <v>6854932</v>
      </c>
      <c r="I54" s="56">
        <f t="shared" si="4"/>
        <v>-1257176</v>
      </c>
      <c r="J54" s="56">
        <f t="shared" si="4"/>
        <v>41427730</v>
      </c>
      <c r="K54" s="56">
        <f t="shared" si="4"/>
        <v>9244482</v>
      </c>
      <c r="L54" s="56">
        <f t="shared" si="4"/>
        <v>3138458</v>
      </c>
      <c r="M54" s="56">
        <f t="shared" si="4"/>
        <v>17706755</v>
      </c>
      <c r="N54" s="56">
        <f t="shared" si="4"/>
        <v>30089695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71517425</v>
      </c>
      <c r="X54" s="56">
        <f t="shared" si="4"/>
        <v>45495210</v>
      </c>
      <c r="Y54" s="56">
        <f t="shared" si="4"/>
        <v>26022215</v>
      </c>
      <c r="Z54" s="57">
        <f>+IF(X54&lt;&gt;0,+(Y54/X54)*100,0)</f>
        <v>57.197702791129004</v>
      </c>
      <c r="AA54" s="54">
        <f>+AA52-AA53</f>
        <v>90990420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60560044</v>
      </c>
      <c r="D57" s="48">
        <f>SUM(D54:D56)</f>
        <v>0</v>
      </c>
      <c r="E57" s="49">
        <f t="shared" si="5"/>
        <v>90990420</v>
      </c>
      <c r="F57" s="50">
        <f t="shared" si="5"/>
        <v>90990420</v>
      </c>
      <c r="G57" s="50">
        <f t="shared" si="5"/>
        <v>35829974</v>
      </c>
      <c r="H57" s="50">
        <f t="shared" si="5"/>
        <v>6854932</v>
      </c>
      <c r="I57" s="50">
        <f t="shared" si="5"/>
        <v>-1257176</v>
      </c>
      <c r="J57" s="50">
        <f t="shared" si="5"/>
        <v>41427730</v>
      </c>
      <c r="K57" s="50">
        <f t="shared" si="5"/>
        <v>9244482</v>
      </c>
      <c r="L57" s="50">
        <f t="shared" si="5"/>
        <v>3138458</v>
      </c>
      <c r="M57" s="50">
        <f t="shared" si="5"/>
        <v>17706755</v>
      </c>
      <c r="N57" s="50">
        <f t="shared" si="5"/>
        <v>30089695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71517425</v>
      </c>
      <c r="X57" s="50">
        <f t="shared" si="5"/>
        <v>45495210</v>
      </c>
      <c r="Y57" s="50">
        <f t="shared" si="5"/>
        <v>26022215</v>
      </c>
      <c r="Z57" s="51">
        <f>+IF(X57&lt;&gt;0,+(Y57/X57)*100,0)</f>
        <v>57.197702791129004</v>
      </c>
      <c r="AA57" s="48">
        <f>SUM(AA54:AA56)</f>
        <v>90990420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60560044</v>
      </c>
      <c r="D60" s="65">
        <f>SUM(D57:D59)</f>
        <v>0</v>
      </c>
      <c r="E60" s="66">
        <f t="shared" si="6"/>
        <v>90990420</v>
      </c>
      <c r="F60" s="67">
        <f t="shared" si="6"/>
        <v>90990420</v>
      </c>
      <c r="G60" s="67">
        <f t="shared" si="6"/>
        <v>35829974</v>
      </c>
      <c r="H60" s="67">
        <f t="shared" si="6"/>
        <v>6854932</v>
      </c>
      <c r="I60" s="67">
        <f t="shared" si="6"/>
        <v>-1257176</v>
      </c>
      <c r="J60" s="67">
        <f t="shared" si="6"/>
        <v>41427730</v>
      </c>
      <c r="K60" s="67">
        <f t="shared" si="6"/>
        <v>9244482</v>
      </c>
      <c r="L60" s="67">
        <f t="shared" si="6"/>
        <v>3138458</v>
      </c>
      <c r="M60" s="67">
        <f t="shared" si="6"/>
        <v>17706755</v>
      </c>
      <c r="N60" s="67">
        <f t="shared" si="6"/>
        <v>30089695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71517425</v>
      </c>
      <c r="X60" s="67">
        <f t="shared" si="6"/>
        <v>45495210</v>
      </c>
      <c r="Y60" s="67">
        <f t="shared" si="6"/>
        <v>26022215</v>
      </c>
      <c r="Z60" s="68">
        <f>+IF(X60&lt;&gt;0,+(Y60/X60)*100,0)</f>
        <v>57.197702791129004</v>
      </c>
      <c r="AA60" s="65">
        <f>SUM(AA57:AA59)</f>
        <v>90990420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56425063</v>
      </c>
      <c r="D7" s="20"/>
      <c r="E7" s="21">
        <v>70329367</v>
      </c>
      <c r="F7" s="22">
        <v>70329367</v>
      </c>
      <c r="G7" s="22">
        <v>3004598</v>
      </c>
      <c r="H7" s="22">
        <v>1937441</v>
      </c>
      <c r="I7" s="22">
        <v>2456472</v>
      </c>
      <c r="J7" s="22">
        <v>7398511</v>
      </c>
      <c r="K7" s="22">
        <v>6782145</v>
      </c>
      <c r="L7" s="22">
        <v>4305885</v>
      </c>
      <c r="M7" s="22">
        <v>3572718</v>
      </c>
      <c r="N7" s="22">
        <v>14660748</v>
      </c>
      <c r="O7" s="22"/>
      <c r="P7" s="22"/>
      <c r="Q7" s="22"/>
      <c r="R7" s="22"/>
      <c r="S7" s="22"/>
      <c r="T7" s="22"/>
      <c r="U7" s="22"/>
      <c r="V7" s="22"/>
      <c r="W7" s="22">
        <v>22059259</v>
      </c>
      <c r="X7" s="22">
        <v>35164686</v>
      </c>
      <c r="Y7" s="22">
        <v>-13105427</v>
      </c>
      <c r="Z7" s="23">
        <v>-37.268716120485195</v>
      </c>
      <c r="AA7" s="20">
        <v>70329367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459383</v>
      </c>
      <c r="D10" s="20"/>
      <c r="E10" s="21">
        <v>1539093</v>
      </c>
      <c r="F10" s="22">
        <v>1539093</v>
      </c>
      <c r="G10" s="22"/>
      <c r="H10" s="22">
        <v>13801</v>
      </c>
      <c r="I10" s="22">
        <v>20703</v>
      </c>
      <c r="J10" s="22">
        <v>34504</v>
      </c>
      <c r="K10" s="22">
        <v>6901</v>
      </c>
      <c r="L10" s="22">
        <v>20703</v>
      </c>
      <c r="M10" s="22">
        <v>718</v>
      </c>
      <c r="N10" s="22">
        <v>28322</v>
      </c>
      <c r="O10" s="22"/>
      <c r="P10" s="22"/>
      <c r="Q10" s="22"/>
      <c r="R10" s="22"/>
      <c r="S10" s="22"/>
      <c r="T10" s="22"/>
      <c r="U10" s="22"/>
      <c r="V10" s="22"/>
      <c r="W10" s="22">
        <v>62826</v>
      </c>
      <c r="X10" s="22">
        <v>769548</v>
      </c>
      <c r="Y10" s="22">
        <v>-706722</v>
      </c>
      <c r="Z10" s="23">
        <v>-91.835986839027584</v>
      </c>
      <c r="AA10" s="20">
        <v>1539093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7264740</v>
      </c>
      <c r="D13" s="20"/>
      <c r="E13" s="21">
        <v>7392658</v>
      </c>
      <c r="F13" s="22">
        <v>7392658</v>
      </c>
      <c r="G13" s="22">
        <v>685372</v>
      </c>
      <c r="H13" s="22">
        <v>697705</v>
      </c>
      <c r="I13" s="22">
        <v>709966</v>
      </c>
      <c r="J13" s="22">
        <v>2093043</v>
      </c>
      <c r="K13" s="22">
        <v>717555</v>
      </c>
      <c r="L13" s="22">
        <v>672606</v>
      </c>
      <c r="M13" s="22">
        <v>737910</v>
      </c>
      <c r="N13" s="22">
        <v>2128071</v>
      </c>
      <c r="O13" s="22"/>
      <c r="P13" s="22"/>
      <c r="Q13" s="22"/>
      <c r="R13" s="22"/>
      <c r="S13" s="22"/>
      <c r="T13" s="22"/>
      <c r="U13" s="22"/>
      <c r="V13" s="22"/>
      <c r="W13" s="22">
        <v>4221114</v>
      </c>
      <c r="X13" s="22">
        <v>3696330</v>
      </c>
      <c r="Y13" s="22">
        <v>524784</v>
      </c>
      <c r="Z13" s="23">
        <v>14.197433670694986</v>
      </c>
      <c r="AA13" s="20">
        <v>7392658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10000</v>
      </c>
      <c r="F24" s="22">
        <v>10000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4998</v>
      </c>
      <c r="Y24" s="22">
        <v>-4998</v>
      </c>
      <c r="Z24" s="23">
        <v>-100</v>
      </c>
      <c r="AA24" s="20">
        <v>10000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5475005</v>
      </c>
      <c r="F26" s="22">
        <v>5475005</v>
      </c>
      <c r="G26" s="22"/>
      <c r="H26" s="22"/>
      <c r="I26" s="22">
        <v>351543</v>
      </c>
      <c r="J26" s="22">
        <v>351543</v>
      </c>
      <c r="K26" s="22">
        <v>167671</v>
      </c>
      <c r="L26" s="22">
        <v>177720</v>
      </c>
      <c r="M26" s="22"/>
      <c r="N26" s="22">
        <v>345391</v>
      </c>
      <c r="O26" s="22"/>
      <c r="P26" s="22"/>
      <c r="Q26" s="22"/>
      <c r="R26" s="22"/>
      <c r="S26" s="22"/>
      <c r="T26" s="22"/>
      <c r="U26" s="22"/>
      <c r="V26" s="22"/>
      <c r="W26" s="22">
        <v>696934</v>
      </c>
      <c r="X26" s="22">
        <v>2737500</v>
      </c>
      <c r="Y26" s="22">
        <v>-2040566</v>
      </c>
      <c r="Z26" s="23">
        <v>-74.541223744292239</v>
      </c>
      <c r="AA26" s="20">
        <v>5475005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1332905</v>
      </c>
      <c r="H29" s="22">
        <v>1371429</v>
      </c>
      <c r="I29" s="22">
        <v>1371545</v>
      </c>
      <c r="J29" s="22">
        <v>4075879</v>
      </c>
      <c r="K29" s="22">
        <v>1371662</v>
      </c>
      <c r="L29" s="22">
        <v>1378462</v>
      </c>
      <c r="M29" s="22">
        <v>1371429</v>
      </c>
      <c r="N29" s="22">
        <v>4121553</v>
      </c>
      <c r="O29" s="22"/>
      <c r="P29" s="22"/>
      <c r="Q29" s="22"/>
      <c r="R29" s="22"/>
      <c r="S29" s="22"/>
      <c r="T29" s="22"/>
      <c r="U29" s="22"/>
      <c r="V29" s="22"/>
      <c r="W29" s="22">
        <v>8197432</v>
      </c>
      <c r="X29" s="22"/>
      <c r="Y29" s="22">
        <v>8197432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64149186</v>
      </c>
      <c r="D33" s="29">
        <f t="shared" ref="D33:Y33" si="0">SUM(D6:D32)</f>
        <v>0</v>
      </c>
      <c r="E33" s="30">
        <f t="shared" si="0"/>
        <v>84746123</v>
      </c>
      <c r="F33" s="31">
        <f t="shared" si="0"/>
        <v>84746123</v>
      </c>
      <c r="G33" s="31">
        <f t="shared" si="0"/>
        <v>5022875</v>
      </c>
      <c r="H33" s="31">
        <f t="shared" si="0"/>
        <v>4020376</v>
      </c>
      <c r="I33" s="31">
        <f t="shared" si="0"/>
        <v>4910229</v>
      </c>
      <c r="J33" s="31">
        <f t="shared" si="0"/>
        <v>13953480</v>
      </c>
      <c r="K33" s="31">
        <f t="shared" si="0"/>
        <v>9045934</v>
      </c>
      <c r="L33" s="31">
        <f t="shared" si="0"/>
        <v>6555376</v>
      </c>
      <c r="M33" s="31">
        <f t="shared" si="0"/>
        <v>5682775</v>
      </c>
      <c r="N33" s="31">
        <f t="shared" si="0"/>
        <v>21284085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35237565</v>
      </c>
      <c r="X33" s="31">
        <f t="shared" si="0"/>
        <v>42373062</v>
      </c>
      <c r="Y33" s="31">
        <f t="shared" si="0"/>
        <v>-7135497</v>
      </c>
      <c r="Z33" s="32">
        <f>+IF(X33&lt;&gt;0,+(Y33/X33)*100,0)</f>
        <v>-16.83970112898615</v>
      </c>
      <c r="AA33" s="29">
        <f>SUM(AA6:AA32)</f>
        <v>84746123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21864484</v>
      </c>
      <c r="D35" s="20"/>
      <c r="E35" s="21">
        <v>21558449</v>
      </c>
      <c r="F35" s="22">
        <v>21558449</v>
      </c>
      <c r="G35" s="22">
        <v>601276</v>
      </c>
      <c r="H35" s="22">
        <v>508452</v>
      </c>
      <c r="I35" s="22">
        <v>509376</v>
      </c>
      <c r="J35" s="22">
        <v>1619104</v>
      </c>
      <c r="K35" s="22">
        <v>523131</v>
      </c>
      <c r="L35" s="22">
        <v>777391</v>
      </c>
      <c r="M35" s="22"/>
      <c r="N35" s="22">
        <v>1300522</v>
      </c>
      <c r="O35" s="22"/>
      <c r="P35" s="22"/>
      <c r="Q35" s="22"/>
      <c r="R35" s="22"/>
      <c r="S35" s="22"/>
      <c r="T35" s="22"/>
      <c r="U35" s="22"/>
      <c r="V35" s="22"/>
      <c r="W35" s="22">
        <v>2919626</v>
      </c>
      <c r="X35" s="22">
        <v>10779174</v>
      </c>
      <c r="Y35" s="22">
        <v>-7859548</v>
      </c>
      <c r="Z35" s="23">
        <v>-72.914195466183216</v>
      </c>
      <c r="AA35" s="20">
        <v>21558449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10704079</v>
      </c>
      <c r="D38" s="20"/>
      <c r="E38" s="21">
        <v>7836387</v>
      </c>
      <c r="F38" s="22">
        <v>7836387</v>
      </c>
      <c r="G38" s="22">
        <v>433254</v>
      </c>
      <c r="H38" s="22">
        <v>772457</v>
      </c>
      <c r="I38" s="22">
        <v>3272565</v>
      </c>
      <c r="J38" s="22">
        <v>4478276</v>
      </c>
      <c r="K38" s="22">
        <v>1040491</v>
      </c>
      <c r="L38" s="22">
        <v>1032800</v>
      </c>
      <c r="M38" s="22">
        <v>758981</v>
      </c>
      <c r="N38" s="22">
        <v>2832272</v>
      </c>
      <c r="O38" s="22"/>
      <c r="P38" s="22"/>
      <c r="Q38" s="22"/>
      <c r="R38" s="22"/>
      <c r="S38" s="22"/>
      <c r="T38" s="22"/>
      <c r="U38" s="22"/>
      <c r="V38" s="22"/>
      <c r="W38" s="22">
        <v>7310548</v>
      </c>
      <c r="X38" s="22">
        <v>3918186</v>
      </c>
      <c r="Y38" s="22">
        <v>3392362</v>
      </c>
      <c r="Z38" s="23">
        <v>86.579912234896454</v>
      </c>
      <c r="AA38" s="20">
        <v>7836387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5985421</v>
      </c>
      <c r="F39" s="22">
        <v>5985421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2992710</v>
      </c>
      <c r="Y39" s="22">
        <v>-2992710</v>
      </c>
      <c r="Z39" s="23">
        <v>-100</v>
      </c>
      <c r="AA39" s="20">
        <v>5985421</v>
      </c>
    </row>
    <row r="40" spans="1:27" x14ac:dyDescent="0.25">
      <c r="A40" s="19" t="s">
        <v>66</v>
      </c>
      <c r="B40" s="15" t="s">
        <v>32</v>
      </c>
      <c r="C40" s="20">
        <v>11394502</v>
      </c>
      <c r="D40" s="20"/>
      <c r="E40" s="21">
        <v>11559541</v>
      </c>
      <c r="F40" s="22">
        <v>11559541</v>
      </c>
      <c r="G40" s="22">
        <v>919037</v>
      </c>
      <c r="H40" s="22">
        <v>919037</v>
      </c>
      <c r="I40" s="22">
        <v>919037</v>
      </c>
      <c r="J40" s="22">
        <v>2757111</v>
      </c>
      <c r="K40" s="22">
        <v>919037</v>
      </c>
      <c r="L40" s="22"/>
      <c r="M40" s="22">
        <v>1838074</v>
      </c>
      <c r="N40" s="22">
        <v>2757111</v>
      </c>
      <c r="O40" s="22"/>
      <c r="P40" s="22"/>
      <c r="Q40" s="22"/>
      <c r="R40" s="22"/>
      <c r="S40" s="22"/>
      <c r="T40" s="22"/>
      <c r="U40" s="22"/>
      <c r="V40" s="22"/>
      <c r="W40" s="22">
        <v>5514222</v>
      </c>
      <c r="X40" s="22">
        <v>5779758</v>
      </c>
      <c r="Y40" s="22">
        <v>-265536</v>
      </c>
      <c r="Z40" s="23">
        <v>-4.5942407969330201</v>
      </c>
      <c r="AA40" s="20">
        <v>11559541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5098089</v>
      </c>
      <c r="D42" s="20"/>
      <c r="E42" s="21">
        <v>3327651</v>
      </c>
      <c r="F42" s="22">
        <v>3327651</v>
      </c>
      <c r="G42" s="22"/>
      <c r="H42" s="22">
        <v>119707</v>
      </c>
      <c r="I42" s="22">
        <v>333828</v>
      </c>
      <c r="J42" s="22">
        <v>453535</v>
      </c>
      <c r="K42" s="22">
        <v>510656</v>
      </c>
      <c r="L42" s="22">
        <v>335793</v>
      </c>
      <c r="M42" s="22">
        <v>152550</v>
      </c>
      <c r="N42" s="22">
        <v>998999</v>
      </c>
      <c r="O42" s="22"/>
      <c r="P42" s="22"/>
      <c r="Q42" s="22"/>
      <c r="R42" s="22"/>
      <c r="S42" s="22"/>
      <c r="T42" s="22"/>
      <c r="U42" s="22"/>
      <c r="V42" s="22"/>
      <c r="W42" s="22">
        <v>1452534</v>
      </c>
      <c r="X42" s="22">
        <v>1663812</v>
      </c>
      <c r="Y42" s="22">
        <v>-211278</v>
      </c>
      <c r="Z42" s="23">
        <v>-12.698429870682503</v>
      </c>
      <c r="AA42" s="20">
        <v>3327651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8570909</v>
      </c>
      <c r="D44" s="20"/>
      <c r="E44" s="21">
        <v>5144870</v>
      </c>
      <c r="F44" s="22">
        <v>5144870</v>
      </c>
      <c r="G44" s="22">
        <v>1612</v>
      </c>
      <c r="H44" s="22"/>
      <c r="I44" s="22">
        <v>3563</v>
      </c>
      <c r="J44" s="22">
        <v>5175</v>
      </c>
      <c r="K44" s="22">
        <v>19121</v>
      </c>
      <c r="L44" s="22">
        <v>245132</v>
      </c>
      <c r="M44" s="22">
        <v>13017</v>
      </c>
      <c r="N44" s="22">
        <v>277270</v>
      </c>
      <c r="O44" s="22"/>
      <c r="P44" s="22"/>
      <c r="Q44" s="22"/>
      <c r="R44" s="22"/>
      <c r="S44" s="22"/>
      <c r="T44" s="22"/>
      <c r="U44" s="22"/>
      <c r="V44" s="22"/>
      <c r="W44" s="22">
        <v>282445</v>
      </c>
      <c r="X44" s="22">
        <v>2572434</v>
      </c>
      <c r="Y44" s="22">
        <v>-2289989</v>
      </c>
      <c r="Z44" s="23">
        <v>-89.020320832332331</v>
      </c>
      <c r="AA44" s="20">
        <v>5144870</v>
      </c>
    </row>
    <row r="45" spans="1:27" x14ac:dyDescent="0.25">
      <c r="A45" s="19" t="s">
        <v>70</v>
      </c>
      <c r="B45" s="15" t="s">
        <v>32</v>
      </c>
      <c r="C45" s="20">
        <v>23629511</v>
      </c>
      <c r="D45" s="20"/>
      <c r="E45" s="21">
        <v>9336447</v>
      </c>
      <c r="F45" s="22">
        <v>9336447</v>
      </c>
      <c r="G45" s="22">
        <v>65937</v>
      </c>
      <c r="H45" s="22">
        <v>1522431</v>
      </c>
      <c r="I45" s="22">
        <v>1120944</v>
      </c>
      <c r="J45" s="22">
        <v>2709312</v>
      </c>
      <c r="K45" s="22">
        <v>3550736</v>
      </c>
      <c r="L45" s="22">
        <v>10626</v>
      </c>
      <c r="M45" s="22">
        <v>1121000</v>
      </c>
      <c r="N45" s="22">
        <v>4682362</v>
      </c>
      <c r="O45" s="22"/>
      <c r="P45" s="22"/>
      <c r="Q45" s="22"/>
      <c r="R45" s="22"/>
      <c r="S45" s="22"/>
      <c r="T45" s="22"/>
      <c r="U45" s="22"/>
      <c r="V45" s="22"/>
      <c r="W45" s="22">
        <v>7391674</v>
      </c>
      <c r="X45" s="22">
        <v>4668216</v>
      </c>
      <c r="Y45" s="22">
        <v>2723458</v>
      </c>
      <c r="Z45" s="23">
        <v>58.340445257888661</v>
      </c>
      <c r="AA45" s="20">
        <v>9336447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671360</v>
      </c>
      <c r="F47" s="22">
        <v>671360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335676</v>
      </c>
      <c r="Y47" s="22">
        <v>-335676</v>
      </c>
      <c r="Z47" s="23">
        <v>-100</v>
      </c>
      <c r="AA47" s="20">
        <v>671360</v>
      </c>
    </row>
    <row r="48" spans="1:27" x14ac:dyDescent="0.25">
      <c r="A48" s="37" t="s">
        <v>73</v>
      </c>
      <c r="B48" s="28" t="s">
        <v>32</v>
      </c>
      <c r="C48" s="29">
        <f>SUM(C35:C47)</f>
        <v>81261574</v>
      </c>
      <c r="D48" s="29">
        <f t="shared" ref="D48:Y48" si="1">SUM(D35:D47)</f>
        <v>0</v>
      </c>
      <c r="E48" s="30">
        <f t="shared" si="1"/>
        <v>65420126</v>
      </c>
      <c r="F48" s="31">
        <f t="shared" si="1"/>
        <v>65420126</v>
      </c>
      <c r="G48" s="31">
        <f t="shared" si="1"/>
        <v>2021116</v>
      </c>
      <c r="H48" s="31">
        <f t="shared" si="1"/>
        <v>3842084</v>
      </c>
      <c r="I48" s="31">
        <f t="shared" si="1"/>
        <v>6159313</v>
      </c>
      <c r="J48" s="31">
        <f t="shared" si="1"/>
        <v>12022513</v>
      </c>
      <c r="K48" s="31">
        <f t="shared" si="1"/>
        <v>6563172</v>
      </c>
      <c r="L48" s="31">
        <f t="shared" si="1"/>
        <v>2401742</v>
      </c>
      <c r="M48" s="31">
        <f t="shared" si="1"/>
        <v>3883622</v>
      </c>
      <c r="N48" s="31">
        <f t="shared" si="1"/>
        <v>12848536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24871049</v>
      </c>
      <c r="X48" s="31">
        <f t="shared" si="1"/>
        <v>32709966</v>
      </c>
      <c r="Y48" s="31">
        <f t="shared" si="1"/>
        <v>-7838917</v>
      </c>
      <c r="Z48" s="32">
        <f>+IF(X48&lt;&gt;0,+(Y48/X48)*100,0)</f>
        <v>-23.964919437702868</v>
      </c>
      <c r="AA48" s="29">
        <f>SUM(AA35:AA47)</f>
        <v>65420126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-17112388</v>
      </c>
      <c r="D49" s="39">
        <f t="shared" si="2"/>
        <v>0</v>
      </c>
      <c r="E49" s="40">
        <f t="shared" si="2"/>
        <v>19325997</v>
      </c>
      <c r="F49" s="41">
        <f t="shared" si="2"/>
        <v>19325997</v>
      </c>
      <c r="G49" s="41">
        <f t="shared" si="2"/>
        <v>3001759</v>
      </c>
      <c r="H49" s="41">
        <f t="shared" si="2"/>
        <v>178292</v>
      </c>
      <c r="I49" s="41">
        <f t="shared" si="2"/>
        <v>-1249084</v>
      </c>
      <c r="J49" s="41">
        <f t="shared" si="2"/>
        <v>1930967</v>
      </c>
      <c r="K49" s="41">
        <f t="shared" si="2"/>
        <v>2482762</v>
      </c>
      <c r="L49" s="41">
        <f t="shared" si="2"/>
        <v>4153634</v>
      </c>
      <c r="M49" s="41">
        <f t="shared" si="2"/>
        <v>1799153</v>
      </c>
      <c r="N49" s="41">
        <f t="shared" si="2"/>
        <v>8435549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10366516</v>
      </c>
      <c r="X49" s="41">
        <f t="shared" si="2"/>
        <v>9663096</v>
      </c>
      <c r="Y49" s="41">
        <f t="shared" si="2"/>
        <v>703420</v>
      </c>
      <c r="Z49" s="42">
        <f>+IF(X49&lt;&gt;0,+(Y49/X49)*100,0)</f>
        <v>7.2794474979861521</v>
      </c>
      <c r="AA49" s="39">
        <f>+AA33-AA48</f>
        <v>19325997</v>
      </c>
    </row>
    <row r="50" spans="1:27" x14ac:dyDescent="0.25">
      <c r="A50" s="43" t="s">
        <v>75</v>
      </c>
      <c r="B50" s="15" t="s">
        <v>32</v>
      </c>
      <c r="C50" s="20">
        <v>22986559</v>
      </c>
      <c r="D50" s="20"/>
      <c r="E50" s="21">
        <v>23991000</v>
      </c>
      <c r="F50" s="22">
        <v>23991000</v>
      </c>
      <c r="G50" s="22"/>
      <c r="H50" s="22"/>
      <c r="I50" s="22">
        <v>4863632</v>
      </c>
      <c r="J50" s="22">
        <v>4863632</v>
      </c>
      <c r="K50" s="22"/>
      <c r="L50" s="22">
        <v>1452649</v>
      </c>
      <c r="M50" s="22">
        <v>2146256</v>
      </c>
      <c r="N50" s="22">
        <v>3598905</v>
      </c>
      <c r="O50" s="22"/>
      <c r="P50" s="22"/>
      <c r="Q50" s="22"/>
      <c r="R50" s="22"/>
      <c r="S50" s="22"/>
      <c r="T50" s="22"/>
      <c r="U50" s="22"/>
      <c r="V50" s="22"/>
      <c r="W50" s="22">
        <v>8462537</v>
      </c>
      <c r="X50" s="22">
        <v>11995500</v>
      </c>
      <c r="Y50" s="22">
        <v>-3532963</v>
      </c>
      <c r="Z50" s="23">
        <v>-29.452402984452501</v>
      </c>
      <c r="AA50" s="20">
        <v>23991000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5874171</v>
      </c>
      <c r="D52" s="48">
        <f t="shared" si="3"/>
        <v>0</v>
      </c>
      <c r="E52" s="49">
        <f t="shared" si="3"/>
        <v>43316997</v>
      </c>
      <c r="F52" s="50">
        <f t="shared" si="3"/>
        <v>43316997</v>
      </c>
      <c r="G52" s="50">
        <f t="shared" si="3"/>
        <v>3001759</v>
      </c>
      <c r="H52" s="50">
        <f t="shared" si="3"/>
        <v>178292</v>
      </c>
      <c r="I52" s="50">
        <f t="shared" si="3"/>
        <v>3614548</v>
      </c>
      <c r="J52" s="50">
        <f t="shared" si="3"/>
        <v>6794599</v>
      </c>
      <c r="K52" s="50">
        <f t="shared" si="3"/>
        <v>2482762</v>
      </c>
      <c r="L52" s="50">
        <f t="shared" si="3"/>
        <v>5606283</v>
      </c>
      <c r="M52" s="50">
        <f t="shared" si="3"/>
        <v>3945409</v>
      </c>
      <c r="N52" s="50">
        <f t="shared" si="3"/>
        <v>12034454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18829053</v>
      </c>
      <c r="X52" s="50">
        <f t="shared" si="3"/>
        <v>21658596</v>
      </c>
      <c r="Y52" s="50">
        <f t="shared" si="3"/>
        <v>-2829543</v>
      </c>
      <c r="Z52" s="51">
        <f>+IF(X52&lt;&gt;0,+(Y52/X52)*100,0)</f>
        <v>-13.06429558037834</v>
      </c>
      <c r="AA52" s="48">
        <f>SUM(AA49:AA51)</f>
        <v>43316997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5874171</v>
      </c>
      <c r="D54" s="54">
        <f>+D52-D53</f>
        <v>0</v>
      </c>
      <c r="E54" s="55">
        <f t="shared" si="4"/>
        <v>43316997</v>
      </c>
      <c r="F54" s="56">
        <f t="shared" si="4"/>
        <v>43316997</v>
      </c>
      <c r="G54" s="56">
        <f t="shared" si="4"/>
        <v>3001759</v>
      </c>
      <c r="H54" s="56">
        <f t="shared" si="4"/>
        <v>178292</v>
      </c>
      <c r="I54" s="56">
        <f t="shared" si="4"/>
        <v>3614548</v>
      </c>
      <c r="J54" s="56">
        <f t="shared" si="4"/>
        <v>6794599</v>
      </c>
      <c r="K54" s="56">
        <f t="shared" si="4"/>
        <v>2482762</v>
      </c>
      <c r="L54" s="56">
        <f t="shared" si="4"/>
        <v>5606283</v>
      </c>
      <c r="M54" s="56">
        <f t="shared" si="4"/>
        <v>3945409</v>
      </c>
      <c r="N54" s="56">
        <f t="shared" si="4"/>
        <v>12034454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18829053</v>
      </c>
      <c r="X54" s="56">
        <f t="shared" si="4"/>
        <v>21658596</v>
      </c>
      <c r="Y54" s="56">
        <f t="shared" si="4"/>
        <v>-2829543</v>
      </c>
      <c r="Z54" s="57">
        <f>+IF(X54&lt;&gt;0,+(Y54/X54)*100,0)</f>
        <v>-13.06429558037834</v>
      </c>
      <c r="AA54" s="54">
        <f>+AA52-AA53</f>
        <v>43316997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5874171</v>
      </c>
      <c r="D57" s="48">
        <f>SUM(D54:D56)</f>
        <v>0</v>
      </c>
      <c r="E57" s="49">
        <f t="shared" si="5"/>
        <v>43316997</v>
      </c>
      <c r="F57" s="50">
        <f t="shared" si="5"/>
        <v>43316997</v>
      </c>
      <c r="G57" s="50">
        <f t="shared" si="5"/>
        <v>3001759</v>
      </c>
      <c r="H57" s="50">
        <f t="shared" si="5"/>
        <v>178292</v>
      </c>
      <c r="I57" s="50">
        <f t="shared" si="5"/>
        <v>3614548</v>
      </c>
      <c r="J57" s="50">
        <f t="shared" si="5"/>
        <v>6794599</v>
      </c>
      <c r="K57" s="50">
        <f t="shared" si="5"/>
        <v>2482762</v>
      </c>
      <c r="L57" s="50">
        <f t="shared" si="5"/>
        <v>5606283</v>
      </c>
      <c r="M57" s="50">
        <f t="shared" si="5"/>
        <v>3945409</v>
      </c>
      <c r="N57" s="50">
        <f t="shared" si="5"/>
        <v>12034454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18829053</v>
      </c>
      <c r="X57" s="50">
        <f t="shared" si="5"/>
        <v>21658596</v>
      </c>
      <c r="Y57" s="50">
        <f t="shared" si="5"/>
        <v>-2829543</v>
      </c>
      <c r="Z57" s="51">
        <f>+IF(X57&lt;&gt;0,+(Y57/X57)*100,0)</f>
        <v>-13.06429558037834</v>
      </c>
      <c r="AA57" s="48">
        <f>SUM(AA54:AA56)</f>
        <v>43316997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5874171</v>
      </c>
      <c r="D60" s="65">
        <f>SUM(D57:D59)</f>
        <v>0</v>
      </c>
      <c r="E60" s="66">
        <f t="shared" si="6"/>
        <v>43316997</v>
      </c>
      <c r="F60" s="67">
        <f t="shared" si="6"/>
        <v>43316997</v>
      </c>
      <c r="G60" s="67">
        <f t="shared" si="6"/>
        <v>3001759</v>
      </c>
      <c r="H60" s="67">
        <f t="shared" si="6"/>
        <v>178292</v>
      </c>
      <c r="I60" s="67">
        <f t="shared" si="6"/>
        <v>3614548</v>
      </c>
      <c r="J60" s="67">
        <f t="shared" si="6"/>
        <v>6794599</v>
      </c>
      <c r="K60" s="67">
        <f t="shared" si="6"/>
        <v>2482762</v>
      </c>
      <c r="L60" s="67">
        <f t="shared" si="6"/>
        <v>5606283</v>
      </c>
      <c r="M60" s="67">
        <f t="shared" si="6"/>
        <v>3945409</v>
      </c>
      <c r="N60" s="67">
        <f t="shared" si="6"/>
        <v>12034454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18829053</v>
      </c>
      <c r="X60" s="67">
        <f t="shared" si="6"/>
        <v>21658596</v>
      </c>
      <c r="Y60" s="67">
        <f t="shared" si="6"/>
        <v>-2829543</v>
      </c>
      <c r="Z60" s="68">
        <f>+IF(X60&lt;&gt;0,+(Y60/X60)*100,0)</f>
        <v>-13.06429558037834</v>
      </c>
      <c r="AA60" s="65">
        <f>SUM(AA57:AA59)</f>
        <v>43316997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6386965</v>
      </c>
      <c r="D7" s="20"/>
      <c r="E7" s="21">
        <v>8317846</v>
      </c>
      <c r="F7" s="22">
        <v>8317846</v>
      </c>
      <c r="G7" s="22">
        <v>715566</v>
      </c>
      <c r="H7" s="22">
        <v>512447</v>
      </c>
      <c r="I7" s="22">
        <v>505591</v>
      </c>
      <c r="J7" s="22">
        <v>1733604</v>
      </c>
      <c r="K7" s="22">
        <v>421609</v>
      </c>
      <c r="L7" s="22">
        <v>526852</v>
      </c>
      <c r="M7" s="22"/>
      <c r="N7" s="22">
        <v>948461</v>
      </c>
      <c r="O7" s="22"/>
      <c r="P7" s="22"/>
      <c r="Q7" s="22"/>
      <c r="R7" s="22"/>
      <c r="S7" s="22"/>
      <c r="T7" s="22"/>
      <c r="U7" s="22"/>
      <c r="V7" s="22"/>
      <c r="W7" s="22">
        <v>2682065</v>
      </c>
      <c r="X7" s="22">
        <v>4158930</v>
      </c>
      <c r="Y7" s="22">
        <v>-1476865</v>
      </c>
      <c r="Z7" s="23">
        <v>-35.510696260817085</v>
      </c>
      <c r="AA7" s="20">
        <v>8317846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1879131</v>
      </c>
      <c r="D13" s="20"/>
      <c r="E13" s="21">
        <v>1574235</v>
      </c>
      <c r="F13" s="22">
        <v>1574235</v>
      </c>
      <c r="G13" s="22">
        <v>268283</v>
      </c>
      <c r="H13" s="22">
        <v>269109</v>
      </c>
      <c r="I13" s="22">
        <v>273454</v>
      </c>
      <c r="J13" s="22">
        <v>810846</v>
      </c>
      <c r="K13" s="22">
        <v>275181</v>
      </c>
      <c r="L13" s="22">
        <v>278103</v>
      </c>
      <c r="M13" s="22"/>
      <c r="N13" s="22">
        <v>553284</v>
      </c>
      <c r="O13" s="22"/>
      <c r="P13" s="22"/>
      <c r="Q13" s="22"/>
      <c r="R13" s="22"/>
      <c r="S13" s="22"/>
      <c r="T13" s="22"/>
      <c r="U13" s="22"/>
      <c r="V13" s="22"/>
      <c r="W13" s="22">
        <v>1364130</v>
      </c>
      <c r="X13" s="22">
        <v>787116</v>
      </c>
      <c r="Y13" s="22">
        <v>577014</v>
      </c>
      <c r="Z13" s="23">
        <v>73.307365115179977</v>
      </c>
      <c r="AA13" s="20">
        <v>1574235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3559249</v>
      </c>
      <c r="F29" s="22">
        <v>3559249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1779624</v>
      </c>
      <c r="Y29" s="22">
        <v>-1779624</v>
      </c>
      <c r="Z29" s="23">
        <v>-100</v>
      </c>
      <c r="AA29" s="20">
        <v>3559249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8266096</v>
      </c>
      <c r="D33" s="29">
        <f t="shared" ref="D33:Y33" si="0">SUM(D6:D32)</f>
        <v>0</v>
      </c>
      <c r="E33" s="30">
        <f t="shared" si="0"/>
        <v>13451330</v>
      </c>
      <c r="F33" s="31">
        <f t="shared" si="0"/>
        <v>13451330</v>
      </c>
      <c r="G33" s="31">
        <f t="shared" si="0"/>
        <v>983849</v>
      </c>
      <c r="H33" s="31">
        <f t="shared" si="0"/>
        <v>781556</v>
      </c>
      <c r="I33" s="31">
        <f t="shared" si="0"/>
        <v>779045</v>
      </c>
      <c r="J33" s="31">
        <f t="shared" si="0"/>
        <v>2544450</v>
      </c>
      <c r="K33" s="31">
        <f t="shared" si="0"/>
        <v>696790</v>
      </c>
      <c r="L33" s="31">
        <f t="shared" si="0"/>
        <v>804955</v>
      </c>
      <c r="M33" s="31">
        <f t="shared" si="0"/>
        <v>0</v>
      </c>
      <c r="N33" s="31">
        <f t="shared" si="0"/>
        <v>1501745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4046195</v>
      </c>
      <c r="X33" s="31">
        <f t="shared" si="0"/>
        <v>6725670</v>
      </c>
      <c r="Y33" s="31">
        <f t="shared" si="0"/>
        <v>-2679475</v>
      </c>
      <c r="Z33" s="32">
        <f>+IF(X33&lt;&gt;0,+(Y33/X33)*100,0)</f>
        <v>-39.839525281496115</v>
      </c>
      <c r="AA33" s="29">
        <f>SUM(AA6:AA32)</f>
        <v>13451330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1744557</v>
      </c>
      <c r="D35" s="20"/>
      <c r="E35" s="21">
        <v>2527993</v>
      </c>
      <c r="F35" s="22">
        <v>2527993</v>
      </c>
      <c r="G35" s="22">
        <v>162190</v>
      </c>
      <c r="H35" s="22">
        <v>174721</v>
      </c>
      <c r="I35" s="22">
        <v>156724</v>
      </c>
      <c r="J35" s="22">
        <v>493635</v>
      </c>
      <c r="K35" s="22">
        <v>176837</v>
      </c>
      <c r="L35" s="22">
        <v>171564</v>
      </c>
      <c r="M35" s="22"/>
      <c r="N35" s="22">
        <v>348401</v>
      </c>
      <c r="O35" s="22"/>
      <c r="P35" s="22"/>
      <c r="Q35" s="22"/>
      <c r="R35" s="22"/>
      <c r="S35" s="22"/>
      <c r="T35" s="22"/>
      <c r="U35" s="22"/>
      <c r="V35" s="22"/>
      <c r="W35" s="22">
        <v>842036</v>
      </c>
      <c r="X35" s="22">
        <v>1263990</v>
      </c>
      <c r="Y35" s="22">
        <v>-421954</v>
      </c>
      <c r="Z35" s="23">
        <v>-33.382700812506428</v>
      </c>
      <c r="AA35" s="20">
        <v>2527993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704440</v>
      </c>
      <c r="D38" s="20"/>
      <c r="E38" s="21">
        <v>1207800</v>
      </c>
      <c r="F38" s="22">
        <v>1207800</v>
      </c>
      <c r="G38" s="22"/>
      <c r="H38" s="22"/>
      <c r="I38" s="22">
        <v>58988</v>
      </c>
      <c r="J38" s="22">
        <v>58988</v>
      </c>
      <c r="K38" s="22">
        <v>110550</v>
      </c>
      <c r="L38" s="22">
        <v>47685</v>
      </c>
      <c r="M38" s="22"/>
      <c r="N38" s="22">
        <v>158235</v>
      </c>
      <c r="O38" s="22"/>
      <c r="P38" s="22"/>
      <c r="Q38" s="22"/>
      <c r="R38" s="22"/>
      <c r="S38" s="22"/>
      <c r="T38" s="22"/>
      <c r="U38" s="22"/>
      <c r="V38" s="22"/>
      <c r="W38" s="22">
        <v>217223</v>
      </c>
      <c r="X38" s="22">
        <v>603900</v>
      </c>
      <c r="Y38" s="22">
        <v>-386677</v>
      </c>
      <c r="Z38" s="23">
        <v>-64.029971849643985</v>
      </c>
      <c r="AA38" s="20">
        <v>1207800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877443</v>
      </c>
      <c r="D40" s="20"/>
      <c r="E40" s="21">
        <v>1633047</v>
      </c>
      <c r="F40" s="22">
        <v>1633047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816522</v>
      </c>
      <c r="Y40" s="22">
        <v>-816522</v>
      </c>
      <c r="Z40" s="23">
        <v>-100</v>
      </c>
      <c r="AA40" s="20">
        <v>1633047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1587260</v>
      </c>
      <c r="D42" s="20"/>
      <c r="E42" s="21">
        <v>382849</v>
      </c>
      <c r="F42" s="22">
        <v>382849</v>
      </c>
      <c r="G42" s="22"/>
      <c r="H42" s="22">
        <v>17334</v>
      </c>
      <c r="I42" s="22">
        <v>15402</v>
      </c>
      <c r="J42" s="22">
        <v>32736</v>
      </c>
      <c r="K42" s="22">
        <v>9492</v>
      </c>
      <c r="L42" s="22">
        <v>157</v>
      </c>
      <c r="M42" s="22"/>
      <c r="N42" s="22">
        <v>9649</v>
      </c>
      <c r="O42" s="22"/>
      <c r="P42" s="22"/>
      <c r="Q42" s="22"/>
      <c r="R42" s="22"/>
      <c r="S42" s="22"/>
      <c r="T42" s="22"/>
      <c r="U42" s="22"/>
      <c r="V42" s="22"/>
      <c r="W42" s="22">
        <v>42385</v>
      </c>
      <c r="X42" s="22">
        <v>191424</v>
      </c>
      <c r="Y42" s="22">
        <v>-149039</v>
      </c>
      <c r="Z42" s="23">
        <v>-77.858053326646598</v>
      </c>
      <c r="AA42" s="20">
        <v>382849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544240</v>
      </c>
      <c r="D45" s="20"/>
      <c r="E45" s="21">
        <v>214205</v>
      </c>
      <c r="F45" s="22">
        <v>214205</v>
      </c>
      <c r="G45" s="22">
        <v>10401</v>
      </c>
      <c r="H45" s="22">
        <v>23531</v>
      </c>
      <c r="I45" s="22">
        <v>17019</v>
      </c>
      <c r="J45" s="22">
        <v>50951</v>
      </c>
      <c r="K45" s="22">
        <v>16387</v>
      </c>
      <c r="L45" s="22">
        <v>23310</v>
      </c>
      <c r="M45" s="22"/>
      <c r="N45" s="22">
        <v>39697</v>
      </c>
      <c r="O45" s="22"/>
      <c r="P45" s="22"/>
      <c r="Q45" s="22"/>
      <c r="R45" s="22"/>
      <c r="S45" s="22"/>
      <c r="T45" s="22"/>
      <c r="U45" s="22"/>
      <c r="V45" s="22"/>
      <c r="W45" s="22">
        <v>90648</v>
      </c>
      <c r="X45" s="22">
        <v>107100</v>
      </c>
      <c r="Y45" s="22">
        <v>-16452</v>
      </c>
      <c r="Z45" s="23">
        <v>-15.361344537815125</v>
      </c>
      <c r="AA45" s="20">
        <v>214205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179993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5637933</v>
      </c>
      <c r="D48" s="29">
        <f t="shared" ref="D48:Y48" si="1">SUM(D35:D47)</f>
        <v>0</v>
      </c>
      <c r="E48" s="30">
        <f t="shared" si="1"/>
        <v>5965894</v>
      </c>
      <c r="F48" s="31">
        <f t="shared" si="1"/>
        <v>5965894</v>
      </c>
      <c r="G48" s="31">
        <f t="shared" si="1"/>
        <v>172591</v>
      </c>
      <c r="H48" s="31">
        <f t="shared" si="1"/>
        <v>215586</v>
      </c>
      <c r="I48" s="31">
        <f t="shared" si="1"/>
        <v>248133</v>
      </c>
      <c r="J48" s="31">
        <f t="shared" si="1"/>
        <v>636310</v>
      </c>
      <c r="K48" s="31">
        <f t="shared" si="1"/>
        <v>313266</v>
      </c>
      <c r="L48" s="31">
        <f t="shared" si="1"/>
        <v>242716</v>
      </c>
      <c r="M48" s="31">
        <f t="shared" si="1"/>
        <v>0</v>
      </c>
      <c r="N48" s="31">
        <f t="shared" si="1"/>
        <v>555982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1192292</v>
      </c>
      <c r="X48" s="31">
        <f t="shared" si="1"/>
        <v>2982936</v>
      </c>
      <c r="Y48" s="31">
        <f t="shared" si="1"/>
        <v>-1790644</v>
      </c>
      <c r="Z48" s="32">
        <f>+IF(X48&lt;&gt;0,+(Y48/X48)*100,0)</f>
        <v>-60.029581593436795</v>
      </c>
      <c r="AA48" s="29">
        <f>SUM(AA35:AA47)</f>
        <v>5965894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2628163</v>
      </c>
      <c r="D49" s="39">
        <f t="shared" si="2"/>
        <v>0</v>
      </c>
      <c r="E49" s="40">
        <f t="shared" si="2"/>
        <v>7485436</v>
      </c>
      <c r="F49" s="41">
        <f t="shared" si="2"/>
        <v>7485436</v>
      </c>
      <c r="G49" s="41">
        <f t="shared" si="2"/>
        <v>811258</v>
      </c>
      <c r="H49" s="41">
        <f t="shared" si="2"/>
        <v>565970</v>
      </c>
      <c r="I49" s="41">
        <f t="shared" si="2"/>
        <v>530912</v>
      </c>
      <c r="J49" s="41">
        <f t="shared" si="2"/>
        <v>1908140</v>
      </c>
      <c r="K49" s="41">
        <f t="shared" si="2"/>
        <v>383524</v>
      </c>
      <c r="L49" s="41">
        <f t="shared" si="2"/>
        <v>562239</v>
      </c>
      <c r="M49" s="41">
        <f t="shared" si="2"/>
        <v>0</v>
      </c>
      <c r="N49" s="41">
        <f t="shared" si="2"/>
        <v>945763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2853903</v>
      </c>
      <c r="X49" s="41">
        <f t="shared" si="2"/>
        <v>3742734</v>
      </c>
      <c r="Y49" s="41">
        <f t="shared" si="2"/>
        <v>-888831</v>
      </c>
      <c r="Z49" s="42">
        <f>+IF(X49&lt;&gt;0,+(Y49/X49)*100,0)</f>
        <v>-23.748174462839199</v>
      </c>
      <c r="AA49" s="39">
        <f>+AA33-AA48</f>
        <v>7485436</v>
      </c>
    </row>
    <row r="50" spans="1:27" x14ac:dyDescent="0.25">
      <c r="A50" s="43" t="s">
        <v>75</v>
      </c>
      <c r="B50" s="15" t="s">
        <v>32</v>
      </c>
      <c r="C50" s="20">
        <v>5253070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7881233</v>
      </c>
      <c r="D52" s="48">
        <f t="shared" si="3"/>
        <v>0</v>
      </c>
      <c r="E52" s="49">
        <f t="shared" si="3"/>
        <v>7485436</v>
      </c>
      <c r="F52" s="50">
        <f t="shared" si="3"/>
        <v>7485436</v>
      </c>
      <c r="G52" s="50">
        <f t="shared" si="3"/>
        <v>811258</v>
      </c>
      <c r="H52" s="50">
        <f t="shared" si="3"/>
        <v>565970</v>
      </c>
      <c r="I52" s="50">
        <f t="shared" si="3"/>
        <v>530912</v>
      </c>
      <c r="J52" s="50">
        <f t="shared" si="3"/>
        <v>1908140</v>
      </c>
      <c r="K52" s="50">
        <f t="shared" si="3"/>
        <v>383524</v>
      </c>
      <c r="L52" s="50">
        <f t="shared" si="3"/>
        <v>562239</v>
      </c>
      <c r="M52" s="50">
        <f t="shared" si="3"/>
        <v>0</v>
      </c>
      <c r="N52" s="50">
        <f t="shared" si="3"/>
        <v>945763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2853903</v>
      </c>
      <c r="X52" s="50">
        <f t="shared" si="3"/>
        <v>3742734</v>
      </c>
      <c r="Y52" s="50">
        <f t="shared" si="3"/>
        <v>-888831</v>
      </c>
      <c r="Z52" s="51">
        <f>+IF(X52&lt;&gt;0,+(Y52/X52)*100,0)</f>
        <v>-23.748174462839199</v>
      </c>
      <c r="AA52" s="48">
        <f>SUM(AA49:AA51)</f>
        <v>7485436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7881233</v>
      </c>
      <c r="D54" s="54">
        <f>+D52-D53</f>
        <v>0</v>
      </c>
      <c r="E54" s="55">
        <f t="shared" si="4"/>
        <v>7485436</v>
      </c>
      <c r="F54" s="56">
        <f t="shared" si="4"/>
        <v>7485436</v>
      </c>
      <c r="G54" s="56">
        <f t="shared" si="4"/>
        <v>811258</v>
      </c>
      <c r="H54" s="56">
        <f t="shared" si="4"/>
        <v>565970</v>
      </c>
      <c r="I54" s="56">
        <f t="shared" si="4"/>
        <v>530912</v>
      </c>
      <c r="J54" s="56">
        <f t="shared" si="4"/>
        <v>1908140</v>
      </c>
      <c r="K54" s="56">
        <f t="shared" si="4"/>
        <v>383524</v>
      </c>
      <c r="L54" s="56">
        <f t="shared" si="4"/>
        <v>562239</v>
      </c>
      <c r="M54" s="56">
        <f t="shared" si="4"/>
        <v>0</v>
      </c>
      <c r="N54" s="56">
        <f t="shared" si="4"/>
        <v>945763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2853903</v>
      </c>
      <c r="X54" s="56">
        <f t="shared" si="4"/>
        <v>3742734</v>
      </c>
      <c r="Y54" s="56">
        <f t="shared" si="4"/>
        <v>-888831</v>
      </c>
      <c r="Z54" s="57">
        <f>+IF(X54&lt;&gt;0,+(Y54/X54)*100,0)</f>
        <v>-23.748174462839199</v>
      </c>
      <c r="AA54" s="54">
        <f>+AA52-AA53</f>
        <v>7485436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7881233</v>
      </c>
      <c r="D57" s="48">
        <f>SUM(D54:D56)</f>
        <v>0</v>
      </c>
      <c r="E57" s="49">
        <f t="shared" si="5"/>
        <v>7485436</v>
      </c>
      <c r="F57" s="50">
        <f t="shared" si="5"/>
        <v>7485436</v>
      </c>
      <c r="G57" s="50">
        <f t="shared" si="5"/>
        <v>811258</v>
      </c>
      <c r="H57" s="50">
        <f t="shared" si="5"/>
        <v>565970</v>
      </c>
      <c r="I57" s="50">
        <f t="shared" si="5"/>
        <v>530912</v>
      </c>
      <c r="J57" s="50">
        <f t="shared" si="5"/>
        <v>1908140</v>
      </c>
      <c r="K57" s="50">
        <f t="shared" si="5"/>
        <v>383524</v>
      </c>
      <c r="L57" s="50">
        <f t="shared" si="5"/>
        <v>562239</v>
      </c>
      <c r="M57" s="50">
        <f t="shared" si="5"/>
        <v>0</v>
      </c>
      <c r="N57" s="50">
        <f t="shared" si="5"/>
        <v>945763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2853903</v>
      </c>
      <c r="X57" s="50">
        <f t="shared" si="5"/>
        <v>3742734</v>
      </c>
      <c r="Y57" s="50">
        <f t="shared" si="5"/>
        <v>-888831</v>
      </c>
      <c r="Z57" s="51">
        <f>+IF(X57&lt;&gt;0,+(Y57/X57)*100,0)</f>
        <v>-23.748174462839199</v>
      </c>
      <c r="AA57" s="48">
        <f>SUM(AA54:AA56)</f>
        <v>7485436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7881233</v>
      </c>
      <c r="D60" s="65">
        <f>SUM(D57:D59)</f>
        <v>0</v>
      </c>
      <c r="E60" s="66">
        <f t="shared" si="6"/>
        <v>7485436</v>
      </c>
      <c r="F60" s="67">
        <f t="shared" si="6"/>
        <v>7485436</v>
      </c>
      <c r="G60" s="67">
        <f t="shared" si="6"/>
        <v>811258</v>
      </c>
      <c r="H60" s="67">
        <f t="shared" si="6"/>
        <v>565970</v>
      </c>
      <c r="I60" s="67">
        <f t="shared" si="6"/>
        <v>530912</v>
      </c>
      <c r="J60" s="67">
        <f t="shared" si="6"/>
        <v>1908140</v>
      </c>
      <c r="K60" s="67">
        <f t="shared" si="6"/>
        <v>383524</v>
      </c>
      <c r="L60" s="67">
        <f t="shared" si="6"/>
        <v>562239</v>
      </c>
      <c r="M60" s="67">
        <f t="shared" si="6"/>
        <v>0</v>
      </c>
      <c r="N60" s="67">
        <f t="shared" si="6"/>
        <v>945763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2853903</v>
      </c>
      <c r="X60" s="67">
        <f t="shared" si="6"/>
        <v>3742734</v>
      </c>
      <c r="Y60" s="67">
        <f t="shared" si="6"/>
        <v>-888831</v>
      </c>
      <c r="Z60" s="68">
        <f>+IF(X60&lt;&gt;0,+(Y60/X60)*100,0)</f>
        <v>-23.748174462839199</v>
      </c>
      <c r="AA60" s="65">
        <f>SUM(AA57:AA59)</f>
        <v>7485436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47099982</v>
      </c>
      <c r="D7" s="20"/>
      <c r="E7" s="21">
        <v>60429175</v>
      </c>
      <c r="F7" s="22">
        <v>60429175</v>
      </c>
      <c r="G7" s="22">
        <v>547551</v>
      </c>
      <c r="H7" s="22">
        <v>4087713</v>
      </c>
      <c r="I7" s="22">
        <v>3334973</v>
      </c>
      <c r="J7" s="22">
        <v>7970237</v>
      </c>
      <c r="K7" s="22">
        <v>4529098</v>
      </c>
      <c r="L7" s="22">
        <v>4749912</v>
      </c>
      <c r="M7" s="22">
        <v>4934063</v>
      </c>
      <c r="N7" s="22">
        <v>14213073</v>
      </c>
      <c r="O7" s="22"/>
      <c r="P7" s="22"/>
      <c r="Q7" s="22"/>
      <c r="R7" s="22"/>
      <c r="S7" s="22"/>
      <c r="T7" s="22"/>
      <c r="U7" s="22"/>
      <c r="V7" s="22"/>
      <c r="W7" s="22">
        <v>22183310</v>
      </c>
      <c r="X7" s="22">
        <v>30214590</v>
      </c>
      <c r="Y7" s="22">
        <v>-8031280</v>
      </c>
      <c r="Z7" s="23">
        <v>-26.580800864747793</v>
      </c>
      <c r="AA7" s="20">
        <v>60429175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8872002</v>
      </c>
      <c r="Y26" s="22">
        <v>-8872002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>
        <v>248336</v>
      </c>
      <c r="D27" s="20"/>
      <c r="E27" s="21"/>
      <c r="F27" s="22"/>
      <c r="G27" s="22">
        <v>1112</v>
      </c>
      <c r="H27" s="22">
        <v>91371</v>
      </c>
      <c r="I27" s="22">
        <v>42874</v>
      </c>
      <c r="J27" s="22">
        <v>135357</v>
      </c>
      <c r="K27" s="22">
        <v>70012</v>
      </c>
      <c r="L27" s="22">
        <v>66582</v>
      </c>
      <c r="M27" s="22">
        <v>55658</v>
      </c>
      <c r="N27" s="22">
        <v>192252</v>
      </c>
      <c r="O27" s="22"/>
      <c r="P27" s="22"/>
      <c r="Q27" s="22"/>
      <c r="R27" s="22"/>
      <c r="S27" s="22"/>
      <c r="T27" s="22"/>
      <c r="U27" s="22"/>
      <c r="V27" s="22"/>
      <c r="W27" s="22">
        <v>327609</v>
      </c>
      <c r="X27" s="22"/>
      <c r="Y27" s="22">
        <v>327609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59781</v>
      </c>
      <c r="I29" s="22">
        <v>63866</v>
      </c>
      <c r="J29" s="22">
        <v>123647</v>
      </c>
      <c r="K29" s="22">
        <v>53501</v>
      </c>
      <c r="L29" s="22">
        <v>65927</v>
      </c>
      <c r="M29" s="22">
        <v>65048</v>
      </c>
      <c r="N29" s="22">
        <v>184476</v>
      </c>
      <c r="O29" s="22"/>
      <c r="P29" s="22"/>
      <c r="Q29" s="22"/>
      <c r="R29" s="22"/>
      <c r="S29" s="22"/>
      <c r="T29" s="22"/>
      <c r="U29" s="22"/>
      <c r="V29" s="22"/>
      <c r="W29" s="22">
        <v>308123</v>
      </c>
      <c r="X29" s="22"/>
      <c r="Y29" s="22">
        <v>308123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59996103</v>
      </c>
      <c r="D33" s="29">
        <f t="shared" ref="D33:Y33" si="0">SUM(D6:D32)</f>
        <v>0</v>
      </c>
      <c r="E33" s="30">
        <f t="shared" si="0"/>
        <v>78173175</v>
      </c>
      <c r="F33" s="31">
        <f t="shared" si="0"/>
        <v>78173175</v>
      </c>
      <c r="G33" s="31">
        <f t="shared" si="0"/>
        <v>548663</v>
      </c>
      <c r="H33" s="31">
        <f t="shared" si="0"/>
        <v>4238865</v>
      </c>
      <c r="I33" s="31">
        <f t="shared" si="0"/>
        <v>3441713</v>
      </c>
      <c r="J33" s="31">
        <f t="shared" si="0"/>
        <v>8229241</v>
      </c>
      <c r="K33" s="31">
        <f t="shared" si="0"/>
        <v>4652611</v>
      </c>
      <c r="L33" s="31">
        <f t="shared" si="0"/>
        <v>4882421</v>
      </c>
      <c r="M33" s="31">
        <f t="shared" si="0"/>
        <v>5054769</v>
      </c>
      <c r="N33" s="31">
        <f t="shared" si="0"/>
        <v>14589801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22819042</v>
      </c>
      <c r="X33" s="31">
        <f t="shared" si="0"/>
        <v>39086592</v>
      </c>
      <c r="Y33" s="31">
        <f t="shared" si="0"/>
        <v>-16267550</v>
      </c>
      <c r="Z33" s="32">
        <f>+IF(X33&lt;&gt;0,+(Y33/X33)*100,0)</f>
        <v>-41.619259105526517</v>
      </c>
      <c r="AA33" s="29">
        <f>SUM(AA6:AA32)</f>
        <v>78173175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8062975</v>
      </c>
      <c r="D35" s="20"/>
      <c r="E35" s="21">
        <v>8689780</v>
      </c>
      <c r="F35" s="22">
        <v>8689780</v>
      </c>
      <c r="G35" s="22">
        <v>776823</v>
      </c>
      <c r="H35" s="22">
        <v>704391</v>
      </c>
      <c r="I35" s="22">
        <v>819069</v>
      </c>
      <c r="J35" s="22">
        <v>2300283</v>
      </c>
      <c r="K35" s="22">
        <v>818687</v>
      </c>
      <c r="L35" s="22">
        <v>821552</v>
      </c>
      <c r="M35" s="22">
        <v>881493</v>
      </c>
      <c r="N35" s="22">
        <v>2521732</v>
      </c>
      <c r="O35" s="22"/>
      <c r="P35" s="22"/>
      <c r="Q35" s="22"/>
      <c r="R35" s="22"/>
      <c r="S35" s="22"/>
      <c r="T35" s="22"/>
      <c r="U35" s="22"/>
      <c r="V35" s="22"/>
      <c r="W35" s="22">
        <v>4822015</v>
      </c>
      <c r="X35" s="22">
        <v>4344900</v>
      </c>
      <c r="Y35" s="22">
        <v>477115</v>
      </c>
      <c r="Z35" s="23">
        <v>10.981035236714309</v>
      </c>
      <c r="AA35" s="20">
        <v>8689780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38173390</v>
      </c>
      <c r="D38" s="20"/>
      <c r="E38" s="21">
        <v>42579540</v>
      </c>
      <c r="F38" s="22">
        <v>42579540</v>
      </c>
      <c r="G38" s="22"/>
      <c r="H38" s="22">
        <v>6420626</v>
      </c>
      <c r="I38" s="22">
        <v>5471134</v>
      </c>
      <c r="J38" s="22">
        <v>11891760</v>
      </c>
      <c r="K38" s="22"/>
      <c r="L38" s="22">
        <v>9085775</v>
      </c>
      <c r="M38" s="22">
        <v>5111398</v>
      </c>
      <c r="N38" s="22">
        <v>14197173</v>
      </c>
      <c r="O38" s="22"/>
      <c r="P38" s="22"/>
      <c r="Q38" s="22"/>
      <c r="R38" s="22"/>
      <c r="S38" s="22"/>
      <c r="T38" s="22"/>
      <c r="U38" s="22"/>
      <c r="V38" s="22"/>
      <c r="W38" s="22">
        <v>26088933</v>
      </c>
      <c r="X38" s="22">
        <v>21289770</v>
      </c>
      <c r="Y38" s="22">
        <v>4799163</v>
      </c>
      <c r="Z38" s="23">
        <v>22.542108251991451</v>
      </c>
      <c r="AA38" s="20">
        <v>42579540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9900000</v>
      </c>
      <c r="F39" s="22">
        <v>9900000</v>
      </c>
      <c r="G39" s="22"/>
      <c r="H39" s="22">
        <v>80725</v>
      </c>
      <c r="I39" s="22">
        <v>59963</v>
      </c>
      <c r="J39" s="22">
        <v>140688</v>
      </c>
      <c r="K39" s="22">
        <v>3537</v>
      </c>
      <c r="L39" s="22">
        <v>614843</v>
      </c>
      <c r="M39" s="22">
        <v>2137</v>
      </c>
      <c r="N39" s="22">
        <v>620517</v>
      </c>
      <c r="O39" s="22"/>
      <c r="P39" s="22"/>
      <c r="Q39" s="22"/>
      <c r="R39" s="22"/>
      <c r="S39" s="22"/>
      <c r="T39" s="22"/>
      <c r="U39" s="22"/>
      <c r="V39" s="22"/>
      <c r="W39" s="22">
        <v>761205</v>
      </c>
      <c r="X39" s="22">
        <v>4950000</v>
      </c>
      <c r="Y39" s="22">
        <v>-4188795</v>
      </c>
      <c r="Z39" s="23">
        <v>-84.622121212121215</v>
      </c>
      <c r="AA39" s="20">
        <v>9900000</v>
      </c>
    </row>
    <row r="40" spans="1:27" x14ac:dyDescent="0.25">
      <c r="A40" s="19" t="s">
        <v>66</v>
      </c>
      <c r="B40" s="15" t="s">
        <v>32</v>
      </c>
      <c r="C40" s="20">
        <v>7032311</v>
      </c>
      <c r="D40" s="20"/>
      <c r="E40" s="21">
        <v>14721863</v>
      </c>
      <c r="F40" s="22">
        <v>14721863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7360932</v>
      </c>
      <c r="Y40" s="22">
        <v>-7360932</v>
      </c>
      <c r="Z40" s="23">
        <v>-100</v>
      </c>
      <c r="AA40" s="20">
        <v>14721863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4737123</v>
      </c>
      <c r="D42" s="20"/>
      <c r="E42" s="21">
        <v>1951212</v>
      </c>
      <c r="F42" s="22">
        <v>1951212</v>
      </c>
      <c r="G42" s="22"/>
      <c r="H42" s="22"/>
      <c r="I42" s="22"/>
      <c r="J42" s="22"/>
      <c r="K42" s="22">
        <v>45728</v>
      </c>
      <c r="L42" s="22">
        <v>89362</v>
      </c>
      <c r="M42" s="22">
        <v>55850</v>
      </c>
      <c r="N42" s="22">
        <v>190940</v>
      </c>
      <c r="O42" s="22"/>
      <c r="P42" s="22"/>
      <c r="Q42" s="22"/>
      <c r="R42" s="22"/>
      <c r="S42" s="22"/>
      <c r="T42" s="22"/>
      <c r="U42" s="22"/>
      <c r="V42" s="22"/>
      <c r="W42" s="22">
        <v>190940</v>
      </c>
      <c r="X42" s="22">
        <v>975606</v>
      </c>
      <c r="Y42" s="22">
        <v>-784666</v>
      </c>
      <c r="Z42" s="23">
        <v>-80.428574650012408</v>
      </c>
      <c r="AA42" s="20">
        <v>1951212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137502</v>
      </c>
      <c r="Y44" s="22">
        <v>-137502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156031</v>
      </c>
      <c r="D45" s="20"/>
      <c r="E45" s="21">
        <v>269139</v>
      </c>
      <c r="F45" s="22">
        <v>269139</v>
      </c>
      <c r="G45" s="22">
        <v>6844</v>
      </c>
      <c r="H45" s="22">
        <v>27424</v>
      </c>
      <c r="I45" s="22">
        <v>26826</v>
      </c>
      <c r="J45" s="22">
        <v>61094</v>
      </c>
      <c r="K45" s="22">
        <v>7177</v>
      </c>
      <c r="L45" s="22">
        <v>31118</v>
      </c>
      <c r="M45" s="22">
        <v>46905</v>
      </c>
      <c r="N45" s="22">
        <v>85200</v>
      </c>
      <c r="O45" s="22"/>
      <c r="P45" s="22"/>
      <c r="Q45" s="22"/>
      <c r="R45" s="22"/>
      <c r="S45" s="22"/>
      <c r="T45" s="22"/>
      <c r="U45" s="22"/>
      <c r="V45" s="22"/>
      <c r="W45" s="22">
        <v>146294</v>
      </c>
      <c r="X45" s="22">
        <v>134568</v>
      </c>
      <c r="Y45" s="22">
        <v>11726</v>
      </c>
      <c r="Z45" s="23">
        <v>8.7138101183045009</v>
      </c>
      <c r="AA45" s="20">
        <v>269139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2016304</v>
      </c>
      <c r="D47" s="20"/>
      <c r="E47" s="21">
        <v>10152061</v>
      </c>
      <c r="F47" s="22">
        <v>10152061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5076030</v>
      </c>
      <c r="Y47" s="22">
        <v>-5076030</v>
      </c>
      <c r="Z47" s="23">
        <v>-100</v>
      </c>
      <c r="AA47" s="20">
        <v>10152061</v>
      </c>
    </row>
    <row r="48" spans="1:27" x14ac:dyDescent="0.25">
      <c r="A48" s="37" t="s">
        <v>73</v>
      </c>
      <c r="B48" s="28" t="s">
        <v>32</v>
      </c>
      <c r="C48" s="29">
        <f>SUM(C35:C47)</f>
        <v>60178134</v>
      </c>
      <c r="D48" s="29">
        <f t="shared" ref="D48:Y48" si="1">SUM(D35:D47)</f>
        <v>0</v>
      </c>
      <c r="E48" s="30">
        <f t="shared" si="1"/>
        <v>88538595</v>
      </c>
      <c r="F48" s="31">
        <f t="shared" si="1"/>
        <v>88538595</v>
      </c>
      <c r="G48" s="31">
        <f t="shared" si="1"/>
        <v>783667</v>
      </c>
      <c r="H48" s="31">
        <f t="shared" si="1"/>
        <v>7233166</v>
      </c>
      <c r="I48" s="31">
        <f t="shared" si="1"/>
        <v>6376992</v>
      </c>
      <c r="J48" s="31">
        <f t="shared" si="1"/>
        <v>14393825</v>
      </c>
      <c r="K48" s="31">
        <f t="shared" si="1"/>
        <v>875129</v>
      </c>
      <c r="L48" s="31">
        <f t="shared" si="1"/>
        <v>10642650</v>
      </c>
      <c r="M48" s="31">
        <f t="shared" si="1"/>
        <v>6097783</v>
      </c>
      <c r="N48" s="31">
        <f t="shared" si="1"/>
        <v>17615562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32009387</v>
      </c>
      <c r="X48" s="31">
        <f t="shared" si="1"/>
        <v>44269308</v>
      </c>
      <c r="Y48" s="31">
        <f t="shared" si="1"/>
        <v>-12259921</v>
      </c>
      <c r="Z48" s="32">
        <f>+IF(X48&lt;&gt;0,+(Y48/X48)*100,0)</f>
        <v>-27.693952207249321</v>
      </c>
      <c r="AA48" s="29">
        <f>SUM(AA35:AA47)</f>
        <v>88538595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-182031</v>
      </c>
      <c r="D49" s="39">
        <f t="shared" si="2"/>
        <v>0</v>
      </c>
      <c r="E49" s="40">
        <f t="shared" si="2"/>
        <v>-10365420</v>
      </c>
      <c r="F49" s="41">
        <f t="shared" si="2"/>
        <v>-10365420</v>
      </c>
      <c r="G49" s="41">
        <f t="shared" si="2"/>
        <v>-235004</v>
      </c>
      <c r="H49" s="41">
        <f t="shared" si="2"/>
        <v>-2994301</v>
      </c>
      <c r="I49" s="41">
        <f t="shared" si="2"/>
        <v>-2935279</v>
      </c>
      <c r="J49" s="41">
        <f t="shared" si="2"/>
        <v>-6164584</v>
      </c>
      <c r="K49" s="41">
        <f t="shared" si="2"/>
        <v>3777482</v>
      </c>
      <c r="L49" s="41">
        <f t="shared" si="2"/>
        <v>-5760229</v>
      </c>
      <c r="M49" s="41">
        <f t="shared" si="2"/>
        <v>-1043014</v>
      </c>
      <c r="N49" s="41">
        <f t="shared" si="2"/>
        <v>-3025761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-9190345</v>
      </c>
      <c r="X49" s="41">
        <f t="shared" si="2"/>
        <v>-5182716</v>
      </c>
      <c r="Y49" s="41">
        <f t="shared" si="2"/>
        <v>-4007629</v>
      </c>
      <c r="Z49" s="42">
        <f>+IF(X49&lt;&gt;0,+(Y49/X49)*100,0)</f>
        <v>77.326810884486051</v>
      </c>
      <c r="AA49" s="39">
        <f>+AA33-AA48</f>
        <v>-10365420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-182031</v>
      </c>
      <c r="D52" s="48">
        <f t="shared" si="3"/>
        <v>0</v>
      </c>
      <c r="E52" s="49">
        <f t="shared" si="3"/>
        <v>-10365420</v>
      </c>
      <c r="F52" s="50">
        <f t="shared" si="3"/>
        <v>-10365420</v>
      </c>
      <c r="G52" s="50">
        <f t="shared" si="3"/>
        <v>-235004</v>
      </c>
      <c r="H52" s="50">
        <f t="shared" si="3"/>
        <v>-2994301</v>
      </c>
      <c r="I52" s="50">
        <f t="shared" si="3"/>
        <v>-2935279</v>
      </c>
      <c r="J52" s="50">
        <f t="shared" si="3"/>
        <v>-6164584</v>
      </c>
      <c r="K52" s="50">
        <f t="shared" si="3"/>
        <v>3777482</v>
      </c>
      <c r="L52" s="50">
        <f t="shared" si="3"/>
        <v>-5760229</v>
      </c>
      <c r="M52" s="50">
        <f t="shared" si="3"/>
        <v>-1043014</v>
      </c>
      <c r="N52" s="50">
        <f t="shared" si="3"/>
        <v>-3025761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-9190345</v>
      </c>
      <c r="X52" s="50">
        <f t="shared" si="3"/>
        <v>-5182716</v>
      </c>
      <c r="Y52" s="50">
        <f t="shared" si="3"/>
        <v>-4007629</v>
      </c>
      <c r="Z52" s="51">
        <f>+IF(X52&lt;&gt;0,+(Y52/X52)*100,0)</f>
        <v>77.326810884486051</v>
      </c>
      <c r="AA52" s="48">
        <f>SUM(AA49:AA51)</f>
        <v>-10365420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-182031</v>
      </c>
      <c r="D54" s="54">
        <f>+D52-D53</f>
        <v>0</v>
      </c>
      <c r="E54" s="55">
        <f t="shared" si="4"/>
        <v>-10365420</v>
      </c>
      <c r="F54" s="56">
        <f t="shared" si="4"/>
        <v>-10365420</v>
      </c>
      <c r="G54" s="56">
        <f t="shared" si="4"/>
        <v>-235004</v>
      </c>
      <c r="H54" s="56">
        <f t="shared" si="4"/>
        <v>-2994301</v>
      </c>
      <c r="I54" s="56">
        <f t="shared" si="4"/>
        <v>-2935279</v>
      </c>
      <c r="J54" s="56">
        <f t="shared" si="4"/>
        <v>-6164584</v>
      </c>
      <c r="K54" s="56">
        <f t="shared" si="4"/>
        <v>3777482</v>
      </c>
      <c r="L54" s="56">
        <f t="shared" si="4"/>
        <v>-5760229</v>
      </c>
      <c r="M54" s="56">
        <f t="shared" si="4"/>
        <v>-1043014</v>
      </c>
      <c r="N54" s="56">
        <f t="shared" si="4"/>
        <v>-3025761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-9190345</v>
      </c>
      <c r="X54" s="56">
        <f t="shared" si="4"/>
        <v>-5182716</v>
      </c>
      <c r="Y54" s="56">
        <f t="shared" si="4"/>
        <v>-4007629</v>
      </c>
      <c r="Z54" s="57">
        <f>+IF(X54&lt;&gt;0,+(Y54/X54)*100,0)</f>
        <v>77.326810884486051</v>
      </c>
      <c r="AA54" s="54">
        <f>+AA52-AA53</f>
        <v>-10365420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-182031</v>
      </c>
      <c r="D57" s="48">
        <f>SUM(D54:D56)</f>
        <v>0</v>
      </c>
      <c r="E57" s="49">
        <f t="shared" si="5"/>
        <v>-10365420</v>
      </c>
      <c r="F57" s="50">
        <f t="shared" si="5"/>
        <v>-10365420</v>
      </c>
      <c r="G57" s="50">
        <f t="shared" si="5"/>
        <v>-235004</v>
      </c>
      <c r="H57" s="50">
        <f t="shared" si="5"/>
        <v>-2994301</v>
      </c>
      <c r="I57" s="50">
        <f t="shared" si="5"/>
        <v>-2935279</v>
      </c>
      <c r="J57" s="50">
        <f t="shared" si="5"/>
        <v>-6164584</v>
      </c>
      <c r="K57" s="50">
        <f t="shared" si="5"/>
        <v>3777482</v>
      </c>
      <c r="L57" s="50">
        <f t="shared" si="5"/>
        <v>-5760229</v>
      </c>
      <c r="M57" s="50">
        <f t="shared" si="5"/>
        <v>-1043014</v>
      </c>
      <c r="N57" s="50">
        <f t="shared" si="5"/>
        <v>-3025761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-9190345</v>
      </c>
      <c r="X57" s="50">
        <f t="shared" si="5"/>
        <v>-5182716</v>
      </c>
      <c r="Y57" s="50">
        <f t="shared" si="5"/>
        <v>-4007629</v>
      </c>
      <c r="Z57" s="51">
        <f>+IF(X57&lt;&gt;0,+(Y57/X57)*100,0)</f>
        <v>77.326810884486051</v>
      </c>
      <c r="AA57" s="48">
        <f>SUM(AA54:AA56)</f>
        <v>-10365420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-182031</v>
      </c>
      <c r="D60" s="65">
        <f>SUM(D57:D59)</f>
        <v>0</v>
      </c>
      <c r="E60" s="66">
        <f t="shared" si="6"/>
        <v>-10365420</v>
      </c>
      <c r="F60" s="67">
        <f t="shared" si="6"/>
        <v>-10365420</v>
      </c>
      <c r="G60" s="67">
        <f t="shared" si="6"/>
        <v>-235004</v>
      </c>
      <c r="H60" s="67">
        <f t="shared" si="6"/>
        <v>-2994301</v>
      </c>
      <c r="I60" s="67">
        <f t="shared" si="6"/>
        <v>-2935279</v>
      </c>
      <c r="J60" s="67">
        <f t="shared" si="6"/>
        <v>-6164584</v>
      </c>
      <c r="K60" s="67">
        <f t="shared" si="6"/>
        <v>3777482</v>
      </c>
      <c r="L60" s="67">
        <f t="shared" si="6"/>
        <v>-5760229</v>
      </c>
      <c r="M60" s="67">
        <f t="shared" si="6"/>
        <v>-1043014</v>
      </c>
      <c r="N60" s="67">
        <f t="shared" si="6"/>
        <v>-3025761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-9190345</v>
      </c>
      <c r="X60" s="67">
        <f t="shared" si="6"/>
        <v>-5182716</v>
      </c>
      <c r="Y60" s="67">
        <f t="shared" si="6"/>
        <v>-4007629</v>
      </c>
      <c r="Z60" s="68">
        <f>+IF(X60&lt;&gt;0,+(Y60/X60)*100,0)</f>
        <v>77.326810884486051</v>
      </c>
      <c r="AA60" s="65">
        <f>SUM(AA57:AA59)</f>
        <v>-10365420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3013434</v>
      </c>
      <c r="D7" s="20"/>
      <c r="E7" s="21">
        <v>2641249</v>
      </c>
      <c r="F7" s="22">
        <v>2641249</v>
      </c>
      <c r="G7" s="22">
        <v>370577</v>
      </c>
      <c r="H7" s="22">
        <v>194371</v>
      </c>
      <c r="I7" s="22">
        <v>55503</v>
      </c>
      <c r="J7" s="22">
        <v>620451</v>
      </c>
      <c r="K7" s="22">
        <v>239282</v>
      </c>
      <c r="L7" s="22">
        <v>225613</v>
      </c>
      <c r="M7" s="22">
        <v>210114</v>
      </c>
      <c r="N7" s="22">
        <v>675009</v>
      </c>
      <c r="O7" s="22"/>
      <c r="P7" s="22"/>
      <c r="Q7" s="22"/>
      <c r="R7" s="22"/>
      <c r="S7" s="22"/>
      <c r="T7" s="22"/>
      <c r="U7" s="22"/>
      <c r="V7" s="22"/>
      <c r="W7" s="22">
        <v>1295460</v>
      </c>
      <c r="X7" s="22">
        <v>1320630</v>
      </c>
      <c r="Y7" s="22">
        <v>-25170</v>
      </c>
      <c r="Z7" s="23">
        <v>-1.9059085436496217</v>
      </c>
      <c r="AA7" s="20">
        <v>2641249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2693076</v>
      </c>
      <c r="F13" s="22">
        <v>2693076</v>
      </c>
      <c r="G13" s="22">
        <v>292702</v>
      </c>
      <c r="H13" s="22">
        <v>199276</v>
      </c>
      <c r="I13" s="22">
        <v>200083</v>
      </c>
      <c r="J13" s="22">
        <v>692061</v>
      </c>
      <c r="K13" s="22">
        <v>202135</v>
      </c>
      <c r="L13" s="22">
        <v>202714</v>
      </c>
      <c r="M13" s="22">
        <v>204664</v>
      </c>
      <c r="N13" s="22">
        <v>609513</v>
      </c>
      <c r="O13" s="22"/>
      <c r="P13" s="22"/>
      <c r="Q13" s="22"/>
      <c r="R13" s="22"/>
      <c r="S13" s="22"/>
      <c r="T13" s="22"/>
      <c r="U13" s="22"/>
      <c r="V13" s="22"/>
      <c r="W13" s="22">
        <v>1301574</v>
      </c>
      <c r="X13" s="22">
        <v>1346538</v>
      </c>
      <c r="Y13" s="22">
        <v>-44964</v>
      </c>
      <c r="Z13" s="23">
        <v>-3.3392299363255997</v>
      </c>
      <c r="AA13" s="20">
        <v>2693076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-105216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2908218</v>
      </c>
      <c r="D33" s="29">
        <f t="shared" ref="D33:Y33" si="0">SUM(D6:D32)</f>
        <v>0</v>
      </c>
      <c r="E33" s="30">
        <f t="shared" si="0"/>
        <v>5334325</v>
      </c>
      <c r="F33" s="31">
        <f t="shared" si="0"/>
        <v>5334325</v>
      </c>
      <c r="G33" s="31">
        <f t="shared" si="0"/>
        <v>663279</v>
      </c>
      <c r="H33" s="31">
        <f t="shared" si="0"/>
        <v>393647</v>
      </c>
      <c r="I33" s="31">
        <f t="shared" si="0"/>
        <v>255586</v>
      </c>
      <c r="J33" s="31">
        <f t="shared" si="0"/>
        <v>1312512</v>
      </c>
      <c r="K33" s="31">
        <f t="shared" si="0"/>
        <v>441417</v>
      </c>
      <c r="L33" s="31">
        <f t="shared" si="0"/>
        <v>428327</v>
      </c>
      <c r="M33" s="31">
        <f t="shared" si="0"/>
        <v>414778</v>
      </c>
      <c r="N33" s="31">
        <f t="shared" si="0"/>
        <v>1284522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2597034</v>
      </c>
      <c r="X33" s="31">
        <f t="shared" si="0"/>
        <v>2667168</v>
      </c>
      <c r="Y33" s="31">
        <f t="shared" si="0"/>
        <v>-70134</v>
      </c>
      <c r="Z33" s="32">
        <f>+IF(X33&lt;&gt;0,+(Y33/X33)*100,0)</f>
        <v>-2.6295306482381311</v>
      </c>
      <c r="AA33" s="29">
        <f>SUM(AA6:AA32)</f>
        <v>5334325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4149461</v>
      </c>
      <c r="D35" s="20"/>
      <c r="E35" s="21">
        <v>4144641</v>
      </c>
      <c r="F35" s="22">
        <v>4144641</v>
      </c>
      <c r="G35" s="22">
        <v>343335</v>
      </c>
      <c r="H35" s="22">
        <v>341225</v>
      </c>
      <c r="I35" s="22">
        <v>383640</v>
      </c>
      <c r="J35" s="22">
        <v>1068200</v>
      </c>
      <c r="K35" s="22">
        <v>319103</v>
      </c>
      <c r="L35" s="22">
        <v>365244</v>
      </c>
      <c r="M35" s="22">
        <v>363108</v>
      </c>
      <c r="N35" s="22">
        <v>1047455</v>
      </c>
      <c r="O35" s="22"/>
      <c r="P35" s="22"/>
      <c r="Q35" s="22"/>
      <c r="R35" s="22"/>
      <c r="S35" s="22"/>
      <c r="T35" s="22"/>
      <c r="U35" s="22"/>
      <c r="V35" s="22"/>
      <c r="W35" s="22">
        <v>2115655</v>
      </c>
      <c r="X35" s="22">
        <v>2072334</v>
      </c>
      <c r="Y35" s="22">
        <v>43321</v>
      </c>
      <c r="Z35" s="23">
        <v>2.0904448800241662</v>
      </c>
      <c r="AA35" s="20">
        <v>4144641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1931456</v>
      </c>
      <c r="D38" s="20"/>
      <c r="E38" s="21">
        <v>832913</v>
      </c>
      <c r="F38" s="22">
        <v>832913</v>
      </c>
      <c r="G38" s="22"/>
      <c r="H38" s="22">
        <v>146658</v>
      </c>
      <c r="I38" s="22">
        <v>57823</v>
      </c>
      <c r="J38" s="22">
        <v>204481</v>
      </c>
      <c r="K38" s="22">
        <v>36945</v>
      </c>
      <c r="L38" s="22">
        <v>19546</v>
      </c>
      <c r="M38" s="22">
        <v>195696</v>
      </c>
      <c r="N38" s="22">
        <v>252187</v>
      </c>
      <c r="O38" s="22"/>
      <c r="P38" s="22"/>
      <c r="Q38" s="22"/>
      <c r="R38" s="22"/>
      <c r="S38" s="22"/>
      <c r="T38" s="22"/>
      <c r="U38" s="22"/>
      <c r="V38" s="22"/>
      <c r="W38" s="22">
        <v>456668</v>
      </c>
      <c r="X38" s="22">
        <v>416460</v>
      </c>
      <c r="Y38" s="22">
        <v>40208</v>
      </c>
      <c r="Z38" s="23">
        <v>9.6547087355328252</v>
      </c>
      <c r="AA38" s="20">
        <v>832913</v>
      </c>
    </row>
    <row r="39" spans="1:27" x14ac:dyDescent="0.25">
      <c r="A39" s="19" t="s">
        <v>65</v>
      </c>
      <c r="B39" s="15" t="s">
        <v>32</v>
      </c>
      <c r="C39" s="20">
        <v>34344452</v>
      </c>
      <c r="D39" s="20"/>
      <c r="E39" s="21">
        <v>3988646</v>
      </c>
      <c r="F39" s="22">
        <v>3988646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1994322</v>
      </c>
      <c r="Y39" s="22">
        <v>-1994322</v>
      </c>
      <c r="Z39" s="23">
        <v>-100</v>
      </c>
      <c r="AA39" s="20">
        <v>3988646</v>
      </c>
    </row>
    <row r="40" spans="1:27" x14ac:dyDescent="0.25">
      <c r="A40" s="19" t="s">
        <v>66</v>
      </c>
      <c r="B40" s="15" t="s">
        <v>32</v>
      </c>
      <c r="C40" s="20">
        <v>6633650</v>
      </c>
      <c r="D40" s="20"/>
      <c r="E40" s="21">
        <v>6935343</v>
      </c>
      <c r="F40" s="22">
        <v>6935343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3467670</v>
      </c>
      <c r="Y40" s="22">
        <v>-3467670</v>
      </c>
      <c r="Z40" s="23">
        <v>-100</v>
      </c>
      <c r="AA40" s="20">
        <v>6935343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77760</v>
      </c>
      <c r="D42" s="20"/>
      <c r="E42" s="21">
        <v>257596</v>
      </c>
      <c r="F42" s="22">
        <v>257596</v>
      </c>
      <c r="G42" s="22">
        <v>1592</v>
      </c>
      <c r="H42" s="22"/>
      <c r="I42" s="22">
        <v>23879</v>
      </c>
      <c r="J42" s="22">
        <v>25471</v>
      </c>
      <c r="K42" s="22"/>
      <c r="L42" s="22"/>
      <c r="M42" s="22">
        <v>128043</v>
      </c>
      <c r="N42" s="22">
        <v>128043</v>
      </c>
      <c r="O42" s="22"/>
      <c r="P42" s="22"/>
      <c r="Q42" s="22"/>
      <c r="R42" s="22"/>
      <c r="S42" s="22"/>
      <c r="T42" s="22"/>
      <c r="U42" s="22"/>
      <c r="V42" s="22"/>
      <c r="W42" s="22">
        <v>153514</v>
      </c>
      <c r="X42" s="22">
        <v>128802</v>
      </c>
      <c r="Y42" s="22">
        <v>24712</v>
      </c>
      <c r="Z42" s="23">
        <v>19.186037483890001</v>
      </c>
      <c r="AA42" s="20">
        <v>257596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47815</v>
      </c>
      <c r="D45" s="20"/>
      <c r="E45" s="21">
        <v>40806</v>
      </c>
      <c r="F45" s="22">
        <v>40806</v>
      </c>
      <c r="G45" s="22">
        <v>3427</v>
      </c>
      <c r="H45" s="22">
        <v>3164</v>
      </c>
      <c r="I45" s="22">
        <v>3264</v>
      </c>
      <c r="J45" s="22">
        <v>9855</v>
      </c>
      <c r="K45" s="22">
        <v>2632</v>
      </c>
      <c r="L45" s="22">
        <v>2742</v>
      </c>
      <c r="M45" s="22">
        <v>2895</v>
      </c>
      <c r="N45" s="22">
        <v>8269</v>
      </c>
      <c r="O45" s="22"/>
      <c r="P45" s="22"/>
      <c r="Q45" s="22"/>
      <c r="R45" s="22"/>
      <c r="S45" s="22"/>
      <c r="T45" s="22"/>
      <c r="U45" s="22"/>
      <c r="V45" s="22"/>
      <c r="W45" s="22">
        <v>18124</v>
      </c>
      <c r="X45" s="22">
        <v>20400</v>
      </c>
      <c r="Y45" s="22">
        <v>-2276</v>
      </c>
      <c r="Z45" s="23">
        <v>-11.156862745098039</v>
      </c>
      <c r="AA45" s="20">
        <v>40806</v>
      </c>
    </row>
    <row r="46" spans="1:27" x14ac:dyDescent="0.25">
      <c r="A46" s="19" t="s">
        <v>71</v>
      </c>
      <c r="B46" s="15" t="s">
        <v>32</v>
      </c>
      <c r="C46" s="20">
        <v>705316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47889910</v>
      </c>
      <c r="D48" s="29">
        <f t="shared" ref="D48:Y48" si="1">SUM(D35:D47)</f>
        <v>0</v>
      </c>
      <c r="E48" s="30">
        <f t="shared" si="1"/>
        <v>16199945</v>
      </c>
      <c r="F48" s="31">
        <f t="shared" si="1"/>
        <v>16199945</v>
      </c>
      <c r="G48" s="31">
        <f t="shared" si="1"/>
        <v>348354</v>
      </c>
      <c r="H48" s="31">
        <f t="shared" si="1"/>
        <v>491047</v>
      </c>
      <c r="I48" s="31">
        <f t="shared" si="1"/>
        <v>468606</v>
      </c>
      <c r="J48" s="31">
        <f t="shared" si="1"/>
        <v>1308007</v>
      </c>
      <c r="K48" s="31">
        <f t="shared" si="1"/>
        <v>358680</v>
      </c>
      <c r="L48" s="31">
        <f t="shared" si="1"/>
        <v>387532</v>
      </c>
      <c r="M48" s="31">
        <f t="shared" si="1"/>
        <v>689742</v>
      </c>
      <c r="N48" s="31">
        <f t="shared" si="1"/>
        <v>1435954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2743961</v>
      </c>
      <c r="X48" s="31">
        <f t="shared" si="1"/>
        <v>8099988</v>
      </c>
      <c r="Y48" s="31">
        <f t="shared" si="1"/>
        <v>-5356027</v>
      </c>
      <c r="Z48" s="32">
        <f>+IF(X48&lt;&gt;0,+(Y48/X48)*100,0)</f>
        <v>-66.123888084772474</v>
      </c>
      <c r="AA48" s="29">
        <f>SUM(AA35:AA47)</f>
        <v>16199945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-44981692</v>
      </c>
      <c r="D49" s="39">
        <f t="shared" si="2"/>
        <v>0</v>
      </c>
      <c r="E49" s="40">
        <f t="shared" si="2"/>
        <v>-10865620</v>
      </c>
      <c r="F49" s="41">
        <f t="shared" si="2"/>
        <v>-10865620</v>
      </c>
      <c r="G49" s="41">
        <f t="shared" si="2"/>
        <v>314925</v>
      </c>
      <c r="H49" s="41">
        <f t="shared" si="2"/>
        <v>-97400</v>
      </c>
      <c r="I49" s="41">
        <f t="shared" si="2"/>
        <v>-213020</v>
      </c>
      <c r="J49" s="41">
        <f t="shared" si="2"/>
        <v>4505</v>
      </c>
      <c r="K49" s="41">
        <f t="shared" si="2"/>
        <v>82737</v>
      </c>
      <c r="L49" s="41">
        <f t="shared" si="2"/>
        <v>40795</v>
      </c>
      <c r="M49" s="41">
        <f t="shared" si="2"/>
        <v>-274964</v>
      </c>
      <c r="N49" s="41">
        <f t="shared" si="2"/>
        <v>-151432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-146927</v>
      </c>
      <c r="X49" s="41">
        <f t="shared" si="2"/>
        <v>-5432820</v>
      </c>
      <c r="Y49" s="41">
        <f t="shared" si="2"/>
        <v>5285893</v>
      </c>
      <c r="Z49" s="42">
        <f>+IF(X49&lt;&gt;0,+(Y49/X49)*100,0)</f>
        <v>-97.295566575001573</v>
      </c>
      <c r="AA49" s="39">
        <f>+AA33-AA48</f>
        <v>-10865620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-44981692</v>
      </c>
      <c r="D52" s="48">
        <f t="shared" si="3"/>
        <v>0</v>
      </c>
      <c r="E52" s="49">
        <f t="shared" si="3"/>
        <v>-10865620</v>
      </c>
      <c r="F52" s="50">
        <f t="shared" si="3"/>
        <v>-10865620</v>
      </c>
      <c r="G52" s="50">
        <f t="shared" si="3"/>
        <v>314925</v>
      </c>
      <c r="H52" s="50">
        <f t="shared" si="3"/>
        <v>-97400</v>
      </c>
      <c r="I52" s="50">
        <f t="shared" si="3"/>
        <v>-213020</v>
      </c>
      <c r="J52" s="50">
        <f t="shared" si="3"/>
        <v>4505</v>
      </c>
      <c r="K52" s="50">
        <f t="shared" si="3"/>
        <v>82737</v>
      </c>
      <c r="L52" s="50">
        <f t="shared" si="3"/>
        <v>40795</v>
      </c>
      <c r="M52" s="50">
        <f t="shared" si="3"/>
        <v>-274964</v>
      </c>
      <c r="N52" s="50">
        <f t="shared" si="3"/>
        <v>-151432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-146927</v>
      </c>
      <c r="X52" s="50">
        <f t="shared" si="3"/>
        <v>-5432820</v>
      </c>
      <c r="Y52" s="50">
        <f t="shared" si="3"/>
        <v>5285893</v>
      </c>
      <c r="Z52" s="51">
        <f>+IF(X52&lt;&gt;0,+(Y52/X52)*100,0)</f>
        <v>-97.295566575001573</v>
      </c>
      <c r="AA52" s="48">
        <f>SUM(AA49:AA51)</f>
        <v>-10865620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-44981692</v>
      </c>
      <c r="D54" s="54">
        <f>+D52-D53</f>
        <v>0</v>
      </c>
      <c r="E54" s="55">
        <f t="shared" si="4"/>
        <v>-10865620</v>
      </c>
      <c r="F54" s="56">
        <f t="shared" si="4"/>
        <v>-10865620</v>
      </c>
      <c r="G54" s="56">
        <f t="shared" si="4"/>
        <v>314925</v>
      </c>
      <c r="H54" s="56">
        <f t="shared" si="4"/>
        <v>-97400</v>
      </c>
      <c r="I54" s="56">
        <f t="shared" si="4"/>
        <v>-213020</v>
      </c>
      <c r="J54" s="56">
        <f t="shared" si="4"/>
        <v>4505</v>
      </c>
      <c r="K54" s="56">
        <f t="shared" si="4"/>
        <v>82737</v>
      </c>
      <c r="L54" s="56">
        <f t="shared" si="4"/>
        <v>40795</v>
      </c>
      <c r="M54" s="56">
        <f t="shared" si="4"/>
        <v>-274964</v>
      </c>
      <c r="N54" s="56">
        <f t="shared" si="4"/>
        <v>-151432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-146927</v>
      </c>
      <c r="X54" s="56">
        <f t="shared" si="4"/>
        <v>-5432820</v>
      </c>
      <c r="Y54" s="56">
        <f t="shared" si="4"/>
        <v>5285893</v>
      </c>
      <c r="Z54" s="57">
        <f>+IF(X54&lt;&gt;0,+(Y54/X54)*100,0)</f>
        <v>-97.295566575001573</v>
      </c>
      <c r="AA54" s="54">
        <f>+AA52-AA53</f>
        <v>-10865620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-44981692</v>
      </c>
      <c r="D57" s="48">
        <f>SUM(D54:D56)</f>
        <v>0</v>
      </c>
      <c r="E57" s="49">
        <f t="shared" si="5"/>
        <v>-10865620</v>
      </c>
      <c r="F57" s="50">
        <f t="shared" si="5"/>
        <v>-10865620</v>
      </c>
      <c r="G57" s="50">
        <f t="shared" si="5"/>
        <v>314925</v>
      </c>
      <c r="H57" s="50">
        <f t="shared" si="5"/>
        <v>-97400</v>
      </c>
      <c r="I57" s="50">
        <f t="shared" si="5"/>
        <v>-213020</v>
      </c>
      <c r="J57" s="50">
        <f t="shared" si="5"/>
        <v>4505</v>
      </c>
      <c r="K57" s="50">
        <f t="shared" si="5"/>
        <v>82737</v>
      </c>
      <c r="L57" s="50">
        <f t="shared" si="5"/>
        <v>40795</v>
      </c>
      <c r="M57" s="50">
        <f t="shared" si="5"/>
        <v>-274964</v>
      </c>
      <c r="N57" s="50">
        <f t="shared" si="5"/>
        <v>-151432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-146927</v>
      </c>
      <c r="X57" s="50">
        <f t="shared" si="5"/>
        <v>-5432820</v>
      </c>
      <c r="Y57" s="50">
        <f t="shared" si="5"/>
        <v>5285893</v>
      </c>
      <c r="Z57" s="51">
        <f>+IF(X57&lt;&gt;0,+(Y57/X57)*100,0)</f>
        <v>-97.295566575001573</v>
      </c>
      <c r="AA57" s="48">
        <f>SUM(AA54:AA56)</f>
        <v>-10865620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-44981692</v>
      </c>
      <c r="D60" s="65">
        <f>SUM(D57:D59)</f>
        <v>0</v>
      </c>
      <c r="E60" s="66">
        <f t="shared" si="6"/>
        <v>-10865620</v>
      </c>
      <c r="F60" s="67">
        <f t="shared" si="6"/>
        <v>-10865620</v>
      </c>
      <c r="G60" s="67">
        <f t="shared" si="6"/>
        <v>314925</v>
      </c>
      <c r="H60" s="67">
        <f t="shared" si="6"/>
        <v>-97400</v>
      </c>
      <c r="I60" s="67">
        <f t="shared" si="6"/>
        <v>-213020</v>
      </c>
      <c r="J60" s="67">
        <f t="shared" si="6"/>
        <v>4505</v>
      </c>
      <c r="K60" s="67">
        <f t="shared" si="6"/>
        <v>82737</v>
      </c>
      <c r="L60" s="67">
        <f t="shared" si="6"/>
        <v>40795</v>
      </c>
      <c r="M60" s="67">
        <f t="shared" si="6"/>
        <v>-274964</v>
      </c>
      <c r="N60" s="67">
        <f t="shared" si="6"/>
        <v>-151432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-146927</v>
      </c>
      <c r="X60" s="67">
        <f t="shared" si="6"/>
        <v>-5432820</v>
      </c>
      <c r="Y60" s="67">
        <f t="shared" si="6"/>
        <v>5285893</v>
      </c>
      <c r="Z60" s="68">
        <f>+IF(X60&lt;&gt;0,+(Y60/X60)*100,0)</f>
        <v>-97.295566575001573</v>
      </c>
      <c r="AA60" s="65">
        <f>SUM(AA57:AA59)</f>
        <v>-10865620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11650589</v>
      </c>
      <c r="D7" s="20"/>
      <c r="E7" s="21">
        <v>12784334</v>
      </c>
      <c r="F7" s="22">
        <v>12784334</v>
      </c>
      <c r="G7" s="22">
        <v>19625</v>
      </c>
      <c r="H7" s="22">
        <v>1008461</v>
      </c>
      <c r="I7" s="22">
        <v>1064449</v>
      </c>
      <c r="J7" s="22">
        <v>2092535</v>
      </c>
      <c r="K7" s="22">
        <v>1139974</v>
      </c>
      <c r="L7" s="22">
        <v>1125325</v>
      </c>
      <c r="M7" s="22">
        <v>925597</v>
      </c>
      <c r="N7" s="22">
        <v>3190896</v>
      </c>
      <c r="O7" s="22"/>
      <c r="P7" s="22"/>
      <c r="Q7" s="22"/>
      <c r="R7" s="22"/>
      <c r="S7" s="22"/>
      <c r="T7" s="22"/>
      <c r="U7" s="22"/>
      <c r="V7" s="22"/>
      <c r="W7" s="22">
        <v>5283431</v>
      </c>
      <c r="X7" s="22">
        <v>6392172</v>
      </c>
      <c r="Y7" s="22">
        <v>-1108741</v>
      </c>
      <c r="Z7" s="23">
        <v>-17.345293587218865</v>
      </c>
      <c r="AA7" s="20">
        <v>12784334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2419789</v>
      </c>
      <c r="D26" s="20"/>
      <c r="E26" s="21">
        <v>3999749</v>
      </c>
      <c r="F26" s="22">
        <v>3999749</v>
      </c>
      <c r="G26" s="22"/>
      <c r="H26" s="22"/>
      <c r="I26" s="22"/>
      <c r="J26" s="22"/>
      <c r="K26" s="22"/>
      <c r="L26" s="22">
        <v>-116463</v>
      </c>
      <c r="M26" s="22">
        <v>2070977</v>
      </c>
      <c r="N26" s="22">
        <v>1954514</v>
      </c>
      <c r="O26" s="22"/>
      <c r="P26" s="22"/>
      <c r="Q26" s="22"/>
      <c r="R26" s="22"/>
      <c r="S26" s="22"/>
      <c r="T26" s="22"/>
      <c r="U26" s="22"/>
      <c r="V26" s="22"/>
      <c r="W26" s="22">
        <v>1954514</v>
      </c>
      <c r="X26" s="22">
        <v>1999876</v>
      </c>
      <c r="Y26" s="22">
        <v>-45362</v>
      </c>
      <c r="Z26" s="23">
        <v>-2.268240630919117</v>
      </c>
      <c r="AA26" s="20">
        <v>3999749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-16157815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-2087437</v>
      </c>
      <c r="D33" s="29">
        <f t="shared" ref="D33:Y33" si="0">SUM(D6:D32)</f>
        <v>0</v>
      </c>
      <c r="E33" s="30">
        <f t="shared" si="0"/>
        <v>16784083</v>
      </c>
      <c r="F33" s="31">
        <f t="shared" si="0"/>
        <v>16784083</v>
      </c>
      <c r="G33" s="31">
        <f t="shared" si="0"/>
        <v>19625</v>
      </c>
      <c r="H33" s="31">
        <f t="shared" si="0"/>
        <v>1008461</v>
      </c>
      <c r="I33" s="31">
        <f t="shared" si="0"/>
        <v>1064449</v>
      </c>
      <c r="J33" s="31">
        <f t="shared" si="0"/>
        <v>2092535</v>
      </c>
      <c r="K33" s="31">
        <f t="shared" si="0"/>
        <v>1139974</v>
      </c>
      <c r="L33" s="31">
        <f t="shared" si="0"/>
        <v>1008862</v>
      </c>
      <c r="M33" s="31">
        <f t="shared" si="0"/>
        <v>2996574</v>
      </c>
      <c r="N33" s="31">
        <f t="shared" si="0"/>
        <v>5145410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7237945</v>
      </c>
      <c r="X33" s="31">
        <f t="shared" si="0"/>
        <v>8392048</v>
      </c>
      <c r="Y33" s="31">
        <f t="shared" si="0"/>
        <v>-1154103</v>
      </c>
      <c r="Z33" s="32">
        <f>+IF(X33&lt;&gt;0,+(Y33/X33)*100,0)</f>
        <v>-13.752340310732256</v>
      </c>
      <c r="AA33" s="29">
        <f>SUM(AA6:AA32)</f>
        <v>16784083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6557837</v>
      </c>
      <c r="D35" s="20"/>
      <c r="E35" s="21">
        <v>8483657</v>
      </c>
      <c r="F35" s="22">
        <v>8483657</v>
      </c>
      <c r="G35" s="22"/>
      <c r="H35" s="22">
        <v>621308</v>
      </c>
      <c r="I35" s="22">
        <v>594294</v>
      </c>
      <c r="J35" s="22">
        <v>1215602</v>
      </c>
      <c r="K35" s="22">
        <v>639021</v>
      </c>
      <c r="L35" s="22">
        <v>784259</v>
      </c>
      <c r="M35" s="22">
        <v>630174</v>
      </c>
      <c r="N35" s="22">
        <v>2053454</v>
      </c>
      <c r="O35" s="22"/>
      <c r="P35" s="22"/>
      <c r="Q35" s="22"/>
      <c r="R35" s="22"/>
      <c r="S35" s="22"/>
      <c r="T35" s="22"/>
      <c r="U35" s="22"/>
      <c r="V35" s="22"/>
      <c r="W35" s="22">
        <v>3269056</v>
      </c>
      <c r="X35" s="22">
        <v>4241820</v>
      </c>
      <c r="Y35" s="22">
        <v>-972764</v>
      </c>
      <c r="Z35" s="23">
        <v>-22.932703415043541</v>
      </c>
      <c r="AA35" s="20">
        <v>8483657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18476327</v>
      </c>
      <c r="D38" s="20"/>
      <c r="E38" s="21"/>
      <c r="F38" s="22"/>
      <c r="G38" s="22"/>
      <c r="H38" s="22"/>
      <c r="I38" s="22">
        <v>452443</v>
      </c>
      <c r="J38" s="22">
        <v>452443</v>
      </c>
      <c r="K38" s="22">
        <v>519675</v>
      </c>
      <c r="L38" s="22">
        <v>514019</v>
      </c>
      <c r="M38" s="22">
        <v>472969</v>
      </c>
      <c r="N38" s="22">
        <v>1506663</v>
      </c>
      <c r="O38" s="22"/>
      <c r="P38" s="22"/>
      <c r="Q38" s="22"/>
      <c r="R38" s="22"/>
      <c r="S38" s="22"/>
      <c r="T38" s="22"/>
      <c r="U38" s="22"/>
      <c r="V38" s="22"/>
      <c r="W38" s="22">
        <v>1959106</v>
      </c>
      <c r="X38" s="22"/>
      <c r="Y38" s="22">
        <v>1959106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2452933</v>
      </c>
      <c r="D39" s="20"/>
      <c r="E39" s="21">
        <v>84520</v>
      </c>
      <c r="F39" s="22">
        <v>84520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42258</v>
      </c>
      <c r="Y39" s="22">
        <v>-42258</v>
      </c>
      <c r="Z39" s="23">
        <v>-100</v>
      </c>
      <c r="AA39" s="20">
        <v>84520</v>
      </c>
    </row>
    <row r="40" spans="1:27" x14ac:dyDescent="0.25">
      <c r="A40" s="19" t="s">
        <v>66</v>
      </c>
      <c r="B40" s="15" t="s">
        <v>32</v>
      </c>
      <c r="C40" s="20">
        <v>122924</v>
      </c>
      <c r="D40" s="20"/>
      <c r="E40" s="21">
        <v>8536882</v>
      </c>
      <c r="F40" s="22">
        <v>8536882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4268442</v>
      </c>
      <c r="Y40" s="22">
        <v>-4268442</v>
      </c>
      <c r="Z40" s="23">
        <v>-100</v>
      </c>
      <c r="AA40" s="20">
        <v>8536882</v>
      </c>
    </row>
    <row r="41" spans="1:27" x14ac:dyDescent="0.25">
      <c r="A41" s="19" t="s">
        <v>40</v>
      </c>
      <c r="B41" s="15" t="s">
        <v>32</v>
      </c>
      <c r="C41" s="20">
        <v>1651</v>
      </c>
      <c r="D41" s="20"/>
      <c r="E41" s="21">
        <v>23643</v>
      </c>
      <c r="F41" s="22">
        <v>23643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11820</v>
      </c>
      <c r="Y41" s="22">
        <v>-11820</v>
      </c>
      <c r="Z41" s="23">
        <v>-100</v>
      </c>
      <c r="AA41" s="20">
        <v>23643</v>
      </c>
    </row>
    <row r="42" spans="1:27" x14ac:dyDescent="0.25">
      <c r="A42" s="19" t="s">
        <v>67</v>
      </c>
      <c r="B42" s="15" t="s">
        <v>32</v>
      </c>
      <c r="C42" s="20">
        <v>1562719</v>
      </c>
      <c r="D42" s="20"/>
      <c r="E42" s="21">
        <v>2889978</v>
      </c>
      <c r="F42" s="22">
        <v>2889978</v>
      </c>
      <c r="G42" s="22">
        <v>13408</v>
      </c>
      <c r="H42" s="22">
        <v>222748</v>
      </c>
      <c r="I42" s="22">
        <v>395878</v>
      </c>
      <c r="J42" s="22">
        <v>632034</v>
      </c>
      <c r="K42" s="22">
        <v>88245</v>
      </c>
      <c r="L42" s="22">
        <v>299781</v>
      </c>
      <c r="M42" s="22">
        <v>74022</v>
      </c>
      <c r="N42" s="22">
        <v>462048</v>
      </c>
      <c r="O42" s="22"/>
      <c r="P42" s="22"/>
      <c r="Q42" s="22"/>
      <c r="R42" s="22"/>
      <c r="S42" s="22"/>
      <c r="T42" s="22"/>
      <c r="U42" s="22"/>
      <c r="V42" s="22"/>
      <c r="W42" s="22">
        <v>1094082</v>
      </c>
      <c r="X42" s="22">
        <v>1444992</v>
      </c>
      <c r="Y42" s="22">
        <v>-350910</v>
      </c>
      <c r="Z42" s="23">
        <v>-24.284563513154396</v>
      </c>
      <c r="AA42" s="20">
        <v>2889978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2515387</v>
      </c>
      <c r="D44" s="20"/>
      <c r="E44" s="21">
        <v>2191309</v>
      </c>
      <c r="F44" s="22">
        <v>2191309</v>
      </c>
      <c r="G44" s="22"/>
      <c r="H44" s="22"/>
      <c r="I44" s="22">
        <v>30026</v>
      </c>
      <c r="J44" s="22">
        <v>30026</v>
      </c>
      <c r="K44" s="22">
        <v>80033</v>
      </c>
      <c r="L44" s="22"/>
      <c r="M44" s="22">
        <v>79061</v>
      </c>
      <c r="N44" s="22">
        <v>159094</v>
      </c>
      <c r="O44" s="22"/>
      <c r="P44" s="22"/>
      <c r="Q44" s="22"/>
      <c r="R44" s="22"/>
      <c r="S44" s="22"/>
      <c r="T44" s="22"/>
      <c r="U44" s="22"/>
      <c r="V44" s="22"/>
      <c r="W44" s="22">
        <v>189120</v>
      </c>
      <c r="X44" s="22">
        <v>1095654</v>
      </c>
      <c r="Y44" s="22">
        <v>-906534</v>
      </c>
      <c r="Z44" s="23">
        <v>-82.739076387253647</v>
      </c>
      <c r="AA44" s="20">
        <v>2191309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940953</v>
      </c>
      <c r="F45" s="22">
        <v>940953</v>
      </c>
      <c r="G45" s="22">
        <v>1489</v>
      </c>
      <c r="H45" s="22">
        <v>22026</v>
      </c>
      <c r="I45" s="22">
        <v>163398</v>
      </c>
      <c r="J45" s="22">
        <v>186913</v>
      </c>
      <c r="K45" s="22">
        <v>74455</v>
      </c>
      <c r="L45" s="22">
        <v>26415</v>
      </c>
      <c r="M45" s="22">
        <v>156338</v>
      </c>
      <c r="N45" s="22">
        <v>257208</v>
      </c>
      <c r="O45" s="22"/>
      <c r="P45" s="22"/>
      <c r="Q45" s="22"/>
      <c r="R45" s="22"/>
      <c r="S45" s="22"/>
      <c r="T45" s="22"/>
      <c r="U45" s="22"/>
      <c r="V45" s="22"/>
      <c r="W45" s="22">
        <v>444121</v>
      </c>
      <c r="X45" s="22">
        <v>470472</v>
      </c>
      <c r="Y45" s="22">
        <v>-26351</v>
      </c>
      <c r="Z45" s="23">
        <v>-5.6009709398221368</v>
      </c>
      <c r="AA45" s="20">
        <v>940953</v>
      </c>
    </row>
    <row r="46" spans="1:27" x14ac:dyDescent="0.25">
      <c r="A46" s="19" t="s">
        <v>71</v>
      </c>
      <c r="B46" s="15" t="s">
        <v>32</v>
      </c>
      <c r="C46" s="20">
        <v>8573153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40262931</v>
      </c>
      <c r="D48" s="29">
        <f t="shared" ref="D48:Y48" si="1">SUM(D35:D47)</f>
        <v>0</v>
      </c>
      <c r="E48" s="30">
        <f t="shared" si="1"/>
        <v>23150942</v>
      </c>
      <c r="F48" s="31">
        <f t="shared" si="1"/>
        <v>23150942</v>
      </c>
      <c r="G48" s="31">
        <f t="shared" si="1"/>
        <v>14897</v>
      </c>
      <c r="H48" s="31">
        <f t="shared" si="1"/>
        <v>866082</v>
      </c>
      <c r="I48" s="31">
        <f t="shared" si="1"/>
        <v>1636039</v>
      </c>
      <c r="J48" s="31">
        <f t="shared" si="1"/>
        <v>2517018</v>
      </c>
      <c r="K48" s="31">
        <f t="shared" si="1"/>
        <v>1401429</v>
      </c>
      <c r="L48" s="31">
        <f t="shared" si="1"/>
        <v>1624474</v>
      </c>
      <c r="M48" s="31">
        <f t="shared" si="1"/>
        <v>1412564</v>
      </c>
      <c r="N48" s="31">
        <f t="shared" si="1"/>
        <v>4438467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6955485</v>
      </c>
      <c r="X48" s="31">
        <f t="shared" si="1"/>
        <v>11575458</v>
      </c>
      <c r="Y48" s="31">
        <f t="shared" si="1"/>
        <v>-4619973</v>
      </c>
      <c r="Z48" s="32">
        <f>+IF(X48&lt;&gt;0,+(Y48/X48)*100,0)</f>
        <v>-39.911794418847187</v>
      </c>
      <c r="AA48" s="29">
        <f>SUM(AA35:AA47)</f>
        <v>23150942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-42350368</v>
      </c>
      <c r="D49" s="39">
        <f t="shared" si="2"/>
        <v>0</v>
      </c>
      <c r="E49" s="40">
        <f t="shared" si="2"/>
        <v>-6366859</v>
      </c>
      <c r="F49" s="41">
        <f t="shared" si="2"/>
        <v>-6366859</v>
      </c>
      <c r="G49" s="41">
        <f t="shared" si="2"/>
        <v>4728</v>
      </c>
      <c r="H49" s="41">
        <f t="shared" si="2"/>
        <v>142379</v>
      </c>
      <c r="I49" s="41">
        <f t="shared" si="2"/>
        <v>-571590</v>
      </c>
      <c r="J49" s="41">
        <f t="shared" si="2"/>
        <v>-424483</v>
      </c>
      <c r="K49" s="41">
        <f t="shared" si="2"/>
        <v>-261455</v>
      </c>
      <c r="L49" s="41">
        <f t="shared" si="2"/>
        <v>-615612</v>
      </c>
      <c r="M49" s="41">
        <f t="shared" si="2"/>
        <v>1584010</v>
      </c>
      <c r="N49" s="41">
        <f t="shared" si="2"/>
        <v>706943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282460</v>
      </c>
      <c r="X49" s="41">
        <f t="shared" si="2"/>
        <v>-3183410</v>
      </c>
      <c r="Y49" s="41">
        <f t="shared" si="2"/>
        <v>3465870</v>
      </c>
      <c r="Z49" s="42">
        <f>+IF(X49&lt;&gt;0,+(Y49/X49)*100,0)</f>
        <v>-108.87287531295058</v>
      </c>
      <c r="AA49" s="39">
        <f>+AA33-AA48</f>
        <v>-6366859</v>
      </c>
    </row>
    <row r="50" spans="1:27" x14ac:dyDescent="0.25">
      <c r="A50" s="43" t="s">
        <v>75</v>
      </c>
      <c r="B50" s="15" t="s">
        <v>32</v>
      </c>
      <c r="C50" s="20">
        <v>97200000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54849632</v>
      </c>
      <c r="D52" s="48">
        <f t="shared" si="3"/>
        <v>0</v>
      </c>
      <c r="E52" s="49">
        <f t="shared" si="3"/>
        <v>-6366859</v>
      </c>
      <c r="F52" s="50">
        <f t="shared" si="3"/>
        <v>-6366859</v>
      </c>
      <c r="G52" s="50">
        <f t="shared" si="3"/>
        <v>4728</v>
      </c>
      <c r="H52" s="50">
        <f t="shared" si="3"/>
        <v>142379</v>
      </c>
      <c r="I52" s="50">
        <f t="shared" si="3"/>
        <v>-571590</v>
      </c>
      <c r="J52" s="50">
        <f t="shared" si="3"/>
        <v>-424483</v>
      </c>
      <c r="K52" s="50">
        <f t="shared" si="3"/>
        <v>-261455</v>
      </c>
      <c r="L52" s="50">
        <f t="shared" si="3"/>
        <v>-615612</v>
      </c>
      <c r="M52" s="50">
        <f t="shared" si="3"/>
        <v>1584010</v>
      </c>
      <c r="N52" s="50">
        <f t="shared" si="3"/>
        <v>706943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282460</v>
      </c>
      <c r="X52" s="50">
        <f t="shared" si="3"/>
        <v>-3183410</v>
      </c>
      <c r="Y52" s="50">
        <f t="shared" si="3"/>
        <v>3465870</v>
      </c>
      <c r="Z52" s="51">
        <f>+IF(X52&lt;&gt;0,+(Y52/X52)*100,0)</f>
        <v>-108.87287531295058</v>
      </c>
      <c r="AA52" s="48">
        <f>SUM(AA49:AA51)</f>
        <v>-6366859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54849632</v>
      </c>
      <c r="D54" s="54">
        <f>+D52-D53</f>
        <v>0</v>
      </c>
      <c r="E54" s="55">
        <f t="shared" si="4"/>
        <v>-6366859</v>
      </c>
      <c r="F54" s="56">
        <f t="shared" si="4"/>
        <v>-6366859</v>
      </c>
      <c r="G54" s="56">
        <f t="shared" si="4"/>
        <v>4728</v>
      </c>
      <c r="H54" s="56">
        <f t="shared" si="4"/>
        <v>142379</v>
      </c>
      <c r="I54" s="56">
        <f t="shared" si="4"/>
        <v>-571590</v>
      </c>
      <c r="J54" s="56">
        <f t="shared" si="4"/>
        <v>-424483</v>
      </c>
      <c r="K54" s="56">
        <f t="shared" si="4"/>
        <v>-261455</v>
      </c>
      <c r="L54" s="56">
        <f t="shared" si="4"/>
        <v>-615612</v>
      </c>
      <c r="M54" s="56">
        <f t="shared" si="4"/>
        <v>1584010</v>
      </c>
      <c r="N54" s="56">
        <f t="shared" si="4"/>
        <v>706943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282460</v>
      </c>
      <c r="X54" s="56">
        <f t="shared" si="4"/>
        <v>-3183410</v>
      </c>
      <c r="Y54" s="56">
        <f t="shared" si="4"/>
        <v>3465870</v>
      </c>
      <c r="Z54" s="57">
        <f>+IF(X54&lt;&gt;0,+(Y54/X54)*100,0)</f>
        <v>-108.87287531295058</v>
      </c>
      <c r="AA54" s="54">
        <f>+AA52-AA53</f>
        <v>-6366859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54849632</v>
      </c>
      <c r="D57" s="48">
        <f>SUM(D54:D56)</f>
        <v>0</v>
      </c>
      <c r="E57" s="49">
        <f t="shared" si="5"/>
        <v>-6366859</v>
      </c>
      <c r="F57" s="50">
        <f t="shared" si="5"/>
        <v>-6366859</v>
      </c>
      <c r="G57" s="50">
        <f t="shared" si="5"/>
        <v>4728</v>
      </c>
      <c r="H57" s="50">
        <f t="shared" si="5"/>
        <v>142379</v>
      </c>
      <c r="I57" s="50">
        <f t="shared" si="5"/>
        <v>-571590</v>
      </c>
      <c r="J57" s="50">
        <f t="shared" si="5"/>
        <v>-424483</v>
      </c>
      <c r="K57" s="50">
        <f t="shared" si="5"/>
        <v>-261455</v>
      </c>
      <c r="L57" s="50">
        <f t="shared" si="5"/>
        <v>-615612</v>
      </c>
      <c r="M57" s="50">
        <f t="shared" si="5"/>
        <v>1584010</v>
      </c>
      <c r="N57" s="50">
        <f t="shared" si="5"/>
        <v>706943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282460</v>
      </c>
      <c r="X57" s="50">
        <f t="shared" si="5"/>
        <v>-3183410</v>
      </c>
      <c r="Y57" s="50">
        <f t="shared" si="5"/>
        <v>3465870</v>
      </c>
      <c r="Z57" s="51">
        <f>+IF(X57&lt;&gt;0,+(Y57/X57)*100,0)</f>
        <v>-108.87287531295058</v>
      </c>
      <c r="AA57" s="48">
        <f>SUM(AA54:AA56)</f>
        <v>-6366859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54849632</v>
      </c>
      <c r="D60" s="65">
        <f>SUM(D57:D59)</f>
        <v>0</v>
      </c>
      <c r="E60" s="66">
        <f t="shared" si="6"/>
        <v>-6366859</v>
      </c>
      <c r="F60" s="67">
        <f t="shared" si="6"/>
        <v>-6366859</v>
      </c>
      <c r="G60" s="67">
        <f t="shared" si="6"/>
        <v>4728</v>
      </c>
      <c r="H60" s="67">
        <f t="shared" si="6"/>
        <v>142379</v>
      </c>
      <c r="I60" s="67">
        <f t="shared" si="6"/>
        <v>-571590</v>
      </c>
      <c r="J60" s="67">
        <f t="shared" si="6"/>
        <v>-424483</v>
      </c>
      <c r="K60" s="67">
        <f t="shared" si="6"/>
        <v>-261455</v>
      </c>
      <c r="L60" s="67">
        <f t="shared" si="6"/>
        <v>-615612</v>
      </c>
      <c r="M60" s="67">
        <f t="shared" si="6"/>
        <v>1584010</v>
      </c>
      <c r="N60" s="67">
        <f t="shared" si="6"/>
        <v>706943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282460</v>
      </c>
      <c r="X60" s="67">
        <f t="shared" si="6"/>
        <v>-3183410</v>
      </c>
      <c r="Y60" s="67">
        <f t="shared" si="6"/>
        <v>3465870</v>
      </c>
      <c r="Z60" s="68">
        <f>+IF(X60&lt;&gt;0,+(Y60/X60)*100,0)</f>
        <v>-108.87287531295058</v>
      </c>
      <c r="AA60" s="65">
        <f>SUM(AA57:AA59)</f>
        <v>-6366859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4592201</v>
      </c>
      <c r="D7" s="20"/>
      <c r="E7" s="21">
        <v>4280440</v>
      </c>
      <c r="F7" s="22">
        <v>4280440</v>
      </c>
      <c r="G7" s="22">
        <v>497350</v>
      </c>
      <c r="H7" s="22">
        <v>420953</v>
      </c>
      <c r="I7" s="22">
        <v>405235</v>
      </c>
      <c r="J7" s="22">
        <v>1323538</v>
      </c>
      <c r="K7" s="22">
        <v>275619</v>
      </c>
      <c r="L7" s="22">
        <v>369757</v>
      </c>
      <c r="M7" s="22">
        <v>438833</v>
      </c>
      <c r="N7" s="22">
        <v>1084209</v>
      </c>
      <c r="O7" s="22"/>
      <c r="P7" s="22"/>
      <c r="Q7" s="22"/>
      <c r="R7" s="22"/>
      <c r="S7" s="22"/>
      <c r="T7" s="22"/>
      <c r="U7" s="22"/>
      <c r="V7" s="22"/>
      <c r="W7" s="22">
        <v>2407747</v>
      </c>
      <c r="X7" s="22">
        <v>2140218</v>
      </c>
      <c r="Y7" s="22">
        <v>267529</v>
      </c>
      <c r="Z7" s="23">
        <v>12.500081767371359</v>
      </c>
      <c r="AA7" s="20">
        <v>4280440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1121149</v>
      </c>
      <c r="D13" s="20"/>
      <c r="E13" s="21">
        <v>1146111</v>
      </c>
      <c r="F13" s="22">
        <v>1146111</v>
      </c>
      <c r="G13" s="22">
        <v>98558</v>
      </c>
      <c r="H13" s="22">
        <v>98627</v>
      </c>
      <c r="I13" s="22">
        <v>100295</v>
      </c>
      <c r="J13" s="22">
        <v>297480</v>
      </c>
      <c r="K13" s="22">
        <v>101201</v>
      </c>
      <c r="L13" s="22">
        <v>99094</v>
      </c>
      <c r="M13" s="22">
        <v>100593</v>
      </c>
      <c r="N13" s="22">
        <v>300888</v>
      </c>
      <c r="O13" s="22"/>
      <c r="P13" s="22"/>
      <c r="Q13" s="22"/>
      <c r="R13" s="22"/>
      <c r="S13" s="22"/>
      <c r="T13" s="22"/>
      <c r="U13" s="22"/>
      <c r="V13" s="22"/>
      <c r="W13" s="22">
        <v>598368</v>
      </c>
      <c r="X13" s="22">
        <v>573054</v>
      </c>
      <c r="Y13" s="22">
        <v>25314</v>
      </c>
      <c r="Z13" s="23">
        <v>4.417384749081239</v>
      </c>
      <c r="AA13" s="20">
        <v>1146111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3525</v>
      </c>
      <c r="F24" s="22">
        <v>3525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1764</v>
      </c>
      <c r="Y24" s="22">
        <v>-1764</v>
      </c>
      <c r="Z24" s="23">
        <v>-100</v>
      </c>
      <c r="AA24" s="20">
        <v>3525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4200</v>
      </c>
      <c r="D26" s="20"/>
      <c r="E26" s="21">
        <v>6569200</v>
      </c>
      <c r="F26" s="22">
        <v>6569200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3284598</v>
      </c>
      <c r="Y26" s="22">
        <v>-3284598</v>
      </c>
      <c r="Z26" s="23">
        <v>-100</v>
      </c>
      <c r="AA26" s="20">
        <v>6569200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5717550</v>
      </c>
      <c r="D33" s="29">
        <f t="shared" ref="D33:Y33" si="0">SUM(D6:D32)</f>
        <v>0</v>
      </c>
      <c r="E33" s="30">
        <f t="shared" si="0"/>
        <v>11999276</v>
      </c>
      <c r="F33" s="31">
        <f t="shared" si="0"/>
        <v>11999276</v>
      </c>
      <c r="G33" s="31">
        <f t="shared" si="0"/>
        <v>595908</v>
      </c>
      <c r="H33" s="31">
        <f t="shared" si="0"/>
        <v>519580</v>
      </c>
      <c r="I33" s="31">
        <f t="shared" si="0"/>
        <v>505530</v>
      </c>
      <c r="J33" s="31">
        <f t="shared" si="0"/>
        <v>1621018</v>
      </c>
      <c r="K33" s="31">
        <f t="shared" si="0"/>
        <v>376820</v>
      </c>
      <c r="L33" s="31">
        <f t="shared" si="0"/>
        <v>468851</v>
      </c>
      <c r="M33" s="31">
        <f t="shared" si="0"/>
        <v>539426</v>
      </c>
      <c r="N33" s="31">
        <f t="shared" si="0"/>
        <v>1385097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3006115</v>
      </c>
      <c r="X33" s="31">
        <f t="shared" si="0"/>
        <v>5999634</v>
      </c>
      <c r="Y33" s="31">
        <f t="shared" si="0"/>
        <v>-2993519</v>
      </c>
      <c r="Z33" s="32">
        <f>+IF(X33&lt;&gt;0,+(Y33/X33)*100,0)</f>
        <v>-49.895026929976062</v>
      </c>
      <c r="AA33" s="29">
        <f>SUM(AA6:AA32)</f>
        <v>11999276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-9172</v>
      </c>
      <c r="D35" s="20"/>
      <c r="E35" s="21">
        <v>2161782</v>
      </c>
      <c r="F35" s="22">
        <v>2161782</v>
      </c>
      <c r="G35" s="22">
        <v>92691</v>
      </c>
      <c r="H35" s="22">
        <v>89889</v>
      </c>
      <c r="I35" s="22">
        <v>94933</v>
      </c>
      <c r="J35" s="22">
        <v>277513</v>
      </c>
      <c r="K35" s="22">
        <v>94197</v>
      </c>
      <c r="L35" s="22">
        <v>166543</v>
      </c>
      <c r="M35" s="22">
        <v>229766</v>
      </c>
      <c r="N35" s="22">
        <v>490506</v>
      </c>
      <c r="O35" s="22"/>
      <c r="P35" s="22"/>
      <c r="Q35" s="22"/>
      <c r="R35" s="22"/>
      <c r="S35" s="22"/>
      <c r="T35" s="22"/>
      <c r="U35" s="22"/>
      <c r="V35" s="22"/>
      <c r="W35" s="22">
        <v>768019</v>
      </c>
      <c r="X35" s="22">
        <v>1080882</v>
      </c>
      <c r="Y35" s="22">
        <v>-312863</v>
      </c>
      <c r="Z35" s="23">
        <v>-28.945157750799812</v>
      </c>
      <c r="AA35" s="20">
        <v>2161782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2545486</v>
      </c>
      <c r="D38" s="20"/>
      <c r="E38" s="21">
        <v>851131</v>
      </c>
      <c r="F38" s="22">
        <v>851131</v>
      </c>
      <c r="G38" s="22"/>
      <c r="H38" s="22">
        <v>10956</v>
      </c>
      <c r="I38" s="22">
        <v>5278</v>
      </c>
      <c r="J38" s="22">
        <v>16234</v>
      </c>
      <c r="K38" s="22">
        <v>21117</v>
      </c>
      <c r="L38" s="22">
        <v>5708</v>
      </c>
      <c r="M38" s="22">
        <v>23833</v>
      </c>
      <c r="N38" s="22">
        <v>50658</v>
      </c>
      <c r="O38" s="22"/>
      <c r="P38" s="22"/>
      <c r="Q38" s="22"/>
      <c r="R38" s="22"/>
      <c r="S38" s="22"/>
      <c r="T38" s="22"/>
      <c r="U38" s="22"/>
      <c r="V38" s="22"/>
      <c r="W38" s="22">
        <v>66892</v>
      </c>
      <c r="X38" s="22">
        <v>425568</v>
      </c>
      <c r="Y38" s="22">
        <v>-358676</v>
      </c>
      <c r="Z38" s="23">
        <v>-84.281712910745171</v>
      </c>
      <c r="AA38" s="20">
        <v>851131</v>
      </c>
    </row>
    <row r="39" spans="1:27" x14ac:dyDescent="0.25">
      <c r="A39" s="19" t="s">
        <v>65</v>
      </c>
      <c r="B39" s="15" t="s">
        <v>32</v>
      </c>
      <c r="C39" s="20">
        <v>2075023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215040</v>
      </c>
      <c r="Y39" s="22">
        <v>-215040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381542</v>
      </c>
      <c r="F40" s="22">
        <v>381542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190770</v>
      </c>
      <c r="Y40" s="22">
        <v>-190770</v>
      </c>
      <c r="Z40" s="23">
        <v>-100</v>
      </c>
      <c r="AA40" s="20">
        <v>381542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18644</v>
      </c>
      <c r="D42" s="20"/>
      <c r="E42" s="21">
        <v>756811</v>
      </c>
      <c r="F42" s="22">
        <v>756811</v>
      </c>
      <c r="G42" s="22">
        <v>61</v>
      </c>
      <c r="H42" s="22">
        <v>21478</v>
      </c>
      <c r="I42" s="22">
        <v>46664</v>
      </c>
      <c r="J42" s="22">
        <v>68203</v>
      </c>
      <c r="K42" s="22">
        <v>85288</v>
      </c>
      <c r="L42" s="22">
        <v>68935</v>
      </c>
      <c r="M42" s="22">
        <v>62497</v>
      </c>
      <c r="N42" s="22">
        <v>216720</v>
      </c>
      <c r="O42" s="22"/>
      <c r="P42" s="22"/>
      <c r="Q42" s="22"/>
      <c r="R42" s="22"/>
      <c r="S42" s="22"/>
      <c r="T42" s="22"/>
      <c r="U42" s="22"/>
      <c r="V42" s="22"/>
      <c r="W42" s="22">
        <v>284923</v>
      </c>
      <c r="X42" s="22">
        <v>378414</v>
      </c>
      <c r="Y42" s="22">
        <v>-93491</v>
      </c>
      <c r="Z42" s="23">
        <v>-24.706009819932667</v>
      </c>
      <c r="AA42" s="20">
        <v>756811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70931</v>
      </c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2610</v>
      </c>
      <c r="Y44" s="22">
        <v>-2610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57372</v>
      </c>
      <c r="D45" s="20"/>
      <c r="E45" s="21">
        <v>214150</v>
      </c>
      <c r="F45" s="22">
        <v>214150</v>
      </c>
      <c r="G45" s="22">
        <v>6308</v>
      </c>
      <c r="H45" s="22">
        <v>18674</v>
      </c>
      <c r="I45" s="22">
        <v>4357</v>
      </c>
      <c r="J45" s="22">
        <v>29339</v>
      </c>
      <c r="K45" s="22">
        <v>27666</v>
      </c>
      <c r="L45" s="22">
        <v>7993</v>
      </c>
      <c r="M45" s="22">
        <v>5302</v>
      </c>
      <c r="N45" s="22">
        <v>40961</v>
      </c>
      <c r="O45" s="22"/>
      <c r="P45" s="22"/>
      <c r="Q45" s="22"/>
      <c r="R45" s="22"/>
      <c r="S45" s="22"/>
      <c r="T45" s="22"/>
      <c r="U45" s="22"/>
      <c r="V45" s="22"/>
      <c r="W45" s="22">
        <v>70300</v>
      </c>
      <c r="X45" s="22">
        <v>107076</v>
      </c>
      <c r="Y45" s="22">
        <v>-36776</v>
      </c>
      <c r="Z45" s="23">
        <v>-34.345698382457321</v>
      </c>
      <c r="AA45" s="20">
        <v>214150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4758284</v>
      </c>
      <c r="D48" s="29">
        <f t="shared" ref="D48:Y48" si="1">SUM(D35:D47)</f>
        <v>0</v>
      </c>
      <c r="E48" s="30">
        <f t="shared" si="1"/>
        <v>4800712</v>
      </c>
      <c r="F48" s="31">
        <f t="shared" si="1"/>
        <v>4800712</v>
      </c>
      <c r="G48" s="31">
        <f t="shared" si="1"/>
        <v>99060</v>
      </c>
      <c r="H48" s="31">
        <f t="shared" si="1"/>
        <v>140997</v>
      </c>
      <c r="I48" s="31">
        <f t="shared" si="1"/>
        <v>151232</v>
      </c>
      <c r="J48" s="31">
        <f t="shared" si="1"/>
        <v>391289</v>
      </c>
      <c r="K48" s="31">
        <f t="shared" si="1"/>
        <v>228268</v>
      </c>
      <c r="L48" s="31">
        <f t="shared" si="1"/>
        <v>249179</v>
      </c>
      <c r="M48" s="31">
        <f t="shared" si="1"/>
        <v>321398</v>
      </c>
      <c r="N48" s="31">
        <f t="shared" si="1"/>
        <v>798845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1190134</v>
      </c>
      <c r="X48" s="31">
        <f t="shared" si="1"/>
        <v>2400360</v>
      </c>
      <c r="Y48" s="31">
        <f t="shared" si="1"/>
        <v>-1210226</v>
      </c>
      <c r="Z48" s="32">
        <f>+IF(X48&lt;&gt;0,+(Y48/X48)*100,0)</f>
        <v>-50.418520555250048</v>
      </c>
      <c r="AA48" s="29">
        <f>SUM(AA35:AA47)</f>
        <v>4800712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959266</v>
      </c>
      <c r="D49" s="39">
        <f t="shared" si="2"/>
        <v>0</v>
      </c>
      <c r="E49" s="40">
        <f t="shared" si="2"/>
        <v>7198564</v>
      </c>
      <c r="F49" s="41">
        <f t="shared" si="2"/>
        <v>7198564</v>
      </c>
      <c r="G49" s="41">
        <f t="shared" si="2"/>
        <v>496848</v>
      </c>
      <c r="H49" s="41">
        <f t="shared" si="2"/>
        <v>378583</v>
      </c>
      <c r="I49" s="41">
        <f t="shared" si="2"/>
        <v>354298</v>
      </c>
      <c r="J49" s="41">
        <f t="shared" si="2"/>
        <v>1229729</v>
      </c>
      <c r="K49" s="41">
        <f t="shared" si="2"/>
        <v>148552</v>
      </c>
      <c r="L49" s="41">
        <f t="shared" si="2"/>
        <v>219672</v>
      </c>
      <c r="M49" s="41">
        <f t="shared" si="2"/>
        <v>218028</v>
      </c>
      <c r="N49" s="41">
        <f t="shared" si="2"/>
        <v>586252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1815981</v>
      </c>
      <c r="X49" s="41">
        <f t="shared" si="2"/>
        <v>3599274</v>
      </c>
      <c r="Y49" s="41">
        <f t="shared" si="2"/>
        <v>-1783293</v>
      </c>
      <c r="Z49" s="42">
        <f>+IF(X49&lt;&gt;0,+(Y49/X49)*100,0)</f>
        <v>-49.545908424865679</v>
      </c>
      <c r="AA49" s="39">
        <f>+AA33-AA48</f>
        <v>7198564</v>
      </c>
    </row>
    <row r="50" spans="1:27" x14ac:dyDescent="0.25">
      <c r="A50" s="43" t="s">
        <v>75</v>
      </c>
      <c r="B50" s="15" t="s">
        <v>32</v>
      </c>
      <c r="C50" s="20">
        <v>15999985</v>
      </c>
      <c r="D50" s="20"/>
      <c r="E50" s="21">
        <v>30000000</v>
      </c>
      <c r="F50" s="22">
        <v>30000000</v>
      </c>
      <c r="G50" s="22"/>
      <c r="H50" s="22"/>
      <c r="I50" s="22"/>
      <c r="J50" s="22"/>
      <c r="K50" s="22">
        <v>14078236</v>
      </c>
      <c r="L50" s="22">
        <v>4466225</v>
      </c>
      <c r="M50" s="22">
        <v>5691587</v>
      </c>
      <c r="N50" s="22">
        <v>24236048</v>
      </c>
      <c r="O50" s="22"/>
      <c r="P50" s="22"/>
      <c r="Q50" s="22"/>
      <c r="R50" s="22"/>
      <c r="S50" s="22"/>
      <c r="T50" s="22"/>
      <c r="U50" s="22"/>
      <c r="V50" s="22"/>
      <c r="W50" s="22">
        <v>24236048</v>
      </c>
      <c r="X50" s="22">
        <v>15000000</v>
      </c>
      <c r="Y50" s="22">
        <v>9236048</v>
      </c>
      <c r="Z50" s="23">
        <v>61.573653333333333</v>
      </c>
      <c r="AA50" s="20">
        <v>30000000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16959251</v>
      </c>
      <c r="D52" s="48">
        <f t="shared" si="3"/>
        <v>0</v>
      </c>
      <c r="E52" s="49">
        <f t="shared" si="3"/>
        <v>37198564</v>
      </c>
      <c r="F52" s="50">
        <f t="shared" si="3"/>
        <v>37198564</v>
      </c>
      <c r="G52" s="50">
        <f t="shared" si="3"/>
        <v>496848</v>
      </c>
      <c r="H52" s="50">
        <f t="shared" si="3"/>
        <v>378583</v>
      </c>
      <c r="I52" s="50">
        <f t="shared" si="3"/>
        <v>354298</v>
      </c>
      <c r="J52" s="50">
        <f t="shared" si="3"/>
        <v>1229729</v>
      </c>
      <c r="K52" s="50">
        <f t="shared" si="3"/>
        <v>14226788</v>
      </c>
      <c r="L52" s="50">
        <f t="shared" si="3"/>
        <v>4685897</v>
      </c>
      <c r="M52" s="50">
        <f t="shared" si="3"/>
        <v>5909615</v>
      </c>
      <c r="N52" s="50">
        <f t="shared" si="3"/>
        <v>24822300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26052029</v>
      </c>
      <c r="X52" s="50">
        <f t="shared" si="3"/>
        <v>18599274</v>
      </c>
      <c r="Y52" s="50">
        <f t="shared" si="3"/>
        <v>7452755</v>
      </c>
      <c r="Z52" s="51">
        <f>+IF(X52&lt;&gt;0,+(Y52/X52)*100,0)</f>
        <v>40.070139296834917</v>
      </c>
      <c r="AA52" s="48">
        <f>SUM(AA49:AA51)</f>
        <v>37198564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16959251</v>
      </c>
      <c r="D54" s="54">
        <f>+D52-D53</f>
        <v>0</v>
      </c>
      <c r="E54" s="55">
        <f t="shared" si="4"/>
        <v>37198564</v>
      </c>
      <c r="F54" s="56">
        <f t="shared" si="4"/>
        <v>37198564</v>
      </c>
      <c r="G54" s="56">
        <f t="shared" si="4"/>
        <v>496848</v>
      </c>
      <c r="H54" s="56">
        <f t="shared" si="4"/>
        <v>378583</v>
      </c>
      <c r="I54" s="56">
        <f t="shared" si="4"/>
        <v>354298</v>
      </c>
      <c r="J54" s="56">
        <f t="shared" si="4"/>
        <v>1229729</v>
      </c>
      <c r="K54" s="56">
        <f t="shared" si="4"/>
        <v>14226788</v>
      </c>
      <c r="L54" s="56">
        <f t="shared" si="4"/>
        <v>4685897</v>
      </c>
      <c r="M54" s="56">
        <f t="shared" si="4"/>
        <v>5909615</v>
      </c>
      <c r="N54" s="56">
        <f t="shared" si="4"/>
        <v>24822300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26052029</v>
      </c>
      <c r="X54" s="56">
        <f t="shared" si="4"/>
        <v>18599274</v>
      </c>
      <c r="Y54" s="56">
        <f t="shared" si="4"/>
        <v>7452755</v>
      </c>
      <c r="Z54" s="57">
        <f>+IF(X54&lt;&gt;0,+(Y54/X54)*100,0)</f>
        <v>40.070139296834917</v>
      </c>
      <c r="AA54" s="54">
        <f>+AA52-AA53</f>
        <v>37198564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16959251</v>
      </c>
      <c r="D57" s="48">
        <f>SUM(D54:D56)</f>
        <v>0</v>
      </c>
      <c r="E57" s="49">
        <f t="shared" si="5"/>
        <v>37198564</v>
      </c>
      <c r="F57" s="50">
        <f t="shared" si="5"/>
        <v>37198564</v>
      </c>
      <c r="G57" s="50">
        <f t="shared" si="5"/>
        <v>496848</v>
      </c>
      <c r="H57" s="50">
        <f t="shared" si="5"/>
        <v>378583</v>
      </c>
      <c r="I57" s="50">
        <f t="shared" si="5"/>
        <v>354298</v>
      </c>
      <c r="J57" s="50">
        <f t="shared" si="5"/>
        <v>1229729</v>
      </c>
      <c r="K57" s="50">
        <f t="shared" si="5"/>
        <v>14226788</v>
      </c>
      <c r="L57" s="50">
        <f t="shared" si="5"/>
        <v>4685897</v>
      </c>
      <c r="M57" s="50">
        <f t="shared" si="5"/>
        <v>5909615</v>
      </c>
      <c r="N57" s="50">
        <f t="shared" si="5"/>
        <v>24822300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26052029</v>
      </c>
      <c r="X57" s="50">
        <f t="shared" si="5"/>
        <v>18599274</v>
      </c>
      <c r="Y57" s="50">
        <f t="shared" si="5"/>
        <v>7452755</v>
      </c>
      <c r="Z57" s="51">
        <f>+IF(X57&lt;&gt;0,+(Y57/X57)*100,0)</f>
        <v>40.070139296834917</v>
      </c>
      <c r="AA57" s="48">
        <f>SUM(AA54:AA56)</f>
        <v>37198564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16959251</v>
      </c>
      <c r="D60" s="65">
        <f>SUM(D57:D59)</f>
        <v>0</v>
      </c>
      <c r="E60" s="66">
        <f t="shared" si="6"/>
        <v>37198564</v>
      </c>
      <c r="F60" s="67">
        <f t="shared" si="6"/>
        <v>37198564</v>
      </c>
      <c r="G60" s="67">
        <f t="shared" si="6"/>
        <v>496848</v>
      </c>
      <c r="H60" s="67">
        <f t="shared" si="6"/>
        <v>378583</v>
      </c>
      <c r="I60" s="67">
        <f t="shared" si="6"/>
        <v>354298</v>
      </c>
      <c r="J60" s="67">
        <f t="shared" si="6"/>
        <v>1229729</v>
      </c>
      <c r="K60" s="67">
        <f t="shared" si="6"/>
        <v>14226788</v>
      </c>
      <c r="L60" s="67">
        <f t="shared" si="6"/>
        <v>4685897</v>
      </c>
      <c r="M60" s="67">
        <f t="shared" si="6"/>
        <v>5909615</v>
      </c>
      <c r="N60" s="67">
        <f t="shared" si="6"/>
        <v>24822300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26052029</v>
      </c>
      <c r="X60" s="67">
        <f t="shared" si="6"/>
        <v>18599274</v>
      </c>
      <c r="Y60" s="67">
        <f t="shared" si="6"/>
        <v>7452755</v>
      </c>
      <c r="Z60" s="68">
        <f>+IF(X60&lt;&gt;0,+(Y60/X60)*100,0)</f>
        <v>40.070139296834917</v>
      </c>
      <c r="AA60" s="65">
        <f>SUM(AA57:AA59)</f>
        <v>37198564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8438780</v>
      </c>
      <c r="D7" s="20"/>
      <c r="E7" s="21">
        <v>10352086</v>
      </c>
      <c r="F7" s="22">
        <v>10352086</v>
      </c>
      <c r="G7" s="22">
        <v>595527</v>
      </c>
      <c r="H7" s="22">
        <v>613560</v>
      </c>
      <c r="I7" s="22">
        <v>588574</v>
      </c>
      <c r="J7" s="22">
        <v>1797661</v>
      </c>
      <c r="K7" s="22">
        <v>722854</v>
      </c>
      <c r="L7" s="22">
        <v>697861</v>
      </c>
      <c r="M7" s="22">
        <v>611293</v>
      </c>
      <c r="N7" s="22">
        <v>2032008</v>
      </c>
      <c r="O7" s="22"/>
      <c r="P7" s="22"/>
      <c r="Q7" s="22"/>
      <c r="R7" s="22"/>
      <c r="S7" s="22"/>
      <c r="T7" s="22"/>
      <c r="U7" s="22"/>
      <c r="V7" s="22"/>
      <c r="W7" s="22">
        <v>3829669</v>
      </c>
      <c r="X7" s="22">
        <v>5176050</v>
      </c>
      <c r="Y7" s="22">
        <v>-1346381</v>
      </c>
      <c r="Z7" s="23">
        <v>-26.011746408941182</v>
      </c>
      <c r="AA7" s="20">
        <v>10352086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6501256</v>
      </c>
      <c r="D13" s="20"/>
      <c r="E13" s="21">
        <v>5758372</v>
      </c>
      <c r="F13" s="22">
        <v>5758372</v>
      </c>
      <c r="G13" s="22">
        <v>548075</v>
      </c>
      <c r="H13" s="22">
        <v>542039</v>
      </c>
      <c r="I13" s="22">
        <v>546047</v>
      </c>
      <c r="J13" s="22">
        <v>1636161</v>
      </c>
      <c r="K13" s="22">
        <v>550355</v>
      </c>
      <c r="L13" s="22">
        <v>542587</v>
      </c>
      <c r="M13" s="22">
        <v>548062</v>
      </c>
      <c r="N13" s="22">
        <v>1641004</v>
      </c>
      <c r="O13" s="22"/>
      <c r="P13" s="22"/>
      <c r="Q13" s="22"/>
      <c r="R13" s="22"/>
      <c r="S13" s="22"/>
      <c r="T13" s="22"/>
      <c r="U13" s="22"/>
      <c r="V13" s="22"/>
      <c r="W13" s="22">
        <v>3277165</v>
      </c>
      <c r="X13" s="22">
        <v>2879184</v>
      </c>
      <c r="Y13" s="22">
        <v>397981</v>
      </c>
      <c r="Z13" s="23">
        <v>13.822701154215917</v>
      </c>
      <c r="AA13" s="20">
        <v>5758372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10539176</v>
      </c>
      <c r="D26" s="20"/>
      <c r="E26" s="21">
        <v>6315779</v>
      </c>
      <c r="F26" s="22">
        <v>6315779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3157890</v>
      </c>
      <c r="Y26" s="22">
        <v>-3157890</v>
      </c>
      <c r="Z26" s="23">
        <v>-100</v>
      </c>
      <c r="AA26" s="20">
        <v>6315779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25479212</v>
      </c>
      <c r="D33" s="29">
        <f t="shared" ref="D33:Y33" si="0">SUM(D6:D32)</f>
        <v>0</v>
      </c>
      <c r="E33" s="30">
        <f t="shared" si="0"/>
        <v>22426237</v>
      </c>
      <c r="F33" s="31">
        <f t="shared" si="0"/>
        <v>22426237</v>
      </c>
      <c r="G33" s="31">
        <f t="shared" si="0"/>
        <v>1143602</v>
      </c>
      <c r="H33" s="31">
        <f t="shared" si="0"/>
        <v>1155599</v>
      </c>
      <c r="I33" s="31">
        <f t="shared" si="0"/>
        <v>1134621</v>
      </c>
      <c r="J33" s="31">
        <f t="shared" si="0"/>
        <v>3433822</v>
      </c>
      <c r="K33" s="31">
        <f t="shared" si="0"/>
        <v>1273209</v>
      </c>
      <c r="L33" s="31">
        <f t="shared" si="0"/>
        <v>1240448</v>
      </c>
      <c r="M33" s="31">
        <f t="shared" si="0"/>
        <v>1159355</v>
      </c>
      <c r="N33" s="31">
        <f t="shared" si="0"/>
        <v>3673012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7106834</v>
      </c>
      <c r="X33" s="31">
        <f t="shared" si="0"/>
        <v>11213124</v>
      </c>
      <c r="Y33" s="31">
        <f t="shared" si="0"/>
        <v>-4106290</v>
      </c>
      <c r="Z33" s="32">
        <f>+IF(X33&lt;&gt;0,+(Y33/X33)*100,0)</f>
        <v>-36.620392318857796</v>
      </c>
      <c r="AA33" s="29">
        <f>SUM(AA6:AA32)</f>
        <v>22426237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4884480</v>
      </c>
      <c r="D35" s="20"/>
      <c r="E35" s="21">
        <v>5378509</v>
      </c>
      <c r="F35" s="22">
        <v>5378509</v>
      </c>
      <c r="G35" s="22">
        <v>356584</v>
      </c>
      <c r="H35" s="22">
        <v>469434</v>
      </c>
      <c r="I35" s="22">
        <v>383260</v>
      </c>
      <c r="J35" s="22">
        <v>1209278</v>
      </c>
      <c r="K35" s="22">
        <v>361804</v>
      </c>
      <c r="L35" s="22">
        <v>428112</v>
      </c>
      <c r="M35" s="22">
        <v>377432</v>
      </c>
      <c r="N35" s="22">
        <v>1167348</v>
      </c>
      <c r="O35" s="22"/>
      <c r="P35" s="22"/>
      <c r="Q35" s="22"/>
      <c r="R35" s="22"/>
      <c r="S35" s="22"/>
      <c r="T35" s="22"/>
      <c r="U35" s="22"/>
      <c r="V35" s="22"/>
      <c r="W35" s="22">
        <v>2376626</v>
      </c>
      <c r="X35" s="22">
        <v>2689248</v>
      </c>
      <c r="Y35" s="22">
        <v>-312622</v>
      </c>
      <c r="Z35" s="23">
        <v>-11.624885469841383</v>
      </c>
      <c r="AA35" s="20">
        <v>5378509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359863</v>
      </c>
      <c r="D38" s="20"/>
      <c r="E38" s="21">
        <v>6899555</v>
      </c>
      <c r="F38" s="22">
        <v>6899555</v>
      </c>
      <c r="G38" s="22"/>
      <c r="H38" s="22">
        <v>3956</v>
      </c>
      <c r="I38" s="22"/>
      <c r="J38" s="22">
        <v>3956</v>
      </c>
      <c r="K38" s="22">
        <v>991</v>
      </c>
      <c r="L38" s="22">
        <v>4988</v>
      </c>
      <c r="M38" s="22">
        <v>15542</v>
      </c>
      <c r="N38" s="22">
        <v>21521</v>
      </c>
      <c r="O38" s="22"/>
      <c r="P38" s="22"/>
      <c r="Q38" s="22"/>
      <c r="R38" s="22"/>
      <c r="S38" s="22"/>
      <c r="T38" s="22"/>
      <c r="U38" s="22"/>
      <c r="V38" s="22"/>
      <c r="W38" s="22">
        <v>25477</v>
      </c>
      <c r="X38" s="22">
        <v>3449778</v>
      </c>
      <c r="Y38" s="22">
        <v>-3424301</v>
      </c>
      <c r="Z38" s="23">
        <v>-99.26148871028802</v>
      </c>
      <c r="AA38" s="20">
        <v>6899555</v>
      </c>
    </row>
    <row r="39" spans="1:27" x14ac:dyDescent="0.25">
      <c r="A39" s="19" t="s">
        <v>65</v>
      </c>
      <c r="B39" s="15" t="s">
        <v>32</v>
      </c>
      <c r="C39" s="20">
        <v>11812217</v>
      </c>
      <c r="D39" s="20"/>
      <c r="E39" s="21">
        <v>2580174</v>
      </c>
      <c r="F39" s="22">
        <v>2580174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1290090</v>
      </c>
      <c r="Y39" s="22">
        <v>-1290090</v>
      </c>
      <c r="Z39" s="23">
        <v>-100</v>
      </c>
      <c r="AA39" s="20">
        <v>2580174</v>
      </c>
    </row>
    <row r="40" spans="1:27" x14ac:dyDescent="0.25">
      <c r="A40" s="19" t="s">
        <v>66</v>
      </c>
      <c r="B40" s="15" t="s">
        <v>32</v>
      </c>
      <c r="C40" s="20">
        <v>1669338</v>
      </c>
      <c r="D40" s="20"/>
      <c r="E40" s="21">
        <v>1113127</v>
      </c>
      <c r="F40" s="22">
        <v>1113127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556566</v>
      </c>
      <c r="Y40" s="22">
        <v>-556566</v>
      </c>
      <c r="Z40" s="23">
        <v>-100</v>
      </c>
      <c r="AA40" s="20">
        <v>1113127</v>
      </c>
    </row>
    <row r="41" spans="1:27" x14ac:dyDescent="0.25">
      <c r="A41" s="19" t="s">
        <v>40</v>
      </c>
      <c r="B41" s="15" t="s">
        <v>32</v>
      </c>
      <c r="C41" s="20">
        <v>3320344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142914</v>
      </c>
      <c r="D42" s="20"/>
      <c r="E42" s="21">
        <v>219564</v>
      </c>
      <c r="F42" s="22">
        <v>219564</v>
      </c>
      <c r="G42" s="22">
        <v>36921</v>
      </c>
      <c r="H42" s="22">
        <v>6199</v>
      </c>
      <c r="I42" s="22">
        <v>11130</v>
      </c>
      <c r="J42" s="22">
        <v>54250</v>
      </c>
      <c r="K42" s="22">
        <v>42049</v>
      </c>
      <c r="L42" s="22">
        <v>7177</v>
      </c>
      <c r="M42" s="22">
        <v>7610</v>
      </c>
      <c r="N42" s="22">
        <v>56836</v>
      </c>
      <c r="O42" s="22"/>
      <c r="P42" s="22"/>
      <c r="Q42" s="22"/>
      <c r="R42" s="22"/>
      <c r="S42" s="22"/>
      <c r="T42" s="22"/>
      <c r="U42" s="22"/>
      <c r="V42" s="22"/>
      <c r="W42" s="22">
        <v>111086</v>
      </c>
      <c r="X42" s="22">
        <v>109776</v>
      </c>
      <c r="Y42" s="22">
        <v>1310</v>
      </c>
      <c r="Z42" s="23">
        <v>1.1933391633872614</v>
      </c>
      <c r="AA42" s="20">
        <v>219564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25589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2644343</v>
      </c>
      <c r="D45" s="20"/>
      <c r="E45" s="21">
        <v>2821506</v>
      </c>
      <c r="F45" s="22">
        <v>2821506</v>
      </c>
      <c r="G45" s="22">
        <v>8346</v>
      </c>
      <c r="H45" s="22">
        <v>36782</v>
      </c>
      <c r="I45" s="22">
        <v>3267</v>
      </c>
      <c r="J45" s="22">
        <v>48395</v>
      </c>
      <c r="K45" s="22">
        <v>35096</v>
      </c>
      <c r="L45" s="22">
        <v>531905</v>
      </c>
      <c r="M45" s="22">
        <v>174670</v>
      </c>
      <c r="N45" s="22">
        <v>741671</v>
      </c>
      <c r="O45" s="22"/>
      <c r="P45" s="22"/>
      <c r="Q45" s="22"/>
      <c r="R45" s="22"/>
      <c r="S45" s="22"/>
      <c r="T45" s="22"/>
      <c r="U45" s="22"/>
      <c r="V45" s="22"/>
      <c r="W45" s="22">
        <v>790066</v>
      </c>
      <c r="X45" s="22">
        <v>1410774</v>
      </c>
      <c r="Y45" s="22">
        <v>-620708</v>
      </c>
      <c r="Z45" s="23">
        <v>-43.997692047060696</v>
      </c>
      <c r="AA45" s="20">
        <v>2821506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24859088</v>
      </c>
      <c r="D48" s="29">
        <f t="shared" ref="D48:Y48" si="1">SUM(D35:D47)</f>
        <v>0</v>
      </c>
      <c r="E48" s="30">
        <f t="shared" si="1"/>
        <v>19012435</v>
      </c>
      <c r="F48" s="31">
        <f t="shared" si="1"/>
        <v>19012435</v>
      </c>
      <c r="G48" s="31">
        <f t="shared" si="1"/>
        <v>401851</v>
      </c>
      <c r="H48" s="31">
        <f t="shared" si="1"/>
        <v>516371</v>
      </c>
      <c r="I48" s="31">
        <f t="shared" si="1"/>
        <v>397657</v>
      </c>
      <c r="J48" s="31">
        <f t="shared" si="1"/>
        <v>1315879</v>
      </c>
      <c r="K48" s="31">
        <f t="shared" si="1"/>
        <v>439940</v>
      </c>
      <c r="L48" s="31">
        <f t="shared" si="1"/>
        <v>972182</v>
      </c>
      <c r="M48" s="31">
        <f t="shared" si="1"/>
        <v>575254</v>
      </c>
      <c r="N48" s="31">
        <f t="shared" si="1"/>
        <v>1987376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3303255</v>
      </c>
      <c r="X48" s="31">
        <f t="shared" si="1"/>
        <v>9506232</v>
      </c>
      <c r="Y48" s="31">
        <f t="shared" si="1"/>
        <v>-6202977</v>
      </c>
      <c r="Z48" s="32">
        <f>+IF(X48&lt;&gt;0,+(Y48/X48)*100,0)</f>
        <v>-65.251689628445845</v>
      </c>
      <c r="AA48" s="29">
        <f>SUM(AA35:AA47)</f>
        <v>19012435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620124</v>
      </c>
      <c r="D49" s="39">
        <f t="shared" si="2"/>
        <v>0</v>
      </c>
      <c r="E49" s="40">
        <f t="shared" si="2"/>
        <v>3413802</v>
      </c>
      <c r="F49" s="41">
        <f t="shared" si="2"/>
        <v>3413802</v>
      </c>
      <c r="G49" s="41">
        <f t="shared" si="2"/>
        <v>741751</v>
      </c>
      <c r="H49" s="41">
        <f t="shared" si="2"/>
        <v>639228</v>
      </c>
      <c r="I49" s="41">
        <f t="shared" si="2"/>
        <v>736964</v>
      </c>
      <c r="J49" s="41">
        <f t="shared" si="2"/>
        <v>2117943</v>
      </c>
      <c r="K49" s="41">
        <f t="shared" si="2"/>
        <v>833269</v>
      </c>
      <c r="L49" s="41">
        <f t="shared" si="2"/>
        <v>268266</v>
      </c>
      <c r="M49" s="41">
        <f t="shared" si="2"/>
        <v>584101</v>
      </c>
      <c r="N49" s="41">
        <f t="shared" si="2"/>
        <v>1685636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3803579</v>
      </c>
      <c r="X49" s="41">
        <f t="shared" si="2"/>
        <v>1706892</v>
      </c>
      <c r="Y49" s="41">
        <f t="shared" si="2"/>
        <v>2096687</v>
      </c>
      <c r="Z49" s="42">
        <f>+IF(X49&lt;&gt;0,+(Y49/X49)*100,0)</f>
        <v>122.83653564490314</v>
      </c>
      <c r="AA49" s="39">
        <f>+AA33-AA48</f>
        <v>3413802</v>
      </c>
    </row>
    <row r="50" spans="1:27" x14ac:dyDescent="0.25">
      <c r="A50" s="43" t="s">
        <v>75</v>
      </c>
      <c r="B50" s="15" t="s">
        <v>32</v>
      </c>
      <c r="C50" s="20">
        <v>17387126</v>
      </c>
      <c r="D50" s="20"/>
      <c r="E50" s="21">
        <v>18447000</v>
      </c>
      <c r="F50" s="22">
        <v>18447000</v>
      </c>
      <c r="G50" s="22"/>
      <c r="H50" s="22"/>
      <c r="I50" s="22"/>
      <c r="J50" s="22"/>
      <c r="K50" s="22"/>
      <c r="L50" s="22"/>
      <c r="M50" s="22">
        <v>9513590</v>
      </c>
      <c r="N50" s="22">
        <v>9513590</v>
      </c>
      <c r="O50" s="22"/>
      <c r="P50" s="22"/>
      <c r="Q50" s="22"/>
      <c r="R50" s="22"/>
      <c r="S50" s="22"/>
      <c r="T50" s="22"/>
      <c r="U50" s="22"/>
      <c r="V50" s="22"/>
      <c r="W50" s="22">
        <v>9513590</v>
      </c>
      <c r="X50" s="22">
        <v>9223500</v>
      </c>
      <c r="Y50" s="22">
        <v>290090</v>
      </c>
      <c r="Z50" s="23">
        <v>3.1451184474440286</v>
      </c>
      <c r="AA50" s="20">
        <v>18447000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18007250</v>
      </c>
      <c r="D52" s="48">
        <f t="shared" si="3"/>
        <v>0</v>
      </c>
      <c r="E52" s="49">
        <f t="shared" si="3"/>
        <v>21860802</v>
      </c>
      <c r="F52" s="50">
        <f t="shared" si="3"/>
        <v>21860802</v>
      </c>
      <c r="G52" s="50">
        <f t="shared" si="3"/>
        <v>741751</v>
      </c>
      <c r="H52" s="50">
        <f t="shared" si="3"/>
        <v>639228</v>
      </c>
      <c r="I52" s="50">
        <f t="shared" si="3"/>
        <v>736964</v>
      </c>
      <c r="J52" s="50">
        <f t="shared" si="3"/>
        <v>2117943</v>
      </c>
      <c r="K52" s="50">
        <f t="shared" si="3"/>
        <v>833269</v>
      </c>
      <c r="L52" s="50">
        <f t="shared" si="3"/>
        <v>268266</v>
      </c>
      <c r="M52" s="50">
        <f t="shared" si="3"/>
        <v>10097691</v>
      </c>
      <c r="N52" s="50">
        <f t="shared" si="3"/>
        <v>11199226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13317169</v>
      </c>
      <c r="X52" s="50">
        <f t="shared" si="3"/>
        <v>10930392</v>
      </c>
      <c r="Y52" s="50">
        <f t="shared" si="3"/>
        <v>2386777</v>
      </c>
      <c r="Z52" s="51">
        <f>+IF(X52&lt;&gt;0,+(Y52/X52)*100,0)</f>
        <v>21.836151896473613</v>
      </c>
      <c r="AA52" s="48">
        <f>SUM(AA49:AA51)</f>
        <v>21860802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18007250</v>
      </c>
      <c r="D54" s="54">
        <f>+D52-D53</f>
        <v>0</v>
      </c>
      <c r="E54" s="55">
        <f t="shared" si="4"/>
        <v>21860802</v>
      </c>
      <c r="F54" s="56">
        <f t="shared" si="4"/>
        <v>21860802</v>
      </c>
      <c r="G54" s="56">
        <f t="shared" si="4"/>
        <v>741751</v>
      </c>
      <c r="H54" s="56">
        <f t="shared" si="4"/>
        <v>639228</v>
      </c>
      <c r="I54" s="56">
        <f t="shared" si="4"/>
        <v>736964</v>
      </c>
      <c r="J54" s="56">
        <f t="shared" si="4"/>
        <v>2117943</v>
      </c>
      <c r="K54" s="56">
        <f t="shared" si="4"/>
        <v>833269</v>
      </c>
      <c r="L54" s="56">
        <f t="shared" si="4"/>
        <v>268266</v>
      </c>
      <c r="M54" s="56">
        <f t="shared" si="4"/>
        <v>10097691</v>
      </c>
      <c r="N54" s="56">
        <f t="shared" si="4"/>
        <v>11199226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13317169</v>
      </c>
      <c r="X54" s="56">
        <f t="shared" si="4"/>
        <v>10930392</v>
      </c>
      <c r="Y54" s="56">
        <f t="shared" si="4"/>
        <v>2386777</v>
      </c>
      <c r="Z54" s="57">
        <f>+IF(X54&lt;&gt;0,+(Y54/X54)*100,0)</f>
        <v>21.836151896473613</v>
      </c>
      <c r="AA54" s="54">
        <f>+AA52-AA53</f>
        <v>21860802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18007250</v>
      </c>
      <c r="D57" s="48">
        <f>SUM(D54:D56)</f>
        <v>0</v>
      </c>
      <c r="E57" s="49">
        <f t="shared" si="5"/>
        <v>21860802</v>
      </c>
      <c r="F57" s="50">
        <f t="shared" si="5"/>
        <v>21860802</v>
      </c>
      <c r="G57" s="50">
        <f t="shared" si="5"/>
        <v>741751</v>
      </c>
      <c r="H57" s="50">
        <f t="shared" si="5"/>
        <v>639228</v>
      </c>
      <c r="I57" s="50">
        <f t="shared" si="5"/>
        <v>736964</v>
      </c>
      <c r="J57" s="50">
        <f t="shared" si="5"/>
        <v>2117943</v>
      </c>
      <c r="K57" s="50">
        <f t="shared" si="5"/>
        <v>833269</v>
      </c>
      <c r="L57" s="50">
        <f t="shared" si="5"/>
        <v>268266</v>
      </c>
      <c r="M57" s="50">
        <f t="shared" si="5"/>
        <v>10097691</v>
      </c>
      <c r="N57" s="50">
        <f t="shared" si="5"/>
        <v>11199226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13317169</v>
      </c>
      <c r="X57" s="50">
        <f t="shared" si="5"/>
        <v>10930392</v>
      </c>
      <c r="Y57" s="50">
        <f t="shared" si="5"/>
        <v>2386777</v>
      </c>
      <c r="Z57" s="51">
        <f>+IF(X57&lt;&gt;0,+(Y57/X57)*100,0)</f>
        <v>21.836151896473613</v>
      </c>
      <c r="AA57" s="48">
        <f>SUM(AA54:AA56)</f>
        <v>21860802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18007250</v>
      </c>
      <c r="D60" s="65">
        <f>SUM(D57:D59)</f>
        <v>0</v>
      </c>
      <c r="E60" s="66">
        <f t="shared" si="6"/>
        <v>21860802</v>
      </c>
      <c r="F60" s="67">
        <f t="shared" si="6"/>
        <v>21860802</v>
      </c>
      <c r="G60" s="67">
        <f t="shared" si="6"/>
        <v>741751</v>
      </c>
      <c r="H60" s="67">
        <f t="shared" si="6"/>
        <v>639228</v>
      </c>
      <c r="I60" s="67">
        <f t="shared" si="6"/>
        <v>736964</v>
      </c>
      <c r="J60" s="67">
        <f t="shared" si="6"/>
        <v>2117943</v>
      </c>
      <c r="K60" s="67">
        <f t="shared" si="6"/>
        <v>833269</v>
      </c>
      <c r="L60" s="67">
        <f t="shared" si="6"/>
        <v>268266</v>
      </c>
      <c r="M60" s="67">
        <f t="shared" si="6"/>
        <v>10097691</v>
      </c>
      <c r="N60" s="67">
        <f t="shared" si="6"/>
        <v>11199226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13317169</v>
      </c>
      <c r="X60" s="67">
        <f t="shared" si="6"/>
        <v>10930392</v>
      </c>
      <c r="Y60" s="67">
        <f t="shared" si="6"/>
        <v>2386777</v>
      </c>
      <c r="Z60" s="68">
        <f>+IF(X60&lt;&gt;0,+(Y60/X60)*100,0)</f>
        <v>21.836151896473613</v>
      </c>
      <c r="AA60" s="65">
        <f>SUM(AA57:AA59)</f>
        <v>21860802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1861929</v>
      </c>
      <c r="D35" s="20"/>
      <c r="E35" s="21">
        <v>1866924</v>
      </c>
      <c r="F35" s="22">
        <v>1866924</v>
      </c>
      <c r="G35" s="22">
        <v>171667</v>
      </c>
      <c r="H35" s="22">
        <v>154379</v>
      </c>
      <c r="I35" s="22">
        <v>188083</v>
      </c>
      <c r="J35" s="22">
        <v>514129</v>
      </c>
      <c r="K35" s="22">
        <v>162844</v>
      </c>
      <c r="L35" s="22">
        <v>195585</v>
      </c>
      <c r="M35" s="22">
        <v>185371</v>
      </c>
      <c r="N35" s="22">
        <v>543800</v>
      </c>
      <c r="O35" s="22"/>
      <c r="P35" s="22"/>
      <c r="Q35" s="22"/>
      <c r="R35" s="22"/>
      <c r="S35" s="22"/>
      <c r="T35" s="22"/>
      <c r="U35" s="22"/>
      <c r="V35" s="22"/>
      <c r="W35" s="22">
        <v>1057929</v>
      </c>
      <c r="X35" s="22">
        <v>933462</v>
      </c>
      <c r="Y35" s="22">
        <v>124467</v>
      </c>
      <c r="Z35" s="23">
        <v>13.333911825012695</v>
      </c>
      <c r="AA35" s="20">
        <v>1866924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1615279</v>
      </c>
      <c r="D38" s="20"/>
      <c r="E38" s="21">
        <v>1782672</v>
      </c>
      <c r="F38" s="22">
        <v>1782672</v>
      </c>
      <c r="G38" s="22">
        <v>104399</v>
      </c>
      <c r="H38" s="22">
        <v>251247</v>
      </c>
      <c r="I38" s="22">
        <v>132312</v>
      </c>
      <c r="J38" s="22">
        <v>487958</v>
      </c>
      <c r="K38" s="22">
        <v>47939</v>
      </c>
      <c r="L38" s="22">
        <v>275255</v>
      </c>
      <c r="M38" s="22">
        <v>-66578</v>
      </c>
      <c r="N38" s="22">
        <v>256616</v>
      </c>
      <c r="O38" s="22"/>
      <c r="P38" s="22"/>
      <c r="Q38" s="22"/>
      <c r="R38" s="22"/>
      <c r="S38" s="22"/>
      <c r="T38" s="22"/>
      <c r="U38" s="22"/>
      <c r="V38" s="22"/>
      <c r="W38" s="22">
        <v>744574</v>
      </c>
      <c r="X38" s="22">
        <v>891336</v>
      </c>
      <c r="Y38" s="22">
        <v>-146762</v>
      </c>
      <c r="Z38" s="23">
        <v>-16.465395765457693</v>
      </c>
      <c r="AA38" s="20">
        <v>1782672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16623602</v>
      </c>
      <c r="D40" s="20"/>
      <c r="E40" s="21">
        <v>13750900</v>
      </c>
      <c r="F40" s="22">
        <v>13750900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6875452</v>
      </c>
      <c r="Y40" s="22">
        <v>-6875452</v>
      </c>
      <c r="Z40" s="23">
        <v>-100</v>
      </c>
      <c r="AA40" s="20">
        <v>13750900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20111</v>
      </c>
      <c r="D42" s="20"/>
      <c r="E42" s="21">
        <v>41988</v>
      </c>
      <c r="F42" s="22">
        <v>41988</v>
      </c>
      <c r="G42" s="22"/>
      <c r="H42" s="22"/>
      <c r="I42" s="22"/>
      <c r="J42" s="22"/>
      <c r="K42" s="22"/>
      <c r="L42" s="22">
        <v>5556</v>
      </c>
      <c r="M42" s="22"/>
      <c r="N42" s="22">
        <v>5556</v>
      </c>
      <c r="O42" s="22"/>
      <c r="P42" s="22"/>
      <c r="Q42" s="22"/>
      <c r="R42" s="22"/>
      <c r="S42" s="22"/>
      <c r="T42" s="22"/>
      <c r="U42" s="22"/>
      <c r="V42" s="22"/>
      <c r="W42" s="22">
        <v>5556</v>
      </c>
      <c r="X42" s="22">
        <v>20994</v>
      </c>
      <c r="Y42" s="22">
        <v>-15438</v>
      </c>
      <c r="Z42" s="23">
        <v>-73.535295798799666</v>
      </c>
      <c r="AA42" s="20">
        <v>41988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5877586</v>
      </c>
      <c r="D45" s="20"/>
      <c r="E45" s="21">
        <v>5608352</v>
      </c>
      <c r="F45" s="22">
        <v>5608352</v>
      </c>
      <c r="G45" s="22">
        <v>469042</v>
      </c>
      <c r="H45" s="22">
        <v>525157</v>
      </c>
      <c r="I45" s="22">
        <v>461747</v>
      </c>
      <c r="J45" s="22">
        <v>1455946</v>
      </c>
      <c r="K45" s="22">
        <v>457309</v>
      </c>
      <c r="L45" s="22">
        <v>460974</v>
      </c>
      <c r="M45" s="22">
        <v>638411</v>
      </c>
      <c r="N45" s="22">
        <v>1556694</v>
      </c>
      <c r="O45" s="22"/>
      <c r="P45" s="22"/>
      <c r="Q45" s="22"/>
      <c r="R45" s="22"/>
      <c r="S45" s="22"/>
      <c r="T45" s="22"/>
      <c r="U45" s="22"/>
      <c r="V45" s="22"/>
      <c r="W45" s="22">
        <v>3012640</v>
      </c>
      <c r="X45" s="22">
        <v>2804174</v>
      </c>
      <c r="Y45" s="22">
        <v>208466</v>
      </c>
      <c r="Z45" s="23">
        <v>7.4341321187629577</v>
      </c>
      <c r="AA45" s="20">
        <v>5608352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25998507</v>
      </c>
      <c r="D48" s="29">
        <f t="shared" ref="D48:Y48" si="1">SUM(D35:D47)</f>
        <v>0</v>
      </c>
      <c r="E48" s="30">
        <f t="shared" si="1"/>
        <v>23050836</v>
      </c>
      <c r="F48" s="31">
        <f t="shared" si="1"/>
        <v>23050836</v>
      </c>
      <c r="G48" s="31">
        <f t="shared" si="1"/>
        <v>745108</v>
      </c>
      <c r="H48" s="31">
        <f t="shared" si="1"/>
        <v>930783</v>
      </c>
      <c r="I48" s="31">
        <f t="shared" si="1"/>
        <v>782142</v>
      </c>
      <c r="J48" s="31">
        <f t="shared" si="1"/>
        <v>2458033</v>
      </c>
      <c r="K48" s="31">
        <f t="shared" si="1"/>
        <v>668092</v>
      </c>
      <c r="L48" s="31">
        <f t="shared" si="1"/>
        <v>937370</v>
      </c>
      <c r="M48" s="31">
        <f t="shared" si="1"/>
        <v>757204</v>
      </c>
      <c r="N48" s="31">
        <f t="shared" si="1"/>
        <v>2362666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4820699</v>
      </c>
      <c r="X48" s="31">
        <f t="shared" si="1"/>
        <v>11525418</v>
      </c>
      <c r="Y48" s="31">
        <f t="shared" si="1"/>
        <v>-6704719</v>
      </c>
      <c r="Z48" s="32">
        <f>+IF(X48&lt;&gt;0,+(Y48/X48)*100,0)</f>
        <v>-58.173326121447403</v>
      </c>
      <c r="AA48" s="29">
        <f>SUM(AA35:AA47)</f>
        <v>23050836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-25998507</v>
      </c>
      <c r="D49" s="39">
        <f t="shared" si="2"/>
        <v>0</v>
      </c>
      <c r="E49" s="40">
        <f t="shared" si="2"/>
        <v>-23050836</v>
      </c>
      <c r="F49" s="41">
        <f t="shared" si="2"/>
        <v>-23050836</v>
      </c>
      <c r="G49" s="41">
        <f t="shared" si="2"/>
        <v>-745108</v>
      </c>
      <c r="H49" s="41">
        <f t="shared" si="2"/>
        <v>-930783</v>
      </c>
      <c r="I49" s="41">
        <f t="shared" si="2"/>
        <v>-782142</v>
      </c>
      <c r="J49" s="41">
        <f t="shared" si="2"/>
        <v>-2458033</v>
      </c>
      <c r="K49" s="41">
        <f t="shared" si="2"/>
        <v>-668092</v>
      </c>
      <c r="L49" s="41">
        <f t="shared" si="2"/>
        <v>-937370</v>
      </c>
      <c r="M49" s="41">
        <f t="shared" si="2"/>
        <v>-757204</v>
      </c>
      <c r="N49" s="41">
        <f t="shared" si="2"/>
        <v>-2362666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-4820699</v>
      </c>
      <c r="X49" s="41">
        <f t="shared" si="2"/>
        <v>-11525418</v>
      </c>
      <c r="Y49" s="41">
        <f t="shared" si="2"/>
        <v>6704719</v>
      </c>
      <c r="Z49" s="42">
        <f>+IF(X49&lt;&gt;0,+(Y49/X49)*100,0)</f>
        <v>-58.173326121447403</v>
      </c>
      <c r="AA49" s="39">
        <f>+AA33-AA48</f>
        <v>-23050836</v>
      </c>
    </row>
    <row r="50" spans="1:27" x14ac:dyDescent="0.25">
      <c r="A50" s="43" t="s">
        <v>75</v>
      </c>
      <c r="B50" s="15" t="s">
        <v>32</v>
      </c>
      <c r="C50" s="20">
        <v>4049147</v>
      </c>
      <c r="D50" s="20"/>
      <c r="E50" s="21">
        <v>18179000</v>
      </c>
      <c r="F50" s="22">
        <v>18179000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9089498</v>
      </c>
      <c r="Y50" s="22">
        <v>-9089498</v>
      </c>
      <c r="Z50" s="23">
        <v>-100</v>
      </c>
      <c r="AA50" s="20">
        <v>18179000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-21949360</v>
      </c>
      <c r="D52" s="48">
        <f t="shared" si="3"/>
        <v>0</v>
      </c>
      <c r="E52" s="49">
        <f t="shared" si="3"/>
        <v>-4871836</v>
      </c>
      <c r="F52" s="50">
        <f t="shared" si="3"/>
        <v>-4871836</v>
      </c>
      <c r="G52" s="50">
        <f t="shared" si="3"/>
        <v>-745108</v>
      </c>
      <c r="H52" s="50">
        <f t="shared" si="3"/>
        <v>-930783</v>
      </c>
      <c r="I52" s="50">
        <f t="shared" si="3"/>
        <v>-782142</v>
      </c>
      <c r="J52" s="50">
        <f t="shared" si="3"/>
        <v>-2458033</v>
      </c>
      <c r="K52" s="50">
        <f t="shared" si="3"/>
        <v>-668092</v>
      </c>
      <c r="L52" s="50">
        <f t="shared" si="3"/>
        <v>-937370</v>
      </c>
      <c r="M52" s="50">
        <f t="shared" si="3"/>
        <v>-757204</v>
      </c>
      <c r="N52" s="50">
        <f t="shared" si="3"/>
        <v>-2362666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-4820699</v>
      </c>
      <c r="X52" s="50">
        <f t="shared" si="3"/>
        <v>-2435920</v>
      </c>
      <c r="Y52" s="50">
        <f t="shared" si="3"/>
        <v>-2384779</v>
      </c>
      <c r="Z52" s="51">
        <f>+IF(X52&lt;&gt;0,+(Y52/X52)*100,0)</f>
        <v>97.900546815987383</v>
      </c>
      <c r="AA52" s="48">
        <f>SUM(AA49:AA51)</f>
        <v>-4871836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-21949360</v>
      </c>
      <c r="D54" s="54">
        <f>+D52-D53</f>
        <v>0</v>
      </c>
      <c r="E54" s="55">
        <f t="shared" si="4"/>
        <v>-4871836</v>
      </c>
      <c r="F54" s="56">
        <f t="shared" si="4"/>
        <v>-4871836</v>
      </c>
      <c r="G54" s="56">
        <f t="shared" si="4"/>
        <v>-745108</v>
      </c>
      <c r="H54" s="56">
        <f t="shared" si="4"/>
        <v>-930783</v>
      </c>
      <c r="I54" s="56">
        <f t="shared" si="4"/>
        <v>-782142</v>
      </c>
      <c r="J54" s="56">
        <f t="shared" si="4"/>
        <v>-2458033</v>
      </c>
      <c r="K54" s="56">
        <f t="shared" si="4"/>
        <v>-668092</v>
      </c>
      <c r="L54" s="56">
        <f t="shared" si="4"/>
        <v>-937370</v>
      </c>
      <c r="M54" s="56">
        <f t="shared" si="4"/>
        <v>-757204</v>
      </c>
      <c r="N54" s="56">
        <f t="shared" si="4"/>
        <v>-2362666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-4820699</v>
      </c>
      <c r="X54" s="56">
        <f t="shared" si="4"/>
        <v>-2435920</v>
      </c>
      <c r="Y54" s="56">
        <f t="shared" si="4"/>
        <v>-2384779</v>
      </c>
      <c r="Z54" s="57">
        <f>+IF(X54&lt;&gt;0,+(Y54/X54)*100,0)</f>
        <v>97.900546815987383</v>
      </c>
      <c r="AA54" s="54">
        <f>+AA52-AA53</f>
        <v>-4871836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-21949360</v>
      </c>
      <c r="D57" s="48">
        <f>SUM(D54:D56)</f>
        <v>0</v>
      </c>
      <c r="E57" s="49">
        <f t="shared" si="5"/>
        <v>-4871836</v>
      </c>
      <c r="F57" s="50">
        <f t="shared" si="5"/>
        <v>-4871836</v>
      </c>
      <c r="G57" s="50">
        <f t="shared" si="5"/>
        <v>-745108</v>
      </c>
      <c r="H57" s="50">
        <f t="shared" si="5"/>
        <v>-930783</v>
      </c>
      <c r="I57" s="50">
        <f t="shared" si="5"/>
        <v>-782142</v>
      </c>
      <c r="J57" s="50">
        <f t="shared" si="5"/>
        <v>-2458033</v>
      </c>
      <c r="K57" s="50">
        <f t="shared" si="5"/>
        <v>-668092</v>
      </c>
      <c r="L57" s="50">
        <f t="shared" si="5"/>
        <v>-937370</v>
      </c>
      <c r="M57" s="50">
        <f t="shared" si="5"/>
        <v>-757204</v>
      </c>
      <c r="N57" s="50">
        <f t="shared" si="5"/>
        <v>-2362666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-4820699</v>
      </c>
      <c r="X57" s="50">
        <f t="shared" si="5"/>
        <v>-2435920</v>
      </c>
      <c r="Y57" s="50">
        <f t="shared" si="5"/>
        <v>-2384779</v>
      </c>
      <c r="Z57" s="51">
        <f>+IF(X57&lt;&gt;0,+(Y57/X57)*100,0)</f>
        <v>97.900546815987383</v>
      </c>
      <c r="AA57" s="48">
        <f>SUM(AA54:AA56)</f>
        <v>-4871836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-21949360</v>
      </c>
      <c r="D60" s="65">
        <f>SUM(D57:D59)</f>
        <v>0</v>
      </c>
      <c r="E60" s="66">
        <f t="shared" si="6"/>
        <v>-4871836</v>
      </c>
      <c r="F60" s="67">
        <f t="shared" si="6"/>
        <v>-4871836</v>
      </c>
      <c r="G60" s="67">
        <f t="shared" si="6"/>
        <v>-745108</v>
      </c>
      <c r="H60" s="67">
        <f t="shared" si="6"/>
        <v>-930783</v>
      </c>
      <c r="I60" s="67">
        <f t="shared" si="6"/>
        <v>-782142</v>
      </c>
      <c r="J60" s="67">
        <f t="shared" si="6"/>
        <v>-2458033</v>
      </c>
      <c r="K60" s="67">
        <f t="shared" si="6"/>
        <v>-668092</v>
      </c>
      <c r="L60" s="67">
        <f t="shared" si="6"/>
        <v>-937370</v>
      </c>
      <c r="M60" s="67">
        <f t="shared" si="6"/>
        <v>-757204</v>
      </c>
      <c r="N60" s="67">
        <f t="shared" si="6"/>
        <v>-2362666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-4820699</v>
      </c>
      <c r="X60" s="67">
        <f t="shared" si="6"/>
        <v>-2435920</v>
      </c>
      <c r="Y60" s="67">
        <f t="shared" si="6"/>
        <v>-2384779</v>
      </c>
      <c r="Z60" s="68">
        <f>+IF(X60&lt;&gt;0,+(Y60/X60)*100,0)</f>
        <v>97.900546815987383</v>
      </c>
      <c r="AA60" s="65">
        <f>SUM(AA57:AA59)</f>
        <v>-4871836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18545414</v>
      </c>
      <c r="D7" s="20"/>
      <c r="E7" s="21">
        <v>24046900</v>
      </c>
      <c r="F7" s="22">
        <v>24046900</v>
      </c>
      <c r="G7" s="22">
        <v>1628563</v>
      </c>
      <c r="H7" s="22">
        <v>1740905</v>
      </c>
      <c r="I7" s="22">
        <v>1568010</v>
      </c>
      <c r="J7" s="22">
        <v>4937478</v>
      </c>
      <c r="K7" s="22">
        <v>1553423</v>
      </c>
      <c r="L7" s="22">
        <v>2398345</v>
      </c>
      <c r="M7" s="22">
        <v>1458129</v>
      </c>
      <c r="N7" s="22">
        <v>5409897</v>
      </c>
      <c r="O7" s="22"/>
      <c r="P7" s="22"/>
      <c r="Q7" s="22"/>
      <c r="R7" s="22"/>
      <c r="S7" s="22"/>
      <c r="T7" s="22"/>
      <c r="U7" s="22"/>
      <c r="V7" s="22"/>
      <c r="W7" s="22">
        <v>10347375</v>
      </c>
      <c r="X7" s="22">
        <v>11693764</v>
      </c>
      <c r="Y7" s="22">
        <v>-1346389</v>
      </c>
      <c r="Z7" s="23">
        <v>-11.513735012952203</v>
      </c>
      <c r="AA7" s="20">
        <v>24046900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1343428</v>
      </c>
      <c r="D26" s="20"/>
      <c r="E26" s="21">
        <v>654350</v>
      </c>
      <c r="F26" s="22">
        <v>654350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654350</v>
      </c>
      <c r="Y26" s="22">
        <v>-654350</v>
      </c>
      <c r="Z26" s="23">
        <v>-100</v>
      </c>
      <c r="AA26" s="20">
        <v>654350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725949</v>
      </c>
      <c r="D29" s="20"/>
      <c r="E29" s="21">
        <v>725900</v>
      </c>
      <c r="F29" s="22">
        <v>725900</v>
      </c>
      <c r="G29" s="22">
        <v>64114</v>
      </c>
      <c r="H29" s="22">
        <v>64245</v>
      </c>
      <c r="I29" s="22">
        <v>64245</v>
      </c>
      <c r="J29" s="22">
        <v>192604</v>
      </c>
      <c r="K29" s="22">
        <v>64245</v>
      </c>
      <c r="L29" s="22">
        <v>64245</v>
      </c>
      <c r="M29" s="22">
        <v>64245</v>
      </c>
      <c r="N29" s="22">
        <v>192735</v>
      </c>
      <c r="O29" s="22"/>
      <c r="P29" s="22"/>
      <c r="Q29" s="22"/>
      <c r="R29" s="22"/>
      <c r="S29" s="22"/>
      <c r="T29" s="22"/>
      <c r="U29" s="22"/>
      <c r="V29" s="22"/>
      <c r="W29" s="22">
        <v>385339</v>
      </c>
      <c r="X29" s="22">
        <v>362952</v>
      </c>
      <c r="Y29" s="22">
        <v>22387</v>
      </c>
      <c r="Z29" s="23">
        <v>6.1680332385549601</v>
      </c>
      <c r="AA29" s="20">
        <v>725900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20614791</v>
      </c>
      <c r="D33" s="29">
        <f t="shared" ref="D33:Y33" si="0">SUM(D6:D32)</f>
        <v>0</v>
      </c>
      <c r="E33" s="30">
        <f t="shared" si="0"/>
        <v>25427150</v>
      </c>
      <c r="F33" s="31">
        <f t="shared" si="0"/>
        <v>25427150</v>
      </c>
      <c r="G33" s="31">
        <f t="shared" si="0"/>
        <v>1692677</v>
      </c>
      <c r="H33" s="31">
        <f t="shared" si="0"/>
        <v>1805150</v>
      </c>
      <c r="I33" s="31">
        <f t="shared" si="0"/>
        <v>1632255</v>
      </c>
      <c r="J33" s="31">
        <f t="shared" si="0"/>
        <v>5130082</v>
      </c>
      <c r="K33" s="31">
        <f t="shared" si="0"/>
        <v>1617668</v>
      </c>
      <c r="L33" s="31">
        <f t="shared" si="0"/>
        <v>2462590</v>
      </c>
      <c r="M33" s="31">
        <f t="shared" si="0"/>
        <v>1522374</v>
      </c>
      <c r="N33" s="31">
        <f t="shared" si="0"/>
        <v>5602632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10732714</v>
      </c>
      <c r="X33" s="31">
        <f t="shared" si="0"/>
        <v>12711066</v>
      </c>
      <c r="Y33" s="31">
        <f t="shared" si="0"/>
        <v>-1978352</v>
      </c>
      <c r="Z33" s="32">
        <f>+IF(X33&lt;&gt;0,+(Y33/X33)*100,0)</f>
        <v>-15.56401327787929</v>
      </c>
      <c r="AA33" s="29">
        <f>SUM(AA6:AA32)</f>
        <v>25427150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7027187</v>
      </c>
      <c r="D35" s="20"/>
      <c r="E35" s="21">
        <v>9801900</v>
      </c>
      <c r="F35" s="22">
        <v>9801900</v>
      </c>
      <c r="G35" s="22"/>
      <c r="H35" s="22">
        <v>573569</v>
      </c>
      <c r="I35" s="22">
        <v>810934</v>
      </c>
      <c r="J35" s="22">
        <v>1384503</v>
      </c>
      <c r="K35" s="22">
        <v>807466</v>
      </c>
      <c r="L35" s="22">
        <v>742605</v>
      </c>
      <c r="M35" s="22">
        <v>814389</v>
      </c>
      <c r="N35" s="22">
        <v>2364460</v>
      </c>
      <c r="O35" s="22"/>
      <c r="P35" s="22"/>
      <c r="Q35" s="22"/>
      <c r="R35" s="22"/>
      <c r="S35" s="22"/>
      <c r="T35" s="22"/>
      <c r="U35" s="22"/>
      <c r="V35" s="22"/>
      <c r="W35" s="22">
        <v>3748963</v>
      </c>
      <c r="X35" s="22">
        <v>4648931</v>
      </c>
      <c r="Y35" s="22">
        <v>-899968</v>
      </c>
      <c r="Z35" s="23">
        <v>-19.358600934279298</v>
      </c>
      <c r="AA35" s="20">
        <v>9801900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593755</v>
      </c>
      <c r="D38" s="20"/>
      <c r="E38" s="21">
        <v>1125900</v>
      </c>
      <c r="F38" s="22">
        <v>1125900</v>
      </c>
      <c r="G38" s="22"/>
      <c r="H38" s="22"/>
      <c r="I38" s="22">
        <v>38630</v>
      </c>
      <c r="J38" s="22">
        <v>38630</v>
      </c>
      <c r="K38" s="22">
        <v>24816</v>
      </c>
      <c r="L38" s="22">
        <v>132918</v>
      </c>
      <c r="M38" s="22"/>
      <c r="N38" s="22">
        <v>157734</v>
      </c>
      <c r="O38" s="22"/>
      <c r="P38" s="22"/>
      <c r="Q38" s="22"/>
      <c r="R38" s="22"/>
      <c r="S38" s="22"/>
      <c r="T38" s="22"/>
      <c r="U38" s="22"/>
      <c r="V38" s="22"/>
      <c r="W38" s="22">
        <v>196364</v>
      </c>
      <c r="X38" s="22">
        <v>544931</v>
      </c>
      <c r="Y38" s="22">
        <v>-348567</v>
      </c>
      <c r="Z38" s="23">
        <v>-63.965346071337471</v>
      </c>
      <c r="AA38" s="20">
        <v>1125900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5581700</v>
      </c>
      <c r="F39" s="22">
        <v>5581700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2790846</v>
      </c>
      <c r="Y39" s="22">
        <v>-2790846</v>
      </c>
      <c r="Z39" s="23">
        <v>-100</v>
      </c>
      <c r="AA39" s="20">
        <v>5581700</v>
      </c>
    </row>
    <row r="40" spans="1:27" x14ac:dyDescent="0.25">
      <c r="A40" s="19" t="s">
        <v>66</v>
      </c>
      <c r="B40" s="15" t="s">
        <v>32</v>
      </c>
      <c r="C40" s="20">
        <v>29993380</v>
      </c>
      <c r="D40" s="20"/>
      <c r="E40" s="21">
        <v>11787100</v>
      </c>
      <c r="F40" s="22">
        <v>11787100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5893548</v>
      </c>
      <c r="Y40" s="22">
        <v>-5893548</v>
      </c>
      <c r="Z40" s="23">
        <v>-100</v>
      </c>
      <c r="AA40" s="20">
        <v>11787100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739196</v>
      </c>
      <c r="D42" s="20"/>
      <c r="E42" s="21">
        <v>1264000</v>
      </c>
      <c r="F42" s="22">
        <v>1264000</v>
      </c>
      <c r="G42" s="22">
        <v>126</v>
      </c>
      <c r="H42" s="22">
        <v>159772</v>
      </c>
      <c r="I42" s="22">
        <v>17430</v>
      </c>
      <c r="J42" s="22">
        <v>177328</v>
      </c>
      <c r="K42" s="22">
        <v>5922</v>
      </c>
      <c r="L42" s="22">
        <v>20841</v>
      </c>
      <c r="M42" s="22">
        <v>188492</v>
      </c>
      <c r="N42" s="22">
        <v>215255</v>
      </c>
      <c r="O42" s="22"/>
      <c r="P42" s="22"/>
      <c r="Q42" s="22"/>
      <c r="R42" s="22"/>
      <c r="S42" s="22"/>
      <c r="T42" s="22"/>
      <c r="U42" s="22"/>
      <c r="V42" s="22"/>
      <c r="W42" s="22">
        <v>392583</v>
      </c>
      <c r="X42" s="22">
        <v>476632</v>
      </c>
      <c r="Y42" s="22">
        <v>-84049</v>
      </c>
      <c r="Z42" s="23">
        <v>-17.633939811007235</v>
      </c>
      <c r="AA42" s="20">
        <v>1264000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115736</v>
      </c>
      <c r="D44" s="20"/>
      <c r="E44" s="21">
        <v>697700</v>
      </c>
      <c r="F44" s="22">
        <v>697700</v>
      </c>
      <c r="G44" s="22"/>
      <c r="H44" s="22">
        <v>4039</v>
      </c>
      <c r="I44" s="22"/>
      <c r="J44" s="22">
        <v>4039</v>
      </c>
      <c r="K44" s="22">
        <v>5251</v>
      </c>
      <c r="L44" s="22">
        <v>3998</v>
      </c>
      <c r="M44" s="22">
        <v>204</v>
      </c>
      <c r="N44" s="22">
        <v>9453</v>
      </c>
      <c r="O44" s="22"/>
      <c r="P44" s="22"/>
      <c r="Q44" s="22"/>
      <c r="R44" s="22"/>
      <c r="S44" s="22"/>
      <c r="T44" s="22"/>
      <c r="U44" s="22"/>
      <c r="V44" s="22"/>
      <c r="W44" s="22">
        <v>13492</v>
      </c>
      <c r="X44" s="22">
        <v>348852</v>
      </c>
      <c r="Y44" s="22">
        <v>-335360</v>
      </c>
      <c r="Z44" s="23">
        <v>-96.132457317143079</v>
      </c>
      <c r="AA44" s="20">
        <v>697700</v>
      </c>
    </row>
    <row r="45" spans="1:27" x14ac:dyDescent="0.25">
      <c r="A45" s="19" t="s">
        <v>70</v>
      </c>
      <c r="B45" s="15" t="s">
        <v>32</v>
      </c>
      <c r="C45" s="20">
        <v>2710890</v>
      </c>
      <c r="D45" s="20"/>
      <c r="E45" s="21">
        <v>10130000</v>
      </c>
      <c r="F45" s="22">
        <v>10130000</v>
      </c>
      <c r="G45" s="22">
        <v>11639</v>
      </c>
      <c r="H45" s="22">
        <v>78997</v>
      </c>
      <c r="I45" s="22">
        <v>103365</v>
      </c>
      <c r="J45" s="22">
        <v>194001</v>
      </c>
      <c r="K45" s="22">
        <v>110187</v>
      </c>
      <c r="L45" s="22">
        <v>129141</v>
      </c>
      <c r="M45" s="22">
        <v>2677315</v>
      </c>
      <c r="N45" s="22">
        <v>2916643</v>
      </c>
      <c r="O45" s="22"/>
      <c r="P45" s="22"/>
      <c r="Q45" s="22"/>
      <c r="R45" s="22"/>
      <c r="S45" s="22"/>
      <c r="T45" s="22"/>
      <c r="U45" s="22"/>
      <c r="V45" s="22"/>
      <c r="W45" s="22">
        <v>3110644</v>
      </c>
      <c r="X45" s="22">
        <v>4926923</v>
      </c>
      <c r="Y45" s="22">
        <v>-1816279</v>
      </c>
      <c r="Z45" s="23">
        <v>-36.864367476414792</v>
      </c>
      <c r="AA45" s="20">
        <v>10130000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41180144</v>
      </c>
      <c r="D48" s="29">
        <f t="shared" ref="D48:Y48" si="1">SUM(D35:D47)</f>
        <v>0</v>
      </c>
      <c r="E48" s="30">
        <f t="shared" si="1"/>
        <v>40388300</v>
      </c>
      <c r="F48" s="31">
        <f t="shared" si="1"/>
        <v>40388300</v>
      </c>
      <c r="G48" s="31">
        <f t="shared" si="1"/>
        <v>11765</v>
      </c>
      <c r="H48" s="31">
        <f t="shared" si="1"/>
        <v>816377</v>
      </c>
      <c r="I48" s="31">
        <f t="shared" si="1"/>
        <v>970359</v>
      </c>
      <c r="J48" s="31">
        <f t="shared" si="1"/>
        <v>1798501</v>
      </c>
      <c r="K48" s="31">
        <f t="shared" si="1"/>
        <v>953642</v>
      </c>
      <c r="L48" s="31">
        <f t="shared" si="1"/>
        <v>1029503</v>
      </c>
      <c r="M48" s="31">
        <f t="shared" si="1"/>
        <v>3680400</v>
      </c>
      <c r="N48" s="31">
        <f t="shared" si="1"/>
        <v>5663545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7462046</v>
      </c>
      <c r="X48" s="31">
        <f t="shared" si="1"/>
        <v>19630663</v>
      </c>
      <c r="Y48" s="31">
        <f t="shared" si="1"/>
        <v>-12168617</v>
      </c>
      <c r="Z48" s="32">
        <f>+IF(X48&lt;&gt;0,+(Y48/X48)*100,0)</f>
        <v>-61.987804487296231</v>
      </c>
      <c r="AA48" s="29">
        <f>SUM(AA35:AA47)</f>
        <v>40388300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-20565353</v>
      </c>
      <c r="D49" s="39">
        <f t="shared" si="2"/>
        <v>0</v>
      </c>
      <c r="E49" s="40">
        <f t="shared" si="2"/>
        <v>-14961150</v>
      </c>
      <c r="F49" s="41">
        <f t="shared" si="2"/>
        <v>-14961150</v>
      </c>
      <c r="G49" s="41">
        <f t="shared" si="2"/>
        <v>1680912</v>
      </c>
      <c r="H49" s="41">
        <f t="shared" si="2"/>
        <v>988773</v>
      </c>
      <c r="I49" s="41">
        <f t="shared" si="2"/>
        <v>661896</v>
      </c>
      <c r="J49" s="41">
        <f t="shared" si="2"/>
        <v>3331581</v>
      </c>
      <c r="K49" s="41">
        <f t="shared" si="2"/>
        <v>664026</v>
      </c>
      <c r="L49" s="41">
        <f t="shared" si="2"/>
        <v>1433087</v>
      </c>
      <c r="M49" s="41">
        <f t="shared" si="2"/>
        <v>-2158026</v>
      </c>
      <c r="N49" s="41">
        <f t="shared" si="2"/>
        <v>-60913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3270668</v>
      </c>
      <c r="X49" s="41">
        <f t="shared" si="2"/>
        <v>-6919597</v>
      </c>
      <c r="Y49" s="41">
        <f t="shared" si="2"/>
        <v>10190265</v>
      </c>
      <c r="Z49" s="42">
        <f>+IF(X49&lt;&gt;0,+(Y49/X49)*100,0)</f>
        <v>-147.26674111223531</v>
      </c>
      <c r="AA49" s="39">
        <f>+AA33-AA48</f>
        <v>-14961150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-20565353</v>
      </c>
      <c r="D52" s="48">
        <f t="shared" si="3"/>
        <v>0</v>
      </c>
      <c r="E52" s="49">
        <f t="shared" si="3"/>
        <v>-14961150</v>
      </c>
      <c r="F52" s="50">
        <f t="shared" si="3"/>
        <v>-14961150</v>
      </c>
      <c r="G52" s="50">
        <f t="shared" si="3"/>
        <v>1680912</v>
      </c>
      <c r="H52" s="50">
        <f t="shared" si="3"/>
        <v>988773</v>
      </c>
      <c r="I52" s="50">
        <f t="shared" si="3"/>
        <v>661896</v>
      </c>
      <c r="J52" s="50">
        <f t="shared" si="3"/>
        <v>3331581</v>
      </c>
      <c r="K52" s="50">
        <f t="shared" si="3"/>
        <v>664026</v>
      </c>
      <c r="L52" s="50">
        <f t="shared" si="3"/>
        <v>1433087</v>
      </c>
      <c r="M52" s="50">
        <f t="shared" si="3"/>
        <v>-2158026</v>
      </c>
      <c r="N52" s="50">
        <f t="shared" si="3"/>
        <v>-60913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3270668</v>
      </c>
      <c r="X52" s="50">
        <f t="shared" si="3"/>
        <v>-6919597</v>
      </c>
      <c r="Y52" s="50">
        <f t="shared" si="3"/>
        <v>10190265</v>
      </c>
      <c r="Z52" s="51">
        <f>+IF(X52&lt;&gt;0,+(Y52/X52)*100,0)</f>
        <v>-147.26674111223531</v>
      </c>
      <c r="AA52" s="48">
        <f>SUM(AA49:AA51)</f>
        <v>-14961150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-20565353</v>
      </c>
      <c r="D54" s="54">
        <f>+D52-D53</f>
        <v>0</v>
      </c>
      <c r="E54" s="55">
        <f t="shared" si="4"/>
        <v>-14961150</v>
      </c>
      <c r="F54" s="56">
        <f t="shared" si="4"/>
        <v>-14961150</v>
      </c>
      <c r="G54" s="56">
        <f t="shared" si="4"/>
        <v>1680912</v>
      </c>
      <c r="H54" s="56">
        <f t="shared" si="4"/>
        <v>988773</v>
      </c>
      <c r="I54" s="56">
        <f t="shared" si="4"/>
        <v>661896</v>
      </c>
      <c r="J54" s="56">
        <f t="shared" si="4"/>
        <v>3331581</v>
      </c>
      <c r="K54" s="56">
        <f t="shared" si="4"/>
        <v>664026</v>
      </c>
      <c r="L54" s="56">
        <f t="shared" si="4"/>
        <v>1433087</v>
      </c>
      <c r="M54" s="56">
        <f t="shared" si="4"/>
        <v>-2158026</v>
      </c>
      <c r="N54" s="56">
        <f t="shared" si="4"/>
        <v>-60913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3270668</v>
      </c>
      <c r="X54" s="56">
        <f t="shared" si="4"/>
        <v>-6919597</v>
      </c>
      <c r="Y54" s="56">
        <f t="shared" si="4"/>
        <v>10190265</v>
      </c>
      <c r="Z54" s="57">
        <f>+IF(X54&lt;&gt;0,+(Y54/X54)*100,0)</f>
        <v>-147.26674111223531</v>
      </c>
      <c r="AA54" s="54">
        <f>+AA52-AA53</f>
        <v>-14961150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-20565353</v>
      </c>
      <c r="D57" s="48">
        <f>SUM(D54:D56)</f>
        <v>0</v>
      </c>
      <c r="E57" s="49">
        <f t="shared" si="5"/>
        <v>-14961150</v>
      </c>
      <c r="F57" s="50">
        <f t="shared" si="5"/>
        <v>-14961150</v>
      </c>
      <c r="G57" s="50">
        <f t="shared" si="5"/>
        <v>1680912</v>
      </c>
      <c r="H57" s="50">
        <f t="shared" si="5"/>
        <v>988773</v>
      </c>
      <c r="I57" s="50">
        <f t="shared" si="5"/>
        <v>661896</v>
      </c>
      <c r="J57" s="50">
        <f t="shared" si="5"/>
        <v>3331581</v>
      </c>
      <c r="K57" s="50">
        <f t="shared" si="5"/>
        <v>664026</v>
      </c>
      <c r="L57" s="50">
        <f t="shared" si="5"/>
        <v>1433087</v>
      </c>
      <c r="M57" s="50">
        <f t="shared" si="5"/>
        <v>-2158026</v>
      </c>
      <c r="N57" s="50">
        <f t="shared" si="5"/>
        <v>-60913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3270668</v>
      </c>
      <c r="X57" s="50">
        <f t="shared" si="5"/>
        <v>-6919597</v>
      </c>
      <c r="Y57" s="50">
        <f t="shared" si="5"/>
        <v>10190265</v>
      </c>
      <c r="Z57" s="51">
        <f>+IF(X57&lt;&gt;0,+(Y57/X57)*100,0)</f>
        <v>-147.26674111223531</v>
      </c>
      <c r="AA57" s="48">
        <f>SUM(AA54:AA56)</f>
        <v>-14961150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-20565353</v>
      </c>
      <c r="D60" s="65">
        <f>SUM(D57:D59)</f>
        <v>0</v>
      </c>
      <c r="E60" s="66">
        <f t="shared" si="6"/>
        <v>-14961150</v>
      </c>
      <c r="F60" s="67">
        <f t="shared" si="6"/>
        <v>-14961150</v>
      </c>
      <c r="G60" s="67">
        <f t="shared" si="6"/>
        <v>1680912</v>
      </c>
      <c r="H60" s="67">
        <f t="shared" si="6"/>
        <v>988773</v>
      </c>
      <c r="I60" s="67">
        <f t="shared" si="6"/>
        <v>661896</v>
      </c>
      <c r="J60" s="67">
        <f t="shared" si="6"/>
        <v>3331581</v>
      </c>
      <c r="K60" s="67">
        <f t="shared" si="6"/>
        <v>664026</v>
      </c>
      <c r="L60" s="67">
        <f t="shared" si="6"/>
        <v>1433087</v>
      </c>
      <c r="M60" s="67">
        <f t="shared" si="6"/>
        <v>-2158026</v>
      </c>
      <c r="N60" s="67">
        <f t="shared" si="6"/>
        <v>-60913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3270668</v>
      </c>
      <c r="X60" s="67">
        <f t="shared" si="6"/>
        <v>-6919597</v>
      </c>
      <c r="Y60" s="67">
        <f t="shared" si="6"/>
        <v>10190265</v>
      </c>
      <c r="Z60" s="68">
        <f>+IF(X60&lt;&gt;0,+(Y60/X60)*100,0)</f>
        <v>-147.26674111223531</v>
      </c>
      <c r="AA60" s="65">
        <f>SUM(AA57:AA59)</f>
        <v>-14961150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26950313</v>
      </c>
      <c r="D7" s="20"/>
      <c r="E7" s="21">
        <v>39839045</v>
      </c>
      <c r="F7" s="22">
        <v>39839045</v>
      </c>
      <c r="G7" s="22">
        <v>-3201</v>
      </c>
      <c r="H7" s="22">
        <v>2559632</v>
      </c>
      <c r="I7" s="22">
        <v>-2255627</v>
      </c>
      <c r="J7" s="22">
        <v>300804</v>
      </c>
      <c r="K7" s="22">
        <v>2903069</v>
      </c>
      <c r="L7" s="22">
        <v>93768</v>
      </c>
      <c r="M7" s="22">
        <v>198663</v>
      </c>
      <c r="N7" s="22">
        <v>3195500</v>
      </c>
      <c r="O7" s="22"/>
      <c r="P7" s="22"/>
      <c r="Q7" s="22"/>
      <c r="R7" s="22"/>
      <c r="S7" s="22"/>
      <c r="T7" s="22"/>
      <c r="U7" s="22"/>
      <c r="V7" s="22"/>
      <c r="W7" s="22">
        <v>3496304</v>
      </c>
      <c r="X7" s="22">
        <v>19919520</v>
      </c>
      <c r="Y7" s="22">
        <v>-16423216</v>
      </c>
      <c r="Z7" s="23">
        <v>-82.447850148999578</v>
      </c>
      <c r="AA7" s="20">
        <v>39839045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1433250</v>
      </c>
      <c r="F13" s="22">
        <v>1433250</v>
      </c>
      <c r="G13" s="22"/>
      <c r="H13" s="22"/>
      <c r="I13" s="22">
        <v>600082</v>
      </c>
      <c r="J13" s="22">
        <v>600082</v>
      </c>
      <c r="K13" s="22"/>
      <c r="L13" s="22">
        <v>585417</v>
      </c>
      <c r="M13" s="22">
        <v>618470</v>
      </c>
      <c r="N13" s="22">
        <v>1203887</v>
      </c>
      <c r="O13" s="22"/>
      <c r="P13" s="22"/>
      <c r="Q13" s="22"/>
      <c r="R13" s="22"/>
      <c r="S13" s="22"/>
      <c r="T13" s="22"/>
      <c r="U13" s="22"/>
      <c r="V13" s="22"/>
      <c r="W13" s="22">
        <v>1803969</v>
      </c>
      <c r="X13" s="22">
        <v>716628</v>
      </c>
      <c r="Y13" s="22">
        <v>1087341</v>
      </c>
      <c r="Z13" s="23">
        <v>151.73018637284616</v>
      </c>
      <c r="AA13" s="20">
        <v>1433250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4410</v>
      </c>
      <c r="F24" s="22">
        <v>4410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2208</v>
      </c>
      <c r="Y24" s="22">
        <v>-2208</v>
      </c>
      <c r="Z24" s="23">
        <v>-100</v>
      </c>
      <c r="AA24" s="20">
        <v>4410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26950313</v>
      </c>
      <c r="D33" s="29">
        <f t="shared" ref="D33:Y33" si="0">SUM(D6:D32)</f>
        <v>0</v>
      </c>
      <c r="E33" s="30">
        <f t="shared" si="0"/>
        <v>41276705</v>
      </c>
      <c r="F33" s="31">
        <f t="shared" si="0"/>
        <v>41276705</v>
      </c>
      <c r="G33" s="31">
        <f t="shared" si="0"/>
        <v>-3201</v>
      </c>
      <c r="H33" s="31">
        <f t="shared" si="0"/>
        <v>2559632</v>
      </c>
      <c r="I33" s="31">
        <f t="shared" si="0"/>
        <v>-1655545</v>
      </c>
      <c r="J33" s="31">
        <f t="shared" si="0"/>
        <v>900886</v>
      </c>
      <c r="K33" s="31">
        <f t="shared" si="0"/>
        <v>2903069</v>
      </c>
      <c r="L33" s="31">
        <f t="shared" si="0"/>
        <v>679185</v>
      </c>
      <c r="M33" s="31">
        <f t="shared" si="0"/>
        <v>817133</v>
      </c>
      <c r="N33" s="31">
        <f t="shared" si="0"/>
        <v>4399387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5300273</v>
      </c>
      <c r="X33" s="31">
        <f t="shared" si="0"/>
        <v>20638356</v>
      </c>
      <c r="Y33" s="31">
        <f t="shared" si="0"/>
        <v>-15338083</v>
      </c>
      <c r="Z33" s="32">
        <f>+IF(X33&lt;&gt;0,+(Y33/X33)*100,0)</f>
        <v>-74.31833717763179</v>
      </c>
      <c r="AA33" s="29">
        <f>SUM(AA6:AA32)</f>
        <v>41276705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4232313</v>
      </c>
      <c r="D35" s="20"/>
      <c r="E35" s="21">
        <v>4277527</v>
      </c>
      <c r="F35" s="22">
        <v>4277527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2138766</v>
      </c>
      <c r="Y35" s="22">
        <v>-2138766</v>
      </c>
      <c r="Z35" s="23">
        <v>-100</v>
      </c>
      <c r="AA35" s="20">
        <v>4277527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8846844</v>
      </c>
      <c r="D38" s="20"/>
      <c r="E38" s="21">
        <v>804000</v>
      </c>
      <c r="F38" s="22">
        <v>804000</v>
      </c>
      <c r="G38" s="22"/>
      <c r="H38" s="22">
        <v>791979</v>
      </c>
      <c r="I38" s="22">
        <v>263279</v>
      </c>
      <c r="J38" s="22">
        <v>1055258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1055258</v>
      </c>
      <c r="X38" s="22">
        <v>402000</v>
      </c>
      <c r="Y38" s="22">
        <v>653258</v>
      </c>
      <c r="Z38" s="23">
        <v>162.50199004975124</v>
      </c>
      <c r="AA38" s="20">
        <v>804000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5437337</v>
      </c>
      <c r="D40" s="20"/>
      <c r="E40" s="21">
        <v>1091708</v>
      </c>
      <c r="F40" s="22">
        <v>1091708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545856</v>
      </c>
      <c r="Y40" s="22">
        <v>-545856</v>
      </c>
      <c r="Z40" s="23">
        <v>-100</v>
      </c>
      <c r="AA40" s="20">
        <v>1091708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8335641</v>
      </c>
      <c r="D42" s="20"/>
      <c r="E42" s="21">
        <v>4321873</v>
      </c>
      <c r="F42" s="22">
        <v>4321873</v>
      </c>
      <c r="G42" s="22">
        <v>446007</v>
      </c>
      <c r="H42" s="22">
        <v>446007</v>
      </c>
      <c r="I42" s="22">
        <v>219000</v>
      </c>
      <c r="J42" s="22">
        <v>1111014</v>
      </c>
      <c r="K42" s="22">
        <v>446007</v>
      </c>
      <c r="L42" s="22"/>
      <c r="M42" s="22">
        <v>219000</v>
      </c>
      <c r="N42" s="22">
        <v>665007</v>
      </c>
      <c r="O42" s="22"/>
      <c r="P42" s="22"/>
      <c r="Q42" s="22"/>
      <c r="R42" s="22"/>
      <c r="S42" s="22"/>
      <c r="T42" s="22"/>
      <c r="U42" s="22"/>
      <c r="V42" s="22"/>
      <c r="W42" s="22">
        <v>1776021</v>
      </c>
      <c r="X42" s="22">
        <v>2160936</v>
      </c>
      <c r="Y42" s="22">
        <v>-384915</v>
      </c>
      <c r="Z42" s="23">
        <v>-17.81242017348038</v>
      </c>
      <c r="AA42" s="20">
        <v>4321873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1912505</v>
      </c>
      <c r="D45" s="20"/>
      <c r="E45" s="21">
        <v>3155847</v>
      </c>
      <c r="F45" s="22">
        <v>3155847</v>
      </c>
      <c r="G45" s="22"/>
      <c r="H45" s="22"/>
      <c r="I45" s="22">
        <v>198000</v>
      </c>
      <c r="J45" s="22">
        <v>198000</v>
      </c>
      <c r="K45" s="22">
        <v>18624</v>
      </c>
      <c r="L45" s="22">
        <v>253148</v>
      </c>
      <c r="M45" s="22">
        <v>196576</v>
      </c>
      <c r="N45" s="22">
        <v>468348</v>
      </c>
      <c r="O45" s="22"/>
      <c r="P45" s="22"/>
      <c r="Q45" s="22"/>
      <c r="R45" s="22"/>
      <c r="S45" s="22"/>
      <c r="T45" s="22"/>
      <c r="U45" s="22"/>
      <c r="V45" s="22"/>
      <c r="W45" s="22">
        <v>666348</v>
      </c>
      <c r="X45" s="22">
        <v>1577928</v>
      </c>
      <c r="Y45" s="22">
        <v>-911580</v>
      </c>
      <c r="Z45" s="23">
        <v>-57.770696761829434</v>
      </c>
      <c r="AA45" s="20">
        <v>3155847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28764640</v>
      </c>
      <c r="D48" s="29">
        <f t="shared" ref="D48:Y48" si="1">SUM(D35:D47)</f>
        <v>0</v>
      </c>
      <c r="E48" s="30">
        <f t="shared" si="1"/>
        <v>13650955</v>
      </c>
      <c r="F48" s="31">
        <f t="shared" si="1"/>
        <v>13650955</v>
      </c>
      <c r="G48" s="31">
        <f t="shared" si="1"/>
        <v>446007</v>
      </c>
      <c r="H48" s="31">
        <f t="shared" si="1"/>
        <v>1237986</v>
      </c>
      <c r="I48" s="31">
        <f t="shared" si="1"/>
        <v>680279</v>
      </c>
      <c r="J48" s="31">
        <f t="shared" si="1"/>
        <v>2364272</v>
      </c>
      <c r="K48" s="31">
        <f t="shared" si="1"/>
        <v>464631</v>
      </c>
      <c r="L48" s="31">
        <f t="shared" si="1"/>
        <v>253148</v>
      </c>
      <c r="M48" s="31">
        <f t="shared" si="1"/>
        <v>415576</v>
      </c>
      <c r="N48" s="31">
        <f t="shared" si="1"/>
        <v>1133355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3497627</v>
      </c>
      <c r="X48" s="31">
        <f t="shared" si="1"/>
        <v>6825486</v>
      </c>
      <c r="Y48" s="31">
        <f t="shared" si="1"/>
        <v>-3327859</v>
      </c>
      <c r="Z48" s="32">
        <f>+IF(X48&lt;&gt;0,+(Y48/X48)*100,0)</f>
        <v>-48.756366945884878</v>
      </c>
      <c r="AA48" s="29">
        <f>SUM(AA35:AA47)</f>
        <v>13650955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-1814327</v>
      </c>
      <c r="D49" s="39">
        <f t="shared" si="2"/>
        <v>0</v>
      </c>
      <c r="E49" s="40">
        <f t="shared" si="2"/>
        <v>27625750</v>
      </c>
      <c r="F49" s="41">
        <f t="shared" si="2"/>
        <v>27625750</v>
      </c>
      <c r="G49" s="41">
        <f t="shared" si="2"/>
        <v>-449208</v>
      </c>
      <c r="H49" s="41">
        <f t="shared" si="2"/>
        <v>1321646</v>
      </c>
      <c r="I49" s="41">
        <f t="shared" si="2"/>
        <v>-2335824</v>
      </c>
      <c r="J49" s="41">
        <f t="shared" si="2"/>
        <v>-1463386</v>
      </c>
      <c r="K49" s="41">
        <f t="shared" si="2"/>
        <v>2438438</v>
      </c>
      <c r="L49" s="41">
        <f t="shared" si="2"/>
        <v>426037</v>
      </c>
      <c r="M49" s="41">
        <f t="shared" si="2"/>
        <v>401557</v>
      </c>
      <c r="N49" s="41">
        <f t="shared" si="2"/>
        <v>3266032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1802646</v>
      </c>
      <c r="X49" s="41">
        <f t="shared" si="2"/>
        <v>13812870</v>
      </c>
      <c r="Y49" s="41">
        <f t="shared" si="2"/>
        <v>-12010224</v>
      </c>
      <c r="Z49" s="42">
        <f>+IF(X49&lt;&gt;0,+(Y49/X49)*100,0)</f>
        <v>-86.949518818319433</v>
      </c>
      <c r="AA49" s="39">
        <f>+AA33-AA48</f>
        <v>27625750</v>
      </c>
    </row>
    <row r="50" spans="1:27" x14ac:dyDescent="0.25">
      <c r="A50" s="43" t="s">
        <v>75</v>
      </c>
      <c r="B50" s="15" t="s">
        <v>32</v>
      </c>
      <c r="C50" s="20">
        <v>20573585</v>
      </c>
      <c r="D50" s="20"/>
      <c r="E50" s="21">
        <v>28285000</v>
      </c>
      <c r="F50" s="22">
        <v>28285000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14142498</v>
      </c>
      <c r="Y50" s="22">
        <v>-14142498</v>
      </c>
      <c r="Z50" s="23">
        <v>-100</v>
      </c>
      <c r="AA50" s="20">
        <v>28285000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18759258</v>
      </c>
      <c r="D52" s="48">
        <f t="shared" si="3"/>
        <v>0</v>
      </c>
      <c r="E52" s="49">
        <f t="shared" si="3"/>
        <v>55910750</v>
      </c>
      <c r="F52" s="50">
        <f t="shared" si="3"/>
        <v>55910750</v>
      </c>
      <c r="G52" s="50">
        <f t="shared" si="3"/>
        <v>-449208</v>
      </c>
      <c r="H52" s="50">
        <f t="shared" si="3"/>
        <v>1321646</v>
      </c>
      <c r="I52" s="50">
        <f t="shared" si="3"/>
        <v>-2335824</v>
      </c>
      <c r="J52" s="50">
        <f t="shared" si="3"/>
        <v>-1463386</v>
      </c>
      <c r="K52" s="50">
        <f t="shared" si="3"/>
        <v>2438438</v>
      </c>
      <c r="L52" s="50">
        <f t="shared" si="3"/>
        <v>426037</v>
      </c>
      <c r="M52" s="50">
        <f t="shared" si="3"/>
        <v>401557</v>
      </c>
      <c r="N52" s="50">
        <f t="shared" si="3"/>
        <v>3266032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1802646</v>
      </c>
      <c r="X52" s="50">
        <f t="shared" si="3"/>
        <v>27955368</v>
      </c>
      <c r="Y52" s="50">
        <f t="shared" si="3"/>
        <v>-26152722</v>
      </c>
      <c r="Z52" s="51">
        <f>+IF(X52&lt;&gt;0,+(Y52/X52)*100,0)</f>
        <v>-93.551699981198595</v>
      </c>
      <c r="AA52" s="48">
        <f>SUM(AA49:AA51)</f>
        <v>55910750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18759258</v>
      </c>
      <c r="D54" s="54">
        <f>+D52-D53</f>
        <v>0</v>
      </c>
      <c r="E54" s="55">
        <f t="shared" si="4"/>
        <v>55910750</v>
      </c>
      <c r="F54" s="56">
        <f t="shared" si="4"/>
        <v>55910750</v>
      </c>
      <c r="G54" s="56">
        <f t="shared" si="4"/>
        <v>-449208</v>
      </c>
      <c r="H54" s="56">
        <f t="shared" si="4"/>
        <v>1321646</v>
      </c>
      <c r="I54" s="56">
        <f t="shared" si="4"/>
        <v>-2335824</v>
      </c>
      <c r="J54" s="56">
        <f t="shared" si="4"/>
        <v>-1463386</v>
      </c>
      <c r="K54" s="56">
        <f t="shared" si="4"/>
        <v>2438438</v>
      </c>
      <c r="L54" s="56">
        <f t="shared" si="4"/>
        <v>426037</v>
      </c>
      <c r="M54" s="56">
        <f t="shared" si="4"/>
        <v>401557</v>
      </c>
      <c r="N54" s="56">
        <f t="shared" si="4"/>
        <v>3266032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1802646</v>
      </c>
      <c r="X54" s="56">
        <f t="shared" si="4"/>
        <v>27955368</v>
      </c>
      <c r="Y54" s="56">
        <f t="shared" si="4"/>
        <v>-26152722</v>
      </c>
      <c r="Z54" s="57">
        <f>+IF(X54&lt;&gt;0,+(Y54/X54)*100,0)</f>
        <v>-93.551699981198595</v>
      </c>
      <c r="AA54" s="54">
        <f>+AA52-AA53</f>
        <v>55910750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18759258</v>
      </c>
      <c r="D57" s="48">
        <f>SUM(D54:D56)</f>
        <v>0</v>
      </c>
      <c r="E57" s="49">
        <f t="shared" si="5"/>
        <v>55910750</v>
      </c>
      <c r="F57" s="50">
        <f t="shared" si="5"/>
        <v>55910750</v>
      </c>
      <c r="G57" s="50">
        <f t="shared" si="5"/>
        <v>-449208</v>
      </c>
      <c r="H57" s="50">
        <f t="shared" si="5"/>
        <v>1321646</v>
      </c>
      <c r="I57" s="50">
        <f t="shared" si="5"/>
        <v>-2335824</v>
      </c>
      <c r="J57" s="50">
        <f t="shared" si="5"/>
        <v>-1463386</v>
      </c>
      <c r="K57" s="50">
        <f t="shared" si="5"/>
        <v>2438438</v>
      </c>
      <c r="L57" s="50">
        <f t="shared" si="5"/>
        <v>426037</v>
      </c>
      <c r="M57" s="50">
        <f t="shared" si="5"/>
        <v>401557</v>
      </c>
      <c r="N57" s="50">
        <f t="shared" si="5"/>
        <v>3266032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1802646</v>
      </c>
      <c r="X57" s="50">
        <f t="shared" si="5"/>
        <v>27955368</v>
      </c>
      <c r="Y57" s="50">
        <f t="shared" si="5"/>
        <v>-26152722</v>
      </c>
      <c r="Z57" s="51">
        <f>+IF(X57&lt;&gt;0,+(Y57/X57)*100,0)</f>
        <v>-93.551699981198595</v>
      </c>
      <c r="AA57" s="48">
        <f>SUM(AA54:AA56)</f>
        <v>55910750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18759258</v>
      </c>
      <c r="D60" s="65">
        <f>SUM(D57:D59)</f>
        <v>0</v>
      </c>
      <c r="E60" s="66">
        <f t="shared" si="6"/>
        <v>55910750</v>
      </c>
      <c r="F60" s="67">
        <f t="shared" si="6"/>
        <v>55910750</v>
      </c>
      <c r="G60" s="67">
        <f t="shared" si="6"/>
        <v>-449208</v>
      </c>
      <c r="H60" s="67">
        <f t="shared" si="6"/>
        <v>1321646</v>
      </c>
      <c r="I60" s="67">
        <f t="shared" si="6"/>
        <v>-2335824</v>
      </c>
      <c r="J60" s="67">
        <f t="shared" si="6"/>
        <v>-1463386</v>
      </c>
      <c r="K60" s="67">
        <f t="shared" si="6"/>
        <v>2438438</v>
      </c>
      <c r="L60" s="67">
        <f t="shared" si="6"/>
        <v>426037</v>
      </c>
      <c r="M60" s="67">
        <f t="shared" si="6"/>
        <v>401557</v>
      </c>
      <c r="N60" s="67">
        <f t="shared" si="6"/>
        <v>3266032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1802646</v>
      </c>
      <c r="X60" s="67">
        <f t="shared" si="6"/>
        <v>27955368</v>
      </c>
      <c r="Y60" s="67">
        <f t="shared" si="6"/>
        <v>-26152722</v>
      </c>
      <c r="Z60" s="68">
        <f>+IF(X60&lt;&gt;0,+(Y60/X60)*100,0)</f>
        <v>-93.551699981198595</v>
      </c>
      <c r="AA60" s="65">
        <f>SUM(AA57:AA59)</f>
        <v>55910750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5960490</v>
      </c>
      <c r="D7" s="20"/>
      <c r="E7" s="21">
        <v>5623138</v>
      </c>
      <c r="F7" s="22">
        <v>5623138</v>
      </c>
      <c r="G7" s="22">
        <v>550565</v>
      </c>
      <c r="H7" s="22"/>
      <c r="I7" s="22">
        <v>438954</v>
      </c>
      <c r="J7" s="22">
        <v>989519</v>
      </c>
      <c r="K7" s="22">
        <v>531284</v>
      </c>
      <c r="L7" s="22">
        <v>563234</v>
      </c>
      <c r="M7" s="22">
        <v>465730</v>
      </c>
      <c r="N7" s="22">
        <v>1560248</v>
      </c>
      <c r="O7" s="22"/>
      <c r="P7" s="22"/>
      <c r="Q7" s="22"/>
      <c r="R7" s="22"/>
      <c r="S7" s="22"/>
      <c r="T7" s="22"/>
      <c r="U7" s="22"/>
      <c r="V7" s="22"/>
      <c r="W7" s="22">
        <v>2549767</v>
      </c>
      <c r="X7" s="22">
        <v>2811570</v>
      </c>
      <c r="Y7" s="22">
        <v>-261803</v>
      </c>
      <c r="Z7" s="23">
        <v>-9.3116301568162996</v>
      </c>
      <c r="AA7" s="20">
        <v>5623138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135997</v>
      </c>
      <c r="D29" s="20"/>
      <c r="E29" s="21">
        <v>162099</v>
      </c>
      <c r="F29" s="22">
        <v>162099</v>
      </c>
      <c r="G29" s="22">
        <v>11734</v>
      </c>
      <c r="H29" s="22"/>
      <c r="I29" s="22">
        <v>11638</v>
      </c>
      <c r="J29" s="22">
        <v>23372</v>
      </c>
      <c r="K29" s="22">
        <v>11638</v>
      </c>
      <c r="L29" s="22">
        <v>11638</v>
      </c>
      <c r="M29" s="22">
        <v>11541</v>
      </c>
      <c r="N29" s="22">
        <v>34817</v>
      </c>
      <c r="O29" s="22"/>
      <c r="P29" s="22"/>
      <c r="Q29" s="22"/>
      <c r="R29" s="22"/>
      <c r="S29" s="22"/>
      <c r="T29" s="22"/>
      <c r="U29" s="22"/>
      <c r="V29" s="22"/>
      <c r="W29" s="22">
        <v>58189</v>
      </c>
      <c r="X29" s="22">
        <v>81048</v>
      </c>
      <c r="Y29" s="22">
        <v>-22859</v>
      </c>
      <c r="Z29" s="23">
        <v>-28.204274010462939</v>
      </c>
      <c r="AA29" s="20">
        <v>162099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1588940</v>
      </c>
      <c r="F31" s="22">
        <v>1588940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794472</v>
      </c>
      <c r="Y31" s="22">
        <v>-794472</v>
      </c>
      <c r="Z31" s="23">
        <v>-100</v>
      </c>
      <c r="AA31" s="20">
        <v>1588940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6096487</v>
      </c>
      <c r="D33" s="29">
        <f t="shared" ref="D33:Y33" si="0">SUM(D6:D32)</f>
        <v>0</v>
      </c>
      <c r="E33" s="30">
        <f t="shared" si="0"/>
        <v>7374177</v>
      </c>
      <c r="F33" s="31">
        <f t="shared" si="0"/>
        <v>7374177</v>
      </c>
      <c r="G33" s="31">
        <f t="shared" si="0"/>
        <v>562299</v>
      </c>
      <c r="H33" s="31">
        <f t="shared" si="0"/>
        <v>0</v>
      </c>
      <c r="I33" s="31">
        <f t="shared" si="0"/>
        <v>450592</v>
      </c>
      <c r="J33" s="31">
        <f t="shared" si="0"/>
        <v>1012891</v>
      </c>
      <c r="K33" s="31">
        <f t="shared" si="0"/>
        <v>542922</v>
      </c>
      <c r="L33" s="31">
        <f t="shared" si="0"/>
        <v>574872</v>
      </c>
      <c r="M33" s="31">
        <f t="shared" si="0"/>
        <v>477271</v>
      </c>
      <c r="N33" s="31">
        <f t="shared" si="0"/>
        <v>1595065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2607956</v>
      </c>
      <c r="X33" s="31">
        <f t="shared" si="0"/>
        <v>3687090</v>
      </c>
      <c r="Y33" s="31">
        <f t="shared" si="0"/>
        <v>-1079134</v>
      </c>
      <c r="Z33" s="32">
        <f>+IF(X33&lt;&gt;0,+(Y33/X33)*100,0)</f>
        <v>-29.26790504164531</v>
      </c>
      <c r="AA33" s="29">
        <f>SUM(AA6:AA32)</f>
        <v>7374177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553840</v>
      </c>
      <c r="D35" s="20"/>
      <c r="E35" s="21">
        <v>951687</v>
      </c>
      <c r="F35" s="22">
        <v>951687</v>
      </c>
      <c r="G35" s="22">
        <v>50403</v>
      </c>
      <c r="H35" s="22"/>
      <c r="I35" s="22">
        <v>49371</v>
      </c>
      <c r="J35" s="22">
        <v>99774</v>
      </c>
      <c r="K35" s="22">
        <v>74644</v>
      </c>
      <c r="L35" s="22">
        <v>57944</v>
      </c>
      <c r="M35" s="22">
        <v>43681</v>
      </c>
      <c r="N35" s="22">
        <v>176269</v>
      </c>
      <c r="O35" s="22"/>
      <c r="P35" s="22"/>
      <c r="Q35" s="22"/>
      <c r="R35" s="22"/>
      <c r="S35" s="22"/>
      <c r="T35" s="22"/>
      <c r="U35" s="22"/>
      <c r="V35" s="22"/>
      <c r="W35" s="22">
        <v>276043</v>
      </c>
      <c r="X35" s="22">
        <v>475842</v>
      </c>
      <c r="Y35" s="22">
        <v>-199799</v>
      </c>
      <c r="Z35" s="23">
        <v>-41.988517196884679</v>
      </c>
      <c r="AA35" s="20">
        <v>951687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3809</v>
      </c>
      <c r="D38" s="20"/>
      <c r="E38" s="21">
        <v>130592</v>
      </c>
      <c r="F38" s="22">
        <v>130592</v>
      </c>
      <c r="G38" s="22">
        <v>597</v>
      </c>
      <c r="H38" s="22"/>
      <c r="I38" s="22">
        <v>3611</v>
      </c>
      <c r="J38" s="22">
        <v>4208</v>
      </c>
      <c r="K38" s="22">
        <v>750</v>
      </c>
      <c r="L38" s="22">
        <v>28751</v>
      </c>
      <c r="M38" s="22"/>
      <c r="N38" s="22">
        <v>29501</v>
      </c>
      <c r="O38" s="22"/>
      <c r="P38" s="22"/>
      <c r="Q38" s="22"/>
      <c r="R38" s="22"/>
      <c r="S38" s="22"/>
      <c r="T38" s="22"/>
      <c r="U38" s="22"/>
      <c r="V38" s="22"/>
      <c r="W38" s="22">
        <v>33709</v>
      </c>
      <c r="X38" s="22">
        <v>65292</v>
      </c>
      <c r="Y38" s="22">
        <v>-31583</v>
      </c>
      <c r="Z38" s="23">
        <v>-48.371929179685111</v>
      </c>
      <c r="AA38" s="20">
        <v>130592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402598</v>
      </c>
      <c r="D42" s="20"/>
      <c r="E42" s="21">
        <v>1443739</v>
      </c>
      <c r="F42" s="22">
        <v>1443739</v>
      </c>
      <c r="G42" s="22">
        <v>34877</v>
      </c>
      <c r="H42" s="22"/>
      <c r="I42" s="22">
        <v>8703</v>
      </c>
      <c r="J42" s="22">
        <v>43580</v>
      </c>
      <c r="K42" s="22"/>
      <c r="L42" s="22">
        <v>18037</v>
      </c>
      <c r="M42" s="22">
        <v>219992</v>
      </c>
      <c r="N42" s="22">
        <v>238029</v>
      </c>
      <c r="O42" s="22"/>
      <c r="P42" s="22"/>
      <c r="Q42" s="22"/>
      <c r="R42" s="22"/>
      <c r="S42" s="22"/>
      <c r="T42" s="22"/>
      <c r="U42" s="22"/>
      <c r="V42" s="22"/>
      <c r="W42" s="22">
        <v>281609</v>
      </c>
      <c r="X42" s="22">
        <v>721878</v>
      </c>
      <c r="Y42" s="22">
        <v>-440269</v>
      </c>
      <c r="Z42" s="23">
        <v>-60.989391559238534</v>
      </c>
      <c r="AA42" s="20">
        <v>1443739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5693</v>
      </c>
      <c r="D45" s="20"/>
      <c r="E45" s="21">
        <v>238098</v>
      </c>
      <c r="F45" s="22">
        <v>238098</v>
      </c>
      <c r="G45" s="22">
        <v>423</v>
      </c>
      <c r="H45" s="22"/>
      <c r="I45" s="22">
        <v>413</v>
      </c>
      <c r="J45" s="22">
        <v>836</v>
      </c>
      <c r="K45" s="22">
        <v>665</v>
      </c>
      <c r="L45" s="22">
        <v>3140</v>
      </c>
      <c r="M45" s="22">
        <v>354</v>
      </c>
      <c r="N45" s="22">
        <v>4159</v>
      </c>
      <c r="O45" s="22"/>
      <c r="P45" s="22"/>
      <c r="Q45" s="22"/>
      <c r="R45" s="22"/>
      <c r="S45" s="22"/>
      <c r="T45" s="22"/>
      <c r="U45" s="22"/>
      <c r="V45" s="22"/>
      <c r="W45" s="22">
        <v>4995</v>
      </c>
      <c r="X45" s="22">
        <v>119052</v>
      </c>
      <c r="Y45" s="22">
        <v>-114057</v>
      </c>
      <c r="Z45" s="23">
        <v>-95.804354399758083</v>
      </c>
      <c r="AA45" s="20">
        <v>238098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1590000</v>
      </c>
      <c r="F47" s="22">
        <v>1590000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795000</v>
      </c>
      <c r="Y47" s="22">
        <v>-795000</v>
      </c>
      <c r="Z47" s="23">
        <v>-100</v>
      </c>
      <c r="AA47" s="20">
        <v>1590000</v>
      </c>
    </row>
    <row r="48" spans="1:27" x14ac:dyDescent="0.25">
      <c r="A48" s="37" t="s">
        <v>73</v>
      </c>
      <c r="B48" s="28" t="s">
        <v>32</v>
      </c>
      <c r="C48" s="29">
        <f>SUM(C35:C47)</f>
        <v>965940</v>
      </c>
      <c r="D48" s="29">
        <f t="shared" ref="D48:Y48" si="1">SUM(D35:D47)</f>
        <v>0</v>
      </c>
      <c r="E48" s="30">
        <f t="shared" si="1"/>
        <v>4354116</v>
      </c>
      <c r="F48" s="31">
        <f t="shared" si="1"/>
        <v>4354116</v>
      </c>
      <c r="G48" s="31">
        <f t="shared" si="1"/>
        <v>86300</v>
      </c>
      <c r="H48" s="31">
        <f t="shared" si="1"/>
        <v>0</v>
      </c>
      <c r="I48" s="31">
        <f t="shared" si="1"/>
        <v>62098</v>
      </c>
      <c r="J48" s="31">
        <f t="shared" si="1"/>
        <v>148398</v>
      </c>
      <c r="K48" s="31">
        <f t="shared" si="1"/>
        <v>76059</v>
      </c>
      <c r="L48" s="31">
        <f t="shared" si="1"/>
        <v>107872</v>
      </c>
      <c r="M48" s="31">
        <f t="shared" si="1"/>
        <v>264027</v>
      </c>
      <c r="N48" s="31">
        <f t="shared" si="1"/>
        <v>447958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596356</v>
      </c>
      <c r="X48" s="31">
        <f t="shared" si="1"/>
        <v>2177064</v>
      </c>
      <c r="Y48" s="31">
        <f t="shared" si="1"/>
        <v>-1580708</v>
      </c>
      <c r="Z48" s="32">
        <f>+IF(X48&lt;&gt;0,+(Y48/X48)*100,0)</f>
        <v>-72.607328034453744</v>
      </c>
      <c r="AA48" s="29">
        <f>SUM(AA35:AA47)</f>
        <v>4354116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5130547</v>
      </c>
      <c r="D49" s="39">
        <f t="shared" si="2"/>
        <v>0</v>
      </c>
      <c r="E49" s="40">
        <f t="shared" si="2"/>
        <v>3020061</v>
      </c>
      <c r="F49" s="41">
        <f t="shared" si="2"/>
        <v>3020061</v>
      </c>
      <c r="G49" s="41">
        <f t="shared" si="2"/>
        <v>475999</v>
      </c>
      <c r="H49" s="41">
        <f t="shared" si="2"/>
        <v>0</v>
      </c>
      <c r="I49" s="41">
        <f t="shared" si="2"/>
        <v>388494</v>
      </c>
      <c r="J49" s="41">
        <f t="shared" si="2"/>
        <v>864493</v>
      </c>
      <c r="K49" s="41">
        <f t="shared" si="2"/>
        <v>466863</v>
      </c>
      <c r="L49" s="41">
        <f t="shared" si="2"/>
        <v>467000</v>
      </c>
      <c r="M49" s="41">
        <f t="shared" si="2"/>
        <v>213244</v>
      </c>
      <c r="N49" s="41">
        <f t="shared" si="2"/>
        <v>1147107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2011600</v>
      </c>
      <c r="X49" s="41">
        <f t="shared" si="2"/>
        <v>1510026</v>
      </c>
      <c r="Y49" s="41">
        <f t="shared" si="2"/>
        <v>501574</v>
      </c>
      <c r="Z49" s="42">
        <f>+IF(X49&lt;&gt;0,+(Y49/X49)*100,0)</f>
        <v>33.216249256635315</v>
      </c>
      <c r="AA49" s="39">
        <f>+AA33-AA48</f>
        <v>3020061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5130547</v>
      </c>
      <c r="D52" s="48">
        <f t="shared" si="3"/>
        <v>0</v>
      </c>
      <c r="E52" s="49">
        <f t="shared" si="3"/>
        <v>3020061</v>
      </c>
      <c r="F52" s="50">
        <f t="shared" si="3"/>
        <v>3020061</v>
      </c>
      <c r="G52" s="50">
        <f t="shared" si="3"/>
        <v>475999</v>
      </c>
      <c r="H52" s="50">
        <f t="shared" si="3"/>
        <v>0</v>
      </c>
      <c r="I52" s="50">
        <f t="shared" si="3"/>
        <v>388494</v>
      </c>
      <c r="J52" s="50">
        <f t="shared" si="3"/>
        <v>864493</v>
      </c>
      <c r="K52" s="50">
        <f t="shared" si="3"/>
        <v>466863</v>
      </c>
      <c r="L52" s="50">
        <f t="shared" si="3"/>
        <v>467000</v>
      </c>
      <c r="M52" s="50">
        <f t="shared" si="3"/>
        <v>213244</v>
      </c>
      <c r="N52" s="50">
        <f t="shared" si="3"/>
        <v>1147107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2011600</v>
      </c>
      <c r="X52" s="50">
        <f t="shared" si="3"/>
        <v>1510026</v>
      </c>
      <c r="Y52" s="50">
        <f t="shared" si="3"/>
        <v>501574</v>
      </c>
      <c r="Z52" s="51">
        <f>+IF(X52&lt;&gt;0,+(Y52/X52)*100,0)</f>
        <v>33.216249256635315</v>
      </c>
      <c r="AA52" s="48">
        <f>SUM(AA49:AA51)</f>
        <v>3020061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5130547</v>
      </c>
      <c r="D54" s="54">
        <f>+D52-D53</f>
        <v>0</v>
      </c>
      <c r="E54" s="55">
        <f t="shared" si="4"/>
        <v>3020061</v>
      </c>
      <c r="F54" s="56">
        <f t="shared" si="4"/>
        <v>3020061</v>
      </c>
      <c r="G54" s="56">
        <f t="shared" si="4"/>
        <v>475999</v>
      </c>
      <c r="H54" s="56">
        <f t="shared" si="4"/>
        <v>0</v>
      </c>
      <c r="I54" s="56">
        <f t="shared" si="4"/>
        <v>388494</v>
      </c>
      <c r="J54" s="56">
        <f t="shared" si="4"/>
        <v>864493</v>
      </c>
      <c r="K54" s="56">
        <f t="shared" si="4"/>
        <v>466863</v>
      </c>
      <c r="L54" s="56">
        <f t="shared" si="4"/>
        <v>467000</v>
      </c>
      <c r="M54" s="56">
        <f t="shared" si="4"/>
        <v>213244</v>
      </c>
      <c r="N54" s="56">
        <f t="shared" si="4"/>
        <v>1147107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2011600</v>
      </c>
      <c r="X54" s="56">
        <f t="shared" si="4"/>
        <v>1510026</v>
      </c>
      <c r="Y54" s="56">
        <f t="shared" si="4"/>
        <v>501574</v>
      </c>
      <c r="Z54" s="57">
        <f>+IF(X54&lt;&gt;0,+(Y54/X54)*100,0)</f>
        <v>33.216249256635315</v>
      </c>
      <c r="AA54" s="54">
        <f>+AA52-AA53</f>
        <v>3020061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5130547</v>
      </c>
      <c r="D57" s="48">
        <f>SUM(D54:D56)</f>
        <v>0</v>
      </c>
      <c r="E57" s="49">
        <f t="shared" si="5"/>
        <v>3020061</v>
      </c>
      <c r="F57" s="50">
        <f t="shared" si="5"/>
        <v>3020061</v>
      </c>
      <c r="G57" s="50">
        <f t="shared" si="5"/>
        <v>475999</v>
      </c>
      <c r="H57" s="50">
        <f t="shared" si="5"/>
        <v>0</v>
      </c>
      <c r="I57" s="50">
        <f t="shared" si="5"/>
        <v>388494</v>
      </c>
      <c r="J57" s="50">
        <f t="shared" si="5"/>
        <v>864493</v>
      </c>
      <c r="K57" s="50">
        <f t="shared" si="5"/>
        <v>466863</v>
      </c>
      <c r="L57" s="50">
        <f t="shared" si="5"/>
        <v>467000</v>
      </c>
      <c r="M57" s="50">
        <f t="shared" si="5"/>
        <v>213244</v>
      </c>
      <c r="N57" s="50">
        <f t="shared" si="5"/>
        <v>1147107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2011600</v>
      </c>
      <c r="X57" s="50">
        <f t="shared" si="5"/>
        <v>1510026</v>
      </c>
      <c r="Y57" s="50">
        <f t="shared" si="5"/>
        <v>501574</v>
      </c>
      <c r="Z57" s="51">
        <f>+IF(X57&lt;&gt;0,+(Y57/X57)*100,0)</f>
        <v>33.216249256635315</v>
      </c>
      <c r="AA57" s="48">
        <f>SUM(AA54:AA56)</f>
        <v>3020061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5130547</v>
      </c>
      <c r="D60" s="65">
        <f>SUM(D57:D59)</f>
        <v>0</v>
      </c>
      <c r="E60" s="66">
        <f t="shared" si="6"/>
        <v>3020061</v>
      </c>
      <c r="F60" s="67">
        <f t="shared" si="6"/>
        <v>3020061</v>
      </c>
      <c r="G60" s="67">
        <f t="shared" si="6"/>
        <v>475999</v>
      </c>
      <c r="H60" s="67">
        <f t="shared" si="6"/>
        <v>0</v>
      </c>
      <c r="I60" s="67">
        <f t="shared" si="6"/>
        <v>388494</v>
      </c>
      <c r="J60" s="67">
        <f t="shared" si="6"/>
        <v>864493</v>
      </c>
      <c r="K60" s="67">
        <f t="shared" si="6"/>
        <v>466863</v>
      </c>
      <c r="L60" s="67">
        <f t="shared" si="6"/>
        <v>467000</v>
      </c>
      <c r="M60" s="67">
        <f t="shared" si="6"/>
        <v>213244</v>
      </c>
      <c r="N60" s="67">
        <f t="shared" si="6"/>
        <v>1147107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2011600</v>
      </c>
      <c r="X60" s="67">
        <f t="shared" si="6"/>
        <v>1510026</v>
      </c>
      <c r="Y60" s="67">
        <f t="shared" si="6"/>
        <v>501574</v>
      </c>
      <c r="Z60" s="68">
        <f>+IF(X60&lt;&gt;0,+(Y60/X60)*100,0)</f>
        <v>33.216249256635315</v>
      </c>
      <c r="AA60" s="65">
        <f>SUM(AA57:AA59)</f>
        <v>3020061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7463331</v>
      </c>
      <c r="D7" s="20"/>
      <c r="E7" s="21">
        <v>11188989</v>
      </c>
      <c r="F7" s="22">
        <v>11188989</v>
      </c>
      <c r="G7" s="22"/>
      <c r="H7" s="22">
        <v>2169809</v>
      </c>
      <c r="I7" s="22"/>
      <c r="J7" s="22">
        <v>2169809</v>
      </c>
      <c r="K7" s="22">
        <v>2776806</v>
      </c>
      <c r="L7" s="22"/>
      <c r="M7" s="22">
        <v>1201359</v>
      </c>
      <c r="N7" s="22">
        <v>3978165</v>
      </c>
      <c r="O7" s="22"/>
      <c r="P7" s="22"/>
      <c r="Q7" s="22"/>
      <c r="R7" s="22"/>
      <c r="S7" s="22"/>
      <c r="T7" s="22"/>
      <c r="U7" s="22"/>
      <c r="V7" s="22"/>
      <c r="W7" s="22">
        <v>6147974</v>
      </c>
      <c r="X7" s="22">
        <v>5594496</v>
      </c>
      <c r="Y7" s="22">
        <v>553478</v>
      </c>
      <c r="Z7" s="23">
        <v>9.8932593749285012</v>
      </c>
      <c r="AA7" s="20">
        <v>11188989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2554</v>
      </c>
      <c r="D13" s="20"/>
      <c r="E13" s="21">
        <v>500000</v>
      </c>
      <c r="F13" s="22">
        <v>500000</v>
      </c>
      <c r="G13" s="22"/>
      <c r="H13" s="22">
        <v>179299</v>
      </c>
      <c r="I13" s="22"/>
      <c r="J13" s="22">
        <v>179299</v>
      </c>
      <c r="K13" s="22">
        <v>199389</v>
      </c>
      <c r="L13" s="22"/>
      <c r="M13" s="22">
        <v>107185</v>
      </c>
      <c r="N13" s="22">
        <v>306574</v>
      </c>
      <c r="O13" s="22"/>
      <c r="P13" s="22"/>
      <c r="Q13" s="22"/>
      <c r="R13" s="22"/>
      <c r="S13" s="22"/>
      <c r="T13" s="22"/>
      <c r="U13" s="22"/>
      <c r="V13" s="22"/>
      <c r="W13" s="22">
        <v>485873</v>
      </c>
      <c r="X13" s="22">
        <v>250002</v>
      </c>
      <c r="Y13" s="22">
        <v>235871</v>
      </c>
      <c r="Z13" s="23">
        <v>94.347645218838252</v>
      </c>
      <c r="AA13" s="20">
        <v>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7465885</v>
      </c>
      <c r="D33" s="29">
        <f t="shared" ref="D33:Y33" si="0">SUM(D6:D32)</f>
        <v>0</v>
      </c>
      <c r="E33" s="30">
        <f t="shared" si="0"/>
        <v>11688989</v>
      </c>
      <c r="F33" s="31">
        <f t="shared" si="0"/>
        <v>11688989</v>
      </c>
      <c r="G33" s="31">
        <f t="shared" si="0"/>
        <v>0</v>
      </c>
      <c r="H33" s="31">
        <f t="shared" si="0"/>
        <v>2349108</v>
      </c>
      <c r="I33" s="31">
        <f t="shared" si="0"/>
        <v>0</v>
      </c>
      <c r="J33" s="31">
        <f t="shared" si="0"/>
        <v>2349108</v>
      </c>
      <c r="K33" s="31">
        <f t="shared" si="0"/>
        <v>2976195</v>
      </c>
      <c r="L33" s="31">
        <f t="shared" si="0"/>
        <v>0</v>
      </c>
      <c r="M33" s="31">
        <f t="shared" si="0"/>
        <v>1308544</v>
      </c>
      <c r="N33" s="31">
        <f t="shared" si="0"/>
        <v>4284739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6633847</v>
      </c>
      <c r="X33" s="31">
        <f t="shared" si="0"/>
        <v>5844498</v>
      </c>
      <c r="Y33" s="31">
        <f t="shared" si="0"/>
        <v>789349</v>
      </c>
      <c r="Z33" s="32">
        <f>+IF(X33&lt;&gt;0,+(Y33/X33)*100,0)</f>
        <v>13.505847722079809</v>
      </c>
      <c r="AA33" s="29">
        <f>SUM(AA6:AA32)</f>
        <v>11688989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2717144</v>
      </c>
      <c r="D35" s="20"/>
      <c r="E35" s="21">
        <v>2939741</v>
      </c>
      <c r="F35" s="22">
        <v>2939741</v>
      </c>
      <c r="G35" s="22"/>
      <c r="H35" s="22">
        <v>484912</v>
      </c>
      <c r="I35" s="22">
        <v>301142</v>
      </c>
      <c r="J35" s="22">
        <v>786054</v>
      </c>
      <c r="K35" s="22"/>
      <c r="L35" s="22"/>
      <c r="M35" s="22">
        <v>721243</v>
      </c>
      <c r="N35" s="22">
        <v>721243</v>
      </c>
      <c r="O35" s="22"/>
      <c r="P35" s="22"/>
      <c r="Q35" s="22"/>
      <c r="R35" s="22"/>
      <c r="S35" s="22"/>
      <c r="T35" s="22"/>
      <c r="U35" s="22"/>
      <c r="V35" s="22"/>
      <c r="W35" s="22">
        <v>1507297</v>
      </c>
      <c r="X35" s="22">
        <v>1469880</v>
      </c>
      <c r="Y35" s="22">
        <v>37417</v>
      </c>
      <c r="Z35" s="23">
        <v>2.5455819522682126</v>
      </c>
      <c r="AA35" s="20">
        <v>2939741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1019643</v>
      </c>
      <c r="D38" s="20"/>
      <c r="E38" s="21">
        <v>1526182</v>
      </c>
      <c r="F38" s="22">
        <v>1526182</v>
      </c>
      <c r="G38" s="22"/>
      <c r="H38" s="22">
        <v>171542</v>
      </c>
      <c r="I38" s="22">
        <v>44107</v>
      </c>
      <c r="J38" s="22">
        <v>215649</v>
      </c>
      <c r="K38" s="22">
        <v>72444</v>
      </c>
      <c r="L38" s="22"/>
      <c r="M38" s="22">
        <v>34676</v>
      </c>
      <c r="N38" s="22">
        <v>107120</v>
      </c>
      <c r="O38" s="22"/>
      <c r="P38" s="22"/>
      <c r="Q38" s="22"/>
      <c r="R38" s="22"/>
      <c r="S38" s="22"/>
      <c r="T38" s="22"/>
      <c r="U38" s="22"/>
      <c r="V38" s="22"/>
      <c r="W38" s="22">
        <v>322769</v>
      </c>
      <c r="X38" s="22">
        <v>763092</v>
      </c>
      <c r="Y38" s="22">
        <v>-440323</v>
      </c>
      <c r="Z38" s="23">
        <v>-57.702478862312802</v>
      </c>
      <c r="AA38" s="20">
        <v>1526182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>
        <v>61990</v>
      </c>
      <c r="J39" s="22">
        <v>61990</v>
      </c>
      <c r="K39" s="22">
        <v>160859</v>
      </c>
      <c r="L39" s="22"/>
      <c r="M39" s="22">
        <v>20258</v>
      </c>
      <c r="N39" s="22">
        <v>181117</v>
      </c>
      <c r="O39" s="22"/>
      <c r="P39" s="22"/>
      <c r="Q39" s="22"/>
      <c r="R39" s="22"/>
      <c r="S39" s="22"/>
      <c r="T39" s="22"/>
      <c r="U39" s="22"/>
      <c r="V39" s="22"/>
      <c r="W39" s="22">
        <v>243107</v>
      </c>
      <c r="X39" s="22">
        <v>375000</v>
      </c>
      <c r="Y39" s="22">
        <v>-131893</v>
      </c>
      <c r="Z39" s="23">
        <v>-35.171466666666667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11338891</v>
      </c>
      <c r="D40" s="20"/>
      <c r="E40" s="21">
        <v>4435436</v>
      </c>
      <c r="F40" s="22">
        <v>4435436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2217720</v>
      </c>
      <c r="Y40" s="22">
        <v>-2217720</v>
      </c>
      <c r="Z40" s="23">
        <v>-100</v>
      </c>
      <c r="AA40" s="20">
        <v>4435436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2820000</v>
      </c>
      <c r="F44" s="22">
        <v>2820000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1410000</v>
      </c>
      <c r="Y44" s="22">
        <v>-1410000</v>
      </c>
      <c r="Z44" s="23">
        <v>-100</v>
      </c>
      <c r="AA44" s="20">
        <v>2820000</v>
      </c>
    </row>
    <row r="45" spans="1:27" x14ac:dyDescent="0.25">
      <c r="A45" s="19" t="s">
        <v>70</v>
      </c>
      <c r="B45" s="15" t="s">
        <v>32</v>
      </c>
      <c r="C45" s="20">
        <v>30147</v>
      </c>
      <c r="D45" s="20"/>
      <c r="E45" s="21">
        <v>39470</v>
      </c>
      <c r="F45" s="22">
        <v>39470</v>
      </c>
      <c r="G45" s="22"/>
      <c r="H45" s="22">
        <v>2576</v>
      </c>
      <c r="I45" s="22">
        <v>4164</v>
      </c>
      <c r="J45" s="22">
        <v>6740</v>
      </c>
      <c r="K45" s="22">
        <v>12358</v>
      </c>
      <c r="L45" s="22"/>
      <c r="M45" s="22">
        <v>12780</v>
      </c>
      <c r="N45" s="22">
        <v>25138</v>
      </c>
      <c r="O45" s="22"/>
      <c r="P45" s="22"/>
      <c r="Q45" s="22"/>
      <c r="R45" s="22"/>
      <c r="S45" s="22"/>
      <c r="T45" s="22"/>
      <c r="U45" s="22"/>
      <c r="V45" s="22"/>
      <c r="W45" s="22">
        <v>31878</v>
      </c>
      <c r="X45" s="22">
        <v>19734</v>
      </c>
      <c r="Y45" s="22">
        <v>12144</v>
      </c>
      <c r="Z45" s="23">
        <v>61.53846153846154</v>
      </c>
      <c r="AA45" s="20">
        <v>39470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15105825</v>
      </c>
      <c r="D48" s="29">
        <f t="shared" ref="D48:Y48" si="1">SUM(D35:D47)</f>
        <v>0</v>
      </c>
      <c r="E48" s="30">
        <f t="shared" si="1"/>
        <v>12510829</v>
      </c>
      <c r="F48" s="31">
        <f t="shared" si="1"/>
        <v>12510829</v>
      </c>
      <c r="G48" s="31">
        <f t="shared" si="1"/>
        <v>0</v>
      </c>
      <c r="H48" s="31">
        <f t="shared" si="1"/>
        <v>659030</v>
      </c>
      <c r="I48" s="31">
        <f t="shared" si="1"/>
        <v>411403</v>
      </c>
      <c r="J48" s="31">
        <f t="shared" si="1"/>
        <v>1070433</v>
      </c>
      <c r="K48" s="31">
        <f t="shared" si="1"/>
        <v>245661</v>
      </c>
      <c r="L48" s="31">
        <f t="shared" si="1"/>
        <v>0</v>
      </c>
      <c r="M48" s="31">
        <f t="shared" si="1"/>
        <v>788957</v>
      </c>
      <c r="N48" s="31">
        <f t="shared" si="1"/>
        <v>1034618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2105051</v>
      </c>
      <c r="X48" s="31">
        <f t="shared" si="1"/>
        <v>6255426</v>
      </c>
      <c r="Y48" s="31">
        <f t="shared" si="1"/>
        <v>-4150375</v>
      </c>
      <c r="Z48" s="32">
        <f>+IF(X48&lt;&gt;0,+(Y48/X48)*100,0)</f>
        <v>-66.348398973946772</v>
      </c>
      <c r="AA48" s="29">
        <f>SUM(AA35:AA47)</f>
        <v>12510829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-7639940</v>
      </c>
      <c r="D49" s="39">
        <f t="shared" si="2"/>
        <v>0</v>
      </c>
      <c r="E49" s="40">
        <f t="shared" si="2"/>
        <v>-821840</v>
      </c>
      <c r="F49" s="41">
        <f t="shared" si="2"/>
        <v>-821840</v>
      </c>
      <c r="G49" s="41">
        <f t="shared" si="2"/>
        <v>0</v>
      </c>
      <c r="H49" s="41">
        <f t="shared" si="2"/>
        <v>1690078</v>
      </c>
      <c r="I49" s="41">
        <f t="shared" si="2"/>
        <v>-411403</v>
      </c>
      <c r="J49" s="41">
        <f t="shared" si="2"/>
        <v>1278675</v>
      </c>
      <c r="K49" s="41">
        <f t="shared" si="2"/>
        <v>2730534</v>
      </c>
      <c r="L49" s="41">
        <f t="shared" si="2"/>
        <v>0</v>
      </c>
      <c r="M49" s="41">
        <f t="shared" si="2"/>
        <v>519587</v>
      </c>
      <c r="N49" s="41">
        <f t="shared" si="2"/>
        <v>3250121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4528796</v>
      </c>
      <c r="X49" s="41">
        <f t="shared" si="2"/>
        <v>-410928</v>
      </c>
      <c r="Y49" s="41">
        <f t="shared" si="2"/>
        <v>4939724</v>
      </c>
      <c r="Z49" s="42">
        <f>+IF(X49&lt;&gt;0,+(Y49/X49)*100,0)</f>
        <v>-1202.0899038274345</v>
      </c>
      <c r="AA49" s="39">
        <f>+AA33-AA48</f>
        <v>-821840</v>
      </c>
    </row>
    <row r="50" spans="1:27" x14ac:dyDescent="0.25">
      <c r="A50" s="43" t="s">
        <v>75</v>
      </c>
      <c r="B50" s="15" t="s">
        <v>32</v>
      </c>
      <c r="C50" s="20">
        <v>15241224</v>
      </c>
      <c r="D50" s="20"/>
      <c r="E50" s="21">
        <v>18092000</v>
      </c>
      <c r="F50" s="22">
        <v>18092000</v>
      </c>
      <c r="G50" s="22"/>
      <c r="H50" s="22">
        <v>5540734</v>
      </c>
      <c r="I50" s="22"/>
      <c r="J50" s="22">
        <v>5540734</v>
      </c>
      <c r="K50" s="22">
        <v>-950574</v>
      </c>
      <c r="L50" s="22"/>
      <c r="M50" s="22"/>
      <c r="N50" s="22">
        <v>-950574</v>
      </c>
      <c r="O50" s="22"/>
      <c r="P50" s="22"/>
      <c r="Q50" s="22"/>
      <c r="R50" s="22"/>
      <c r="S50" s="22"/>
      <c r="T50" s="22"/>
      <c r="U50" s="22"/>
      <c r="V50" s="22"/>
      <c r="W50" s="22">
        <v>4590160</v>
      </c>
      <c r="X50" s="22">
        <v>9045996</v>
      </c>
      <c r="Y50" s="22">
        <v>-4455836</v>
      </c>
      <c r="Z50" s="23">
        <v>-49.257549970174651</v>
      </c>
      <c r="AA50" s="20">
        <v>18092000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7601284</v>
      </c>
      <c r="D52" s="48">
        <f t="shared" si="3"/>
        <v>0</v>
      </c>
      <c r="E52" s="49">
        <f t="shared" si="3"/>
        <v>17270160</v>
      </c>
      <c r="F52" s="50">
        <f t="shared" si="3"/>
        <v>17270160</v>
      </c>
      <c r="G52" s="50">
        <f t="shared" si="3"/>
        <v>0</v>
      </c>
      <c r="H52" s="50">
        <f t="shared" si="3"/>
        <v>7230812</v>
      </c>
      <c r="I52" s="50">
        <f t="shared" si="3"/>
        <v>-411403</v>
      </c>
      <c r="J52" s="50">
        <f t="shared" si="3"/>
        <v>6819409</v>
      </c>
      <c r="K52" s="50">
        <f t="shared" si="3"/>
        <v>1779960</v>
      </c>
      <c r="L52" s="50">
        <f t="shared" si="3"/>
        <v>0</v>
      </c>
      <c r="M52" s="50">
        <f t="shared" si="3"/>
        <v>519587</v>
      </c>
      <c r="N52" s="50">
        <f t="shared" si="3"/>
        <v>2299547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9118956</v>
      </c>
      <c r="X52" s="50">
        <f t="shared" si="3"/>
        <v>8635068</v>
      </c>
      <c r="Y52" s="50">
        <f t="shared" si="3"/>
        <v>483888</v>
      </c>
      <c r="Z52" s="51">
        <f>+IF(X52&lt;&gt;0,+(Y52/X52)*100,0)</f>
        <v>5.6037543653391033</v>
      </c>
      <c r="AA52" s="48">
        <f>SUM(AA49:AA51)</f>
        <v>17270160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7601284</v>
      </c>
      <c r="D54" s="54">
        <f>+D52-D53</f>
        <v>0</v>
      </c>
      <c r="E54" s="55">
        <f t="shared" si="4"/>
        <v>17270160</v>
      </c>
      <c r="F54" s="56">
        <f t="shared" si="4"/>
        <v>17270160</v>
      </c>
      <c r="G54" s="56">
        <f t="shared" si="4"/>
        <v>0</v>
      </c>
      <c r="H54" s="56">
        <f t="shared" si="4"/>
        <v>7230812</v>
      </c>
      <c r="I54" s="56">
        <f t="shared" si="4"/>
        <v>-411403</v>
      </c>
      <c r="J54" s="56">
        <f t="shared" si="4"/>
        <v>6819409</v>
      </c>
      <c r="K54" s="56">
        <f t="shared" si="4"/>
        <v>1779960</v>
      </c>
      <c r="L54" s="56">
        <f t="shared" si="4"/>
        <v>0</v>
      </c>
      <c r="M54" s="56">
        <f t="shared" si="4"/>
        <v>519587</v>
      </c>
      <c r="N54" s="56">
        <f t="shared" si="4"/>
        <v>2299547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9118956</v>
      </c>
      <c r="X54" s="56">
        <f t="shared" si="4"/>
        <v>8635068</v>
      </c>
      <c r="Y54" s="56">
        <f t="shared" si="4"/>
        <v>483888</v>
      </c>
      <c r="Z54" s="57">
        <f>+IF(X54&lt;&gt;0,+(Y54/X54)*100,0)</f>
        <v>5.6037543653391033</v>
      </c>
      <c r="AA54" s="54">
        <f>+AA52-AA53</f>
        <v>17270160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7601284</v>
      </c>
      <c r="D57" s="48">
        <f>SUM(D54:D56)</f>
        <v>0</v>
      </c>
      <c r="E57" s="49">
        <f t="shared" si="5"/>
        <v>17270160</v>
      </c>
      <c r="F57" s="50">
        <f t="shared" si="5"/>
        <v>17270160</v>
      </c>
      <c r="G57" s="50">
        <f t="shared" si="5"/>
        <v>0</v>
      </c>
      <c r="H57" s="50">
        <f t="shared" si="5"/>
        <v>7230812</v>
      </c>
      <c r="I57" s="50">
        <f t="shared" si="5"/>
        <v>-411403</v>
      </c>
      <c r="J57" s="50">
        <f t="shared" si="5"/>
        <v>6819409</v>
      </c>
      <c r="K57" s="50">
        <f t="shared" si="5"/>
        <v>1779960</v>
      </c>
      <c r="L57" s="50">
        <f t="shared" si="5"/>
        <v>0</v>
      </c>
      <c r="M57" s="50">
        <f t="shared" si="5"/>
        <v>519587</v>
      </c>
      <c r="N57" s="50">
        <f t="shared" si="5"/>
        <v>2299547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9118956</v>
      </c>
      <c r="X57" s="50">
        <f t="shared" si="5"/>
        <v>8635068</v>
      </c>
      <c r="Y57" s="50">
        <f t="shared" si="5"/>
        <v>483888</v>
      </c>
      <c r="Z57" s="51">
        <f>+IF(X57&lt;&gt;0,+(Y57/X57)*100,0)</f>
        <v>5.6037543653391033</v>
      </c>
      <c r="AA57" s="48">
        <f>SUM(AA54:AA56)</f>
        <v>17270160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7601284</v>
      </c>
      <c r="D60" s="65">
        <f>SUM(D57:D59)</f>
        <v>0</v>
      </c>
      <c r="E60" s="66">
        <f t="shared" si="6"/>
        <v>17270160</v>
      </c>
      <c r="F60" s="67">
        <f t="shared" si="6"/>
        <v>17270160</v>
      </c>
      <c r="G60" s="67">
        <f t="shared" si="6"/>
        <v>0</v>
      </c>
      <c r="H60" s="67">
        <f t="shared" si="6"/>
        <v>7230812</v>
      </c>
      <c r="I60" s="67">
        <f t="shared" si="6"/>
        <v>-411403</v>
      </c>
      <c r="J60" s="67">
        <f t="shared" si="6"/>
        <v>6819409</v>
      </c>
      <c r="K60" s="67">
        <f t="shared" si="6"/>
        <v>1779960</v>
      </c>
      <c r="L60" s="67">
        <f t="shared" si="6"/>
        <v>0</v>
      </c>
      <c r="M60" s="67">
        <f t="shared" si="6"/>
        <v>519587</v>
      </c>
      <c r="N60" s="67">
        <f t="shared" si="6"/>
        <v>2299547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9118956</v>
      </c>
      <c r="X60" s="67">
        <f t="shared" si="6"/>
        <v>8635068</v>
      </c>
      <c r="Y60" s="67">
        <f t="shared" si="6"/>
        <v>483888</v>
      </c>
      <c r="Z60" s="68">
        <f>+IF(X60&lt;&gt;0,+(Y60/X60)*100,0)</f>
        <v>5.6037543653391033</v>
      </c>
      <c r="AA60" s="65">
        <f>SUM(AA57:AA59)</f>
        <v>17270160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2757424</v>
      </c>
      <c r="D13" s="20"/>
      <c r="E13" s="21">
        <v>4220774</v>
      </c>
      <c r="F13" s="22">
        <v>4220774</v>
      </c>
      <c r="G13" s="22">
        <v>209583</v>
      </c>
      <c r="H13" s="22">
        <v>211801</v>
      </c>
      <c r="I13" s="22">
        <v>215012</v>
      </c>
      <c r="J13" s="22">
        <v>636396</v>
      </c>
      <c r="K13" s="22">
        <v>218091</v>
      </c>
      <c r="L13" s="22">
        <v>220801</v>
      </c>
      <c r="M13" s="22">
        <v>224876</v>
      </c>
      <c r="N13" s="22">
        <v>663768</v>
      </c>
      <c r="O13" s="22"/>
      <c r="P13" s="22"/>
      <c r="Q13" s="22"/>
      <c r="R13" s="22"/>
      <c r="S13" s="22"/>
      <c r="T13" s="22"/>
      <c r="U13" s="22"/>
      <c r="V13" s="22"/>
      <c r="W13" s="22">
        <v>1300164</v>
      </c>
      <c r="X13" s="22">
        <v>2110388</v>
      </c>
      <c r="Y13" s="22">
        <v>-810224</v>
      </c>
      <c r="Z13" s="23">
        <v>-38.392181911572656</v>
      </c>
      <c r="AA13" s="20">
        <v>4220774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2757424</v>
      </c>
      <c r="D33" s="29">
        <f t="shared" ref="D33:Y33" si="0">SUM(D6:D32)</f>
        <v>0</v>
      </c>
      <c r="E33" s="30">
        <f t="shared" si="0"/>
        <v>4220774</v>
      </c>
      <c r="F33" s="31">
        <f t="shared" si="0"/>
        <v>4220774</v>
      </c>
      <c r="G33" s="31">
        <f t="shared" si="0"/>
        <v>209583</v>
      </c>
      <c r="H33" s="31">
        <f t="shared" si="0"/>
        <v>211801</v>
      </c>
      <c r="I33" s="31">
        <f t="shared" si="0"/>
        <v>215012</v>
      </c>
      <c r="J33" s="31">
        <f t="shared" si="0"/>
        <v>636396</v>
      </c>
      <c r="K33" s="31">
        <f t="shared" si="0"/>
        <v>218091</v>
      </c>
      <c r="L33" s="31">
        <f t="shared" si="0"/>
        <v>220801</v>
      </c>
      <c r="M33" s="31">
        <f t="shared" si="0"/>
        <v>224876</v>
      </c>
      <c r="N33" s="31">
        <f t="shared" si="0"/>
        <v>663768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1300164</v>
      </c>
      <c r="X33" s="31">
        <f t="shared" si="0"/>
        <v>2110388</v>
      </c>
      <c r="Y33" s="31">
        <f t="shared" si="0"/>
        <v>-810224</v>
      </c>
      <c r="Z33" s="32">
        <f>+IF(X33&lt;&gt;0,+(Y33/X33)*100,0)</f>
        <v>-38.392181911572656</v>
      </c>
      <c r="AA33" s="29">
        <f>SUM(AA6:AA32)</f>
        <v>4220774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7207273</v>
      </c>
      <c r="D35" s="20"/>
      <c r="E35" s="21">
        <v>7170377</v>
      </c>
      <c r="F35" s="22">
        <v>7170377</v>
      </c>
      <c r="G35" s="22">
        <v>516319</v>
      </c>
      <c r="H35" s="22">
        <v>471966</v>
      </c>
      <c r="I35" s="22">
        <v>486938</v>
      </c>
      <c r="J35" s="22">
        <v>1475223</v>
      </c>
      <c r="K35" s="22">
        <v>510043</v>
      </c>
      <c r="L35" s="22">
        <v>487864</v>
      </c>
      <c r="M35" s="22">
        <v>586904</v>
      </c>
      <c r="N35" s="22">
        <v>1584811</v>
      </c>
      <c r="O35" s="22"/>
      <c r="P35" s="22"/>
      <c r="Q35" s="22"/>
      <c r="R35" s="22"/>
      <c r="S35" s="22"/>
      <c r="T35" s="22"/>
      <c r="U35" s="22"/>
      <c r="V35" s="22"/>
      <c r="W35" s="22">
        <v>3060034</v>
      </c>
      <c r="X35" s="22">
        <v>3585191</v>
      </c>
      <c r="Y35" s="22">
        <v>-525157</v>
      </c>
      <c r="Z35" s="23">
        <v>-14.647950416030833</v>
      </c>
      <c r="AA35" s="20">
        <v>7170377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981871</v>
      </c>
      <c r="D38" s="20"/>
      <c r="E38" s="21">
        <v>1849417</v>
      </c>
      <c r="F38" s="22">
        <v>1849417</v>
      </c>
      <c r="G38" s="22">
        <v>83859</v>
      </c>
      <c r="H38" s="22">
        <v>15987</v>
      </c>
      <c r="I38" s="22">
        <v>81243</v>
      </c>
      <c r="J38" s="22">
        <v>181089</v>
      </c>
      <c r="K38" s="22">
        <v>737</v>
      </c>
      <c r="L38" s="22">
        <v>106492</v>
      </c>
      <c r="M38" s="22">
        <v>95199</v>
      </c>
      <c r="N38" s="22">
        <v>202428</v>
      </c>
      <c r="O38" s="22"/>
      <c r="P38" s="22"/>
      <c r="Q38" s="22"/>
      <c r="R38" s="22"/>
      <c r="S38" s="22"/>
      <c r="T38" s="22"/>
      <c r="U38" s="22"/>
      <c r="V38" s="22"/>
      <c r="W38" s="22">
        <v>383517</v>
      </c>
      <c r="X38" s="22">
        <v>924703</v>
      </c>
      <c r="Y38" s="22">
        <v>-541186</v>
      </c>
      <c r="Z38" s="23">
        <v>-58.525385988798561</v>
      </c>
      <c r="AA38" s="20">
        <v>1849417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694000</v>
      </c>
      <c r="D42" s="20"/>
      <c r="E42" s="21">
        <v>892357</v>
      </c>
      <c r="F42" s="22">
        <v>892357</v>
      </c>
      <c r="G42" s="22"/>
      <c r="H42" s="22">
        <v>8745</v>
      </c>
      <c r="I42" s="22">
        <v>5872</v>
      </c>
      <c r="J42" s="22">
        <v>14617</v>
      </c>
      <c r="K42" s="22"/>
      <c r="L42" s="22">
        <v>26</v>
      </c>
      <c r="M42" s="22">
        <v>3351</v>
      </c>
      <c r="N42" s="22">
        <v>3377</v>
      </c>
      <c r="O42" s="22"/>
      <c r="P42" s="22"/>
      <c r="Q42" s="22"/>
      <c r="R42" s="22"/>
      <c r="S42" s="22"/>
      <c r="T42" s="22"/>
      <c r="U42" s="22"/>
      <c r="V42" s="22"/>
      <c r="W42" s="22">
        <v>17994</v>
      </c>
      <c r="X42" s="22">
        <v>446179</v>
      </c>
      <c r="Y42" s="22">
        <v>-428185</v>
      </c>
      <c r="Z42" s="23">
        <v>-95.96708944168148</v>
      </c>
      <c r="AA42" s="20">
        <v>892357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376233</v>
      </c>
      <c r="D45" s="20"/>
      <c r="E45" s="21">
        <v>2068046</v>
      </c>
      <c r="F45" s="22">
        <v>2068046</v>
      </c>
      <c r="G45" s="22">
        <v>2741</v>
      </c>
      <c r="H45" s="22">
        <v>42130</v>
      </c>
      <c r="I45" s="22">
        <v>8250</v>
      </c>
      <c r="J45" s="22">
        <v>53121</v>
      </c>
      <c r="K45" s="22">
        <v>5859</v>
      </c>
      <c r="L45" s="22">
        <v>15413</v>
      </c>
      <c r="M45" s="22">
        <v>2818</v>
      </c>
      <c r="N45" s="22">
        <v>24090</v>
      </c>
      <c r="O45" s="22"/>
      <c r="P45" s="22"/>
      <c r="Q45" s="22"/>
      <c r="R45" s="22"/>
      <c r="S45" s="22"/>
      <c r="T45" s="22"/>
      <c r="U45" s="22"/>
      <c r="V45" s="22"/>
      <c r="W45" s="22">
        <v>77211</v>
      </c>
      <c r="X45" s="22">
        <v>1034000</v>
      </c>
      <c r="Y45" s="22">
        <v>-956789</v>
      </c>
      <c r="Z45" s="23">
        <v>-92.532785299806577</v>
      </c>
      <c r="AA45" s="20">
        <v>2068046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9259377</v>
      </c>
      <c r="D48" s="29">
        <f t="shared" ref="D48:Y48" si="1">SUM(D35:D47)</f>
        <v>0</v>
      </c>
      <c r="E48" s="30">
        <f t="shared" si="1"/>
        <v>11980197</v>
      </c>
      <c r="F48" s="31">
        <f t="shared" si="1"/>
        <v>11980197</v>
      </c>
      <c r="G48" s="31">
        <f t="shared" si="1"/>
        <v>602919</v>
      </c>
      <c r="H48" s="31">
        <f t="shared" si="1"/>
        <v>538828</v>
      </c>
      <c r="I48" s="31">
        <f t="shared" si="1"/>
        <v>582303</v>
      </c>
      <c r="J48" s="31">
        <f t="shared" si="1"/>
        <v>1724050</v>
      </c>
      <c r="K48" s="31">
        <f t="shared" si="1"/>
        <v>516639</v>
      </c>
      <c r="L48" s="31">
        <f t="shared" si="1"/>
        <v>609795</v>
      </c>
      <c r="M48" s="31">
        <f t="shared" si="1"/>
        <v>688272</v>
      </c>
      <c r="N48" s="31">
        <f t="shared" si="1"/>
        <v>1814706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3538756</v>
      </c>
      <c r="X48" s="31">
        <f t="shared" si="1"/>
        <v>5990073</v>
      </c>
      <c r="Y48" s="31">
        <f t="shared" si="1"/>
        <v>-2451317</v>
      </c>
      <c r="Z48" s="32">
        <f>+IF(X48&lt;&gt;0,+(Y48/X48)*100,0)</f>
        <v>-40.922990420984853</v>
      </c>
      <c r="AA48" s="29">
        <f>SUM(AA35:AA47)</f>
        <v>11980197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-6501953</v>
      </c>
      <c r="D49" s="39">
        <f t="shared" si="2"/>
        <v>0</v>
      </c>
      <c r="E49" s="40">
        <f t="shared" si="2"/>
        <v>-7759423</v>
      </c>
      <c r="F49" s="41">
        <f t="shared" si="2"/>
        <v>-7759423</v>
      </c>
      <c r="G49" s="41">
        <f t="shared" si="2"/>
        <v>-393336</v>
      </c>
      <c r="H49" s="41">
        <f t="shared" si="2"/>
        <v>-327027</v>
      </c>
      <c r="I49" s="41">
        <f t="shared" si="2"/>
        <v>-367291</v>
      </c>
      <c r="J49" s="41">
        <f t="shared" si="2"/>
        <v>-1087654</v>
      </c>
      <c r="K49" s="41">
        <f t="shared" si="2"/>
        <v>-298548</v>
      </c>
      <c r="L49" s="41">
        <f t="shared" si="2"/>
        <v>-388994</v>
      </c>
      <c r="M49" s="41">
        <f t="shared" si="2"/>
        <v>-463396</v>
      </c>
      <c r="N49" s="41">
        <f t="shared" si="2"/>
        <v>-1150938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-2238592</v>
      </c>
      <c r="X49" s="41">
        <f t="shared" si="2"/>
        <v>-3879685</v>
      </c>
      <c r="Y49" s="41">
        <f t="shared" si="2"/>
        <v>1641093</v>
      </c>
      <c r="Z49" s="42">
        <f>+IF(X49&lt;&gt;0,+(Y49/X49)*100,0)</f>
        <v>-42.299645460907264</v>
      </c>
      <c r="AA49" s="39">
        <f>+AA33-AA48</f>
        <v>-7759423</v>
      </c>
    </row>
    <row r="50" spans="1:27" x14ac:dyDescent="0.25">
      <c r="A50" s="43" t="s">
        <v>75</v>
      </c>
      <c r="B50" s="15" t="s">
        <v>32</v>
      </c>
      <c r="C50" s="20">
        <v>4363672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-2138281</v>
      </c>
      <c r="D52" s="48">
        <f t="shared" si="3"/>
        <v>0</v>
      </c>
      <c r="E52" s="49">
        <f t="shared" si="3"/>
        <v>-7759423</v>
      </c>
      <c r="F52" s="50">
        <f t="shared" si="3"/>
        <v>-7759423</v>
      </c>
      <c r="G52" s="50">
        <f t="shared" si="3"/>
        <v>-393336</v>
      </c>
      <c r="H52" s="50">
        <f t="shared" si="3"/>
        <v>-327027</v>
      </c>
      <c r="I52" s="50">
        <f t="shared" si="3"/>
        <v>-367291</v>
      </c>
      <c r="J52" s="50">
        <f t="shared" si="3"/>
        <v>-1087654</v>
      </c>
      <c r="K52" s="50">
        <f t="shared" si="3"/>
        <v>-298548</v>
      </c>
      <c r="L52" s="50">
        <f t="shared" si="3"/>
        <v>-388994</v>
      </c>
      <c r="M52" s="50">
        <f t="shared" si="3"/>
        <v>-463396</v>
      </c>
      <c r="N52" s="50">
        <f t="shared" si="3"/>
        <v>-1150938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-2238592</v>
      </c>
      <c r="X52" s="50">
        <f t="shared" si="3"/>
        <v>-3879685</v>
      </c>
      <c r="Y52" s="50">
        <f t="shared" si="3"/>
        <v>1641093</v>
      </c>
      <c r="Z52" s="51">
        <f>+IF(X52&lt;&gt;0,+(Y52/X52)*100,0)</f>
        <v>-42.299645460907264</v>
      </c>
      <c r="AA52" s="48">
        <f>SUM(AA49:AA51)</f>
        <v>-7759423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-2138281</v>
      </c>
      <c r="D54" s="54">
        <f>+D52-D53</f>
        <v>0</v>
      </c>
      <c r="E54" s="55">
        <f t="shared" si="4"/>
        <v>-7759423</v>
      </c>
      <c r="F54" s="56">
        <f t="shared" si="4"/>
        <v>-7759423</v>
      </c>
      <c r="G54" s="56">
        <f t="shared" si="4"/>
        <v>-393336</v>
      </c>
      <c r="H54" s="56">
        <f t="shared" si="4"/>
        <v>-327027</v>
      </c>
      <c r="I54" s="56">
        <f t="shared" si="4"/>
        <v>-367291</v>
      </c>
      <c r="J54" s="56">
        <f t="shared" si="4"/>
        <v>-1087654</v>
      </c>
      <c r="K54" s="56">
        <f t="shared" si="4"/>
        <v>-298548</v>
      </c>
      <c r="L54" s="56">
        <f t="shared" si="4"/>
        <v>-388994</v>
      </c>
      <c r="M54" s="56">
        <f t="shared" si="4"/>
        <v>-463396</v>
      </c>
      <c r="N54" s="56">
        <f t="shared" si="4"/>
        <v>-1150938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-2238592</v>
      </c>
      <c r="X54" s="56">
        <f t="shared" si="4"/>
        <v>-3879685</v>
      </c>
      <c r="Y54" s="56">
        <f t="shared" si="4"/>
        <v>1641093</v>
      </c>
      <c r="Z54" s="57">
        <f>+IF(X54&lt;&gt;0,+(Y54/X54)*100,0)</f>
        <v>-42.299645460907264</v>
      </c>
      <c r="AA54" s="54">
        <f>+AA52-AA53</f>
        <v>-7759423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-2138281</v>
      </c>
      <c r="D57" s="48">
        <f>SUM(D54:D56)</f>
        <v>0</v>
      </c>
      <c r="E57" s="49">
        <f t="shared" si="5"/>
        <v>-7759423</v>
      </c>
      <c r="F57" s="50">
        <f t="shared" si="5"/>
        <v>-7759423</v>
      </c>
      <c r="G57" s="50">
        <f t="shared" si="5"/>
        <v>-393336</v>
      </c>
      <c r="H57" s="50">
        <f t="shared" si="5"/>
        <v>-327027</v>
      </c>
      <c r="I57" s="50">
        <f t="shared" si="5"/>
        <v>-367291</v>
      </c>
      <c r="J57" s="50">
        <f t="shared" si="5"/>
        <v>-1087654</v>
      </c>
      <c r="K57" s="50">
        <f t="shared" si="5"/>
        <v>-298548</v>
      </c>
      <c r="L57" s="50">
        <f t="shared" si="5"/>
        <v>-388994</v>
      </c>
      <c r="M57" s="50">
        <f t="shared" si="5"/>
        <v>-463396</v>
      </c>
      <c r="N57" s="50">
        <f t="shared" si="5"/>
        <v>-1150938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-2238592</v>
      </c>
      <c r="X57" s="50">
        <f t="shared" si="5"/>
        <v>-3879685</v>
      </c>
      <c r="Y57" s="50">
        <f t="shared" si="5"/>
        <v>1641093</v>
      </c>
      <c r="Z57" s="51">
        <f>+IF(X57&lt;&gt;0,+(Y57/X57)*100,0)</f>
        <v>-42.299645460907264</v>
      </c>
      <c r="AA57" s="48">
        <f>SUM(AA54:AA56)</f>
        <v>-7759423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-2138281</v>
      </c>
      <c r="D60" s="65">
        <f>SUM(D57:D59)</f>
        <v>0</v>
      </c>
      <c r="E60" s="66">
        <f t="shared" si="6"/>
        <v>-7759423</v>
      </c>
      <c r="F60" s="67">
        <f t="shared" si="6"/>
        <v>-7759423</v>
      </c>
      <c r="G60" s="67">
        <f t="shared" si="6"/>
        <v>-393336</v>
      </c>
      <c r="H60" s="67">
        <f t="shared" si="6"/>
        <v>-327027</v>
      </c>
      <c r="I60" s="67">
        <f t="shared" si="6"/>
        <v>-367291</v>
      </c>
      <c r="J60" s="67">
        <f t="shared" si="6"/>
        <v>-1087654</v>
      </c>
      <c r="K60" s="67">
        <f t="shared" si="6"/>
        <v>-298548</v>
      </c>
      <c r="L60" s="67">
        <f t="shared" si="6"/>
        <v>-388994</v>
      </c>
      <c r="M60" s="67">
        <f t="shared" si="6"/>
        <v>-463396</v>
      </c>
      <c r="N60" s="67">
        <f t="shared" si="6"/>
        <v>-1150938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-2238592</v>
      </c>
      <c r="X60" s="67">
        <f t="shared" si="6"/>
        <v>-3879685</v>
      </c>
      <c r="Y60" s="67">
        <f t="shared" si="6"/>
        <v>1641093</v>
      </c>
      <c r="Z60" s="68">
        <f>+IF(X60&lt;&gt;0,+(Y60/X60)*100,0)</f>
        <v>-42.299645460907264</v>
      </c>
      <c r="AA60" s="65">
        <f>SUM(AA57:AA59)</f>
        <v>-7759423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16345372</v>
      </c>
      <c r="D7" s="20"/>
      <c r="E7" s="21">
        <v>18534337</v>
      </c>
      <c r="F7" s="22">
        <v>18534337</v>
      </c>
      <c r="G7" s="22">
        <v>1413104</v>
      </c>
      <c r="H7" s="22">
        <v>1308273</v>
      </c>
      <c r="I7" s="22">
        <v>1295926</v>
      </c>
      <c r="J7" s="22">
        <v>4017303</v>
      </c>
      <c r="K7" s="22">
        <v>1601162</v>
      </c>
      <c r="L7" s="22">
        <v>2067745</v>
      </c>
      <c r="M7" s="22">
        <v>987722</v>
      </c>
      <c r="N7" s="22">
        <v>4656629</v>
      </c>
      <c r="O7" s="22"/>
      <c r="P7" s="22"/>
      <c r="Q7" s="22"/>
      <c r="R7" s="22"/>
      <c r="S7" s="22"/>
      <c r="T7" s="22"/>
      <c r="U7" s="22"/>
      <c r="V7" s="22"/>
      <c r="W7" s="22">
        <v>8673932</v>
      </c>
      <c r="X7" s="22">
        <v>9267174</v>
      </c>
      <c r="Y7" s="22">
        <v>-593242</v>
      </c>
      <c r="Z7" s="23">
        <v>-6.4015416134411645</v>
      </c>
      <c r="AA7" s="20">
        <v>18534337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11710923</v>
      </c>
      <c r="D13" s="20"/>
      <c r="E13" s="21">
        <v>11922261</v>
      </c>
      <c r="F13" s="22">
        <v>11922261</v>
      </c>
      <c r="G13" s="22">
        <v>1006348</v>
      </c>
      <c r="H13" s="22">
        <v>985158</v>
      </c>
      <c r="I13" s="22">
        <v>993165</v>
      </c>
      <c r="J13" s="22">
        <v>2984671</v>
      </c>
      <c r="K13" s="22">
        <v>1001132</v>
      </c>
      <c r="L13" s="22">
        <v>947222</v>
      </c>
      <c r="M13" s="22">
        <v>953087</v>
      </c>
      <c r="N13" s="22">
        <v>2901441</v>
      </c>
      <c r="O13" s="22"/>
      <c r="P13" s="22"/>
      <c r="Q13" s="22"/>
      <c r="R13" s="22"/>
      <c r="S13" s="22"/>
      <c r="T13" s="22"/>
      <c r="U13" s="22"/>
      <c r="V13" s="22"/>
      <c r="W13" s="22">
        <v>5886112</v>
      </c>
      <c r="X13" s="22">
        <v>5961132</v>
      </c>
      <c r="Y13" s="22">
        <v>-75020</v>
      </c>
      <c r="Z13" s="23">
        <v>-1.2584858043740685</v>
      </c>
      <c r="AA13" s="20">
        <v>11922261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2665185</v>
      </c>
      <c r="D26" s="20"/>
      <c r="E26" s="21">
        <v>2754954</v>
      </c>
      <c r="F26" s="22">
        <v>2754954</v>
      </c>
      <c r="G26" s="22">
        <v>2743350</v>
      </c>
      <c r="H26" s="22"/>
      <c r="I26" s="22"/>
      <c r="J26" s="22">
        <v>2743350</v>
      </c>
      <c r="K26" s="22"/>
      <c r="L26" s="22"/>
      <c r="M26" s="22">
        <v>11604</v>
      </c>
      <c r="N26" s="22">
        <v>11604</v>
      </c>
      <c r="O26" s="22"/>
      <c r="P26" s="22"/>
      <c r="Q26" s="22"/>
      <c r="R26" s="22"/>
      <c r="S26" s="22"/>
      <c r="T26" s="22"/>
      <c r="U26" s="22"/>
      <c r="V26" s="22"/>
      <c r="W26" s="22">
        <v>2754954</v>
      </c>
      <c r="X26" s="22">
        <v>1377480</v>
      </c>
      <c r="Y26" s="22">
        <v>1377474</v>
      </c>
      <c r="Z26" s="23">
        <v>99.999564421987969</v>
      </c>
      <c r="AA26" s="20">
        <v>2754954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30721480</v>
      </c>
      <c r="D33" s="29">
        <f t="shared" ref="D33:Y33" si="0">SUM(D6:D32)</f>
        <v>0</v>
      </c>
      <c r="E33" s="30">
        <f t="shared" si="0"/>
        <v>33211552</v>
      </c>
      <c r="F33" s="31">
        <f t="shared" si="0"/>
        <v>33211552</v>
      </c>
      <c r="G33" s="31">
        <f t="shared" si="0"/>
        <v>5162802</v>
      </c>
      <c r="H33" s="31">
        <f t="shared" si="0"/>
        <v>2293431</v>
      </c>
      <c r="I33" s="31">
        <f t="shared" si="0"/>
        <v>2289091</v>
      </c>
      <c r="J33" s="31">
        <f t="shared" si="0"/>
        <v>9745324</v>
      </c>
      <c r="K33" s="31">
        <f t="shared" si="0"/>
        <v>2602294</v>
      </c>
      <c r="L33" s="31">
        <f t="shared" si="0"/>
        <v>3014967</v>
      </c>
      <c r="M33" s="31">
        <f t="shared" si="0"/>
        <v>1952413</v>
      </c>
      <c r="N33" s="31">
        <f t="shared" si="0"/>
        <v>7569674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17314998</v>
      </c>
      <c r="X33" s="31">
        <f t="shared" si="0"/>
        <v>16605786</v>
      </c>
      <c r="Y33" s="31">
        <f t="shared" si="0"/>
        <v>709212</v>
      </c>
      <c r="Z33" s="32">
        <f>+IF(X33&lt;&gt;0,+(Y33/X33)*100,0)</f>
        <v>4.2708728150537407</v>
      </c>
      <c r="AA33" s="29">
        <f>SUM(AA6:AA32)</f>
        <v>33211552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5517958</v>
      </c>
      <c r="D35" s="20"/>
      <c r="E35" s="21">
        <v>5755394</v>
      </c>
      <c r="F35" s="22">
        <v>5755394</v>
      </c>
      <c r="G35" s="22"/>
      <c r="H35" s="22">
        <v>477846</v>
      </c>
      <c r="I35" s="22">
        <v>480862</v>
      </c>
      <c r="J35" s="22">
        <v>958708</v>
      </c>
      <c r="K35" s="22"/>
      <c r="L35" s="22">
        <v>598132</v>
      </c>
      <c r="M35" s="22">
        <v>579387</v>
      </c>
      <c r="N35" s="22">
        <v>1177519</v>
      </c>
      <c r="O35" s="22"/>
      <c r="P35" s="22"/>
      <c r="Q35" s="22"/>
      <c r="R35" s="22"/>
      <c r="S35" s="22"/>
      <c r="T35" s="22"/>
      <c r="U35" s="22"/>
      <c r="V35" s="22"/>
      <c r="W35" s="22">
        <v>2136227</v>
      </c>
      <c r="X35" s="22">
        <v>2877702</v>
      </c>
      <c r="Y35" s="22">
        <v>-741475</v>
      </c>
      <c r="Z35" s="23">
        <v>-25.766219017813519</v>
      </c>
      <c r="AA35" s="20">
        <v>5755394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2077741</v>
      </c>
      <c r="D38" s="20"/>
      <c r="E38" s="21">
        <v>3331980</v>
      </c>
      <c r="F38" s="22">
        <v>3331980</v>
      </c>
      <c r="G38" s="22">
        <v>1496</v>
      </c>
      <c r="H38" s="22">
        <v>41870</v>
      </c>
      <c r="I38" s="22">
        <v>1162331</v>
      </c>
      <c r="J38" s="22">
        <v>1205697</v>
      </c>
      <c r="K38" s="22">
        <v>538586</v>
      </c>
      <c r="L38" s="22">
        <v>287947</v>
      </c>
      <c r="M38" s="22">
        <v>5615</v>
      </c>
      <c r="N38" s="22">
        <v>832148</v>
      </c>
      <c r="O38" s="22"/>
      <c r="P38" s="22"/>
      <c r="Q38" s="22"/>
      <c r="R38" s="22"/>
      <c r="S38" s="22"/>
      <c r="T38" s="22"/>
      <c r="U38" s="22"/>
      <c r="V38" s="22"/>
      <c r="W38" s="22">
        <v>2037845</v>
      </c>
      <c r="X38" s="22">
        <v>1665984</v>
      </c>
      <c r="Y38" s="22">
        <v>371861</v>
      </c>
      <c r="Z38" s="23">
        <v>22.320802600745264</v>
      </c>
      <c r="AA38" s="20">
        <v>3331980</v>
      </c>
    </row>
    <row r="39" spans="1:27" x14ac:dyDescent="0.25">
      <c r="A39" s="19" t="s">
        <v>65</v>
      </c>
      <c r="B39" s="15" t="s">
        <v>32</v>
      </c>
      <c r="C39" s="20">
        <v>17438064</v>
      </c>
      <c r="D39" s="20"/>
      <c r="E39" s="21">
        <v>9150280</v>
      </c>
      <c r="F39" s="22">
        <v>9150280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4575138</v>
      </c>
      <c r="Y39" s="22">
        <v>-4575138</v>
      </c>
      <c r="Z39" s="23">
        <v>-100</v>
      </c>
      <c r="AA39" s="20">
        <v>9150280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848132</v>
      </c>
      <c r="F41" s="22">
        <v>848132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424070</v>
      </c>
      <c r="Y41" s="22">
        <v>-424070</v>
      </c>
      <c r="Z41" s="23">
        <v>-100</v>
      </c>
      <c r="AA41" s="20">
        <v>848132</v>
      </c>
    </row>
    <row r="42" spans="1:27" x14ac:dyDescent="0.25">
      <c r="A42" s="19" t="s">
        <v>67</v>
      </c>
      <c r="B42" s="15" t="s">
        <v>32</v>
      </c>
      <c r="C42" s="20">
        <v>1967537</v>
      </c>
      <c r="D42" s="20"/>
      <c r="E42" s="21">
        <v>2029317</v>
      </c>
      <c r="F42" s="22">
        <v>2029317</v>
      </c>
      <c r="G42" s="22"/>
      <c r="H42" s="22"/>
      <c r="I42" s="22"/>
      <c r="J42" s="22"/>
      <c r="K42" s="22"/>
      <c r="L42" s="22"/>
      <c r="M42" s="22">
        <v>102980</v>
      </c>
      <c r="N42" s="22">
        <v>102980</v>
      </c>
      <c r="O42" s="22"/>
      <c r="P42" s="22"/>
      <c r="Q42" s="22"/>
      <c r="R42" s="22"/>
      <c r="S42" s="22"/>
      <c r="T42" s="22"/>
      <c r="U42" s="22"/>
      <c r="V42" s="22"/>
      <c r="W42" s="22">
        <v>102980</v>
      </c>
      <c r="X42" s="22">
        <v>1014660</v>
      </c>
      <c r="Y42" s="22">
        <v>-911680</v>
      </c>
      <c r="Z42" s="23">
        <v>-89.850787455896551</v>
      </c>
      <c r="AA42" s="20">
        <v>2029317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49998</v>
      </c>
      <c r="Y44" s="22">
        <v>-49998</v>
      </c>
      <c r="Z44" s="23">
        <v>-100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>
        <v>419190</v>
      </c>
      <c r="D45" s="20"/>
      <c r="E45" s="21">
        <v>528569</v>
      </c>
      <c r="F45" s="22">
        <v>528569</v>
      </c>
      <c r="G45" s="22">
        <v>8627</v>
      </c>
      <c r="H45" s="22">
        <v>16200</v>
      </c>
      <c r="I45" s="22">
        <v>10811</v>
      </c>
      <c r="J45" s="22">
        <v>35638</v>
      </c>
      <c r="K45" s="22">
        <v>60559</v>
      </c>
      <c r="L45" s="22">
        <v>11932</v>
      </c>
      <c r="M45" s="22">
        <v>14197</v>
      </c>
      <c r="N45" s="22">
        <v>86688</v>
      </c>
      <c r="O45" s="22"/>
      <c r="P45" s="22"/>
      <c r="Q45" s="22"/>
      <c r="R45" s="22"/>
      <c r="S45" s="22"/>
      <c r="T45" s="22"/>
      <c r="U45" s="22"/>
      <c r="V45" s="22"/>
      <c r="W45" s="22">
        <v>122326</v>
      </c>
      <c r="X45" s="22">
        <v>264276</v>
      </c>
      <c r="Y45" s="22">
        <v>-141950</v>
      </c>
      <c r="Z45" s="23">
        <v>-53.712785118588144</v>
      </c>
      <c r="AA45" s="20">
        <v>528569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27420490</v>
      </c>
      <c r="D48" s="29">
        <f t="shared" ref="D48:Y48" si="1">SUM(D35:D47)</f>
        <v>0</v>
      </c>
      <c r="E48" s="30">
        <f t="shared" si="1"/>
        <v>21743672</v>
      </c>
      <c r="F48" s="31">
        <f t="shared" si="1"/>
        <v>21743672</v>
      </c>
      <c r="G48" s="31">
        <f t="shared" si="1"/>
        <v>10123</v>
      </c>
      <c r="H48" s="31">
        <f t="shared" si="1"/>
        <v>535916</v>
      </c>
      <c r="I48" s="31">
        <f t="shared" si="1"/>
        <v>1654004</v>
      </c>
      <c r="J48" s="31">
        <f t="shared" si="1"/>
        <v>2200043</v>
      </c>
      <c r="K48" s="31">
        <f t="shared" si="1"/>
        <v>599145</v>
      </c>
      <c r="L48" s="31">
        <f t="shared" si="1"/>
        <v>898011</v>
      </c>
      <c r="M48" s="31">
        <f t="shared" si="1"/>
        <v>702179</v>
      </c>
      <c r="N48" s="31">
        <f t="shared" si="1"/>
        <v>2199335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4399378</v>
      </c>
      <c r="X48" s="31">
        <f t="shared" si="1"/>
        <v>10871828</v>
      </c>
      <c r="Y48" s="31">
        <f t="shared" si="1"/>
        <v>-6472450</v>
      </c>
      <c r="Z48" s="32">
        <f>+IF(X48&lt;&gt;0,+(Y48/X48)*100,0)</f>
        <v>-59.53414641953497</v>
      </c>
      <c r="AA48" s="29">
        <f>SUM(AA35:AA47)</f>
        <v>21743672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3300990</v>
      </c>
      <c r="D49" s="39">
        <f t="shared" si="2"/>
        <v>0</v>
      </c>
      <c r="E49" s="40">
        <f t="shared" si="2"/>
        <v>11467880</v>
      </c>
      <c r="F49" s="41">
        <f t="shared" si="2"/>
        <v>11467880</v>
      </c>
      <c r="G49" s="41">
        <f t="shared" si="2"/>
        <v>5152679</v>
      </c>
      <c r="H49" s="41">
        <f t="shared" si="2"/>
        <v>1757515</v>
      </c>
      <c r="I49" s="41">
        <f t="shared" si="2"/>
        <v>635087</v>
      </c>
      <c r="J49" s="41">
        <f t="shared" si="2"/>
        <v>7545281</v>
      </c>
      <c r="K49" s="41">
        <f t="shared" si="2"/>
        <v>2003149</v>
      </c>
      <c r="L49" s="41">
        <f t="shared" si="2"/>
        <v>2116956</v>
      </c>
      <c r="M49" s="41">
        <f t="shared" si="2"/>
        <v>1250234</v>
      </c>
      <c r="N49" s="41">
        <f t="shared" si="2"/>
        <v>5370339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12915620</v>
      </c>
      <c r="X49" s="41">
        <f t="shared" si="2"/>
        <v>5733958</v>
      </c>
      <c r="Y49" s="41">
        <f t="shared" si="2"/>
        <v>7181662</v>
      </c>
      <c r="Z49" s="42">
        <f>+IF(X49&lt;&gt;0,+(Y49/X49)*100,0)</f>
        <v>125.2479003159772</v>
      </c>
      <c r="AA49" s="39">
        <f>+AA33-AA48</f>
        <v>11467880</v>
      </c>
    </row>
    <row r="50" spans="1:27" x14ac:dyDescent="0.25">
      <c r="A50" s="43" t="s">
        <v>75</v>
      </c>
      <c r="B50" s="15" t="s">
        <v>32</v>
      </c>
      <c r="C50" s="20">
        <v>7000000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4999998</v>
      </c>
      <c r="Y50" s="22">
        <v>-4999998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10300990</v>
      </c>
      <c r="D52" s="48">
        <f t="shared" si="3"/>
        <v>0</v>
      </c>
      <c r="E52" s="49">
        <f t="shared" si="3"/>
        <v>21467880</v>
      </c>
      <c r="F52" s="50">
        <f t="shared" si="3"/>
        <v>21467880</v>
      </c>
      <c r="G52" s="50">
        <f t="shared" si="3"/>
        <v>5152679</v>
      </c>
      <c r="H52" s="50">
        <f t="shared" si="3"/>
        <v>1757515</v>
      </c>
      <c r="I52" s="50">
        <f t="shared" si="3"/>
        <v>635087</v>
      </c>
      <c r="J52" s="50">
        <f t="shared" si="3"/>
        <v>7545281</v>
      </c>
      <c r="K52" s="50">
        <f t="shared" si="3"/>
        <v>2003149</v>
      </c>
      <c r="L52" s="50">
        <f t="shared" si="3"/>
        <v>2116956</v>
      </c>
      <c r="M52" s="50">
        <f t="shared" si="3"/>
        <v>1250234</v>
      </c>
      <c r="N52" s="50">
        <f t="shared" si="3"/>
        <v>5370339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12915620</v>
      </c>
      <c r="X52" s="50">
        <f t="shared" si="3"/>
        <v>10733956</v>
      </c>
      <c r="Y52" s="50">
        <f t="shared" si="3"/>
        <v>2181664</v>
      </c>
      <c r="Z52" s="51">
        <f>+IF(X52&lt;&gt;0,+(Y52/X52)*100,0)</f>
        <v>20.324883016103289</v>
      </c>
      <c r="AA52" s="48">
        <f>SUM(AA49:AA51)</f>
        <v>21467880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10300990</v>
      </c>
      <c r="D54" s="54">
        <f>+D52-D53</f>
        <v>0</v>
      </c>
      <c r="E54" s="55">
        <f t="shared" si="4"/>
        <v>21467880</v>
      </c>
      <c r="F54" s="56">
        <f t="shared" si="4"/>
        <v>21467880</v>
      </c>
      <c r="G54" s="56">
        <f t="shared" si="4"/>
        <v>5152679</v>
      </c>
      <c r="H54" s="56">
        <f t="shared" si="4"/>
        <v>1757515</v>
      </c>
      <c r="I54" s="56">
        <f t="shared" si="4"/>
        <v>635087</v>
      </c>
      <c r="J54" s="56">
        <f t="shared" si="4"/>
        <v>7545281</v>
      </c>
      <c r="K54" s="56">
        <f t="shared" si="4"/>
        <v>2003149</v>
      </c>
      <c r="L54" s="56">
        <f t="shared" si="4"/>
        <v>2116956</v>
      </c>
      <c r="M54" s="56">
        <f t="shared" si="4"/>
        <v>1250234</v>
      </c>
      <c r="N54" s="56">
        <f t="shared" si="4"/>
        <v>5370339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12915620</v>
      </c>
      <c r="X54" s="56">
        <f t="shared" si="4"/>
        <v>10733956</v>
      </c>
      <c r="Y54" s="56">
        <f t="shared" si="4"/>
        <v>2181664</v>
      </c>
      <c r="Z54" s="57">
        <f>+IF(X54&lt;&gt;0,+(Y54/X54)*100,0)</f>
        <v>20.324883016103289</v>
      </c>
      <c r="AA54" s="54">
        <f>+AA52-AA53</f>
        <v>21467880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10300990</v>
      </c>
      <c r="D57" s="48">
        <f>SUM(D54:D56)</f>
        <v>0</v>
      </c>
      <c r="E57" s="49">
        <f t="shared" si="5"/>
        <v>21467880</v>
      </c>
      <c r="F57" s="50">
        <f t="shared" si="5"/>
        <v>21467880</v>
      </c>
      <c r="G57" s="50">
        <f t="shared" si="5"/>
        <v>5152679</v>
      </c>
      <c r="H57" s="50">
        <f t="shared" si="5"/>
        <v>1757515</v>
      </c>
      <c r="I57" s="50">
        <f t="shared" si="5"/>
        <v>635087</v>
      </c>
      <c r="J57" s="50">
        <f t="shared" si="5"/>
        <v>7545281</v>
      </c>
      <c r="K57" s="50">
        <f t="shared" si="5"/>
        <v>2003149</v>
      </c>
      <c r="L57" s="50">
        <f t="shared" si="5"/>
        <v>2116956</v>
      </c>
      <c r="M57" s="50">
        <f t="shared" si="5"/>
        <v>1250234</v>
      </c>
      <c r="N57" s="50">
        <f t="shared" si="5"/>
        <v>5370339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12915620</v>
      </c>
      <c r="X57" s="50">
        <f t="shared" si="5"/>
        <v>10733956</v>
      </c>
      <c r="Y57" s="50">
        <f t="shared" si="5"/>
        <v>2181664</v>
      </c>
      <c r="Z57" s="51">
        <f>+IF(X57&lt;&gt;0,+(Y57/X57)*100,0)</f>
        <v>20.324883016103289</v>
      </c>
      <c r="AA57" s="48">
        <f>SUM(AA54:AA56)</f>
        <v>21467880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10300990</v>
      </c>
      <c r="D60" s="65">
        <f>SUM(D57:D59)</f>
        <v>0</v>
      </c>
      <c r="E60" s="66">
        <f t="shared" si="6"/>
        <v>21467880</v>
      </c>
      <c r="F60" s="67">
        <f t="shared" si="6"/>
        <v>21467880</v>
      </c>
      <c r="G60" s="67">
        <f t="shared" si="6"/>
        <v>5152679</v>
      </c>
      <c r="H60" s="67">
        <f t="shared" si="6"/>
        <v>1757515</v>
      </c>
      <c r="I60" s="67">
        <f t="shared" si="6"/>
        <v>635087</v>
      </c>
      <c r="J60" s="67">
        <f t="shared" si="6"/>
        <v>7545281</v>
      </c>
      <c r="K60" s="67">
        <f t="shared" si="6"/>
        <v>2003149</v>
      </c>
      <c r="L60" s="67">
        <f t="shared" si="6"/>
        <v>2116956</v>
      </c>
      <c r="M60" s="67">
        <f t="shared" si="6"/>
        <v>1250234</v>
      </c>
      <c r="N60" s="67">
        <f t="shared" si="6"/>
        <v>5370339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12915620</v>
      </c>
      <c r="X60" s="67">
        <f t="shared" si="6"/>
        <v>10733956</v>
      </c>
      <c r="Y60" s="67">
        <f t="shared" si="6"/>
        <v>2181664</v>
      </c>
      <c r="Z60" s="68">
        <f>+IF(X60&lt;&gt;0,+(Y60/X60)*100,0)</f>
        <v>20.324883016103289</v>
      </c>
      <c r="AA60" s="65">
        <f>SUM(AA57:AA59)</f>
        <v>21467880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24898850</v>
      </c>
      <c r="D7" s="20"/>
      <c r="E7" s="21">
        <v>30807717</v>
      </c>
      <c r="F7" s="22">
        <v>30807717</v>
      </c>
      <c r="G7" s="22">
        <v>9075744</v>
      </c>
      <c r="H7" s="22">
        <v>-5097959</v>
      </c>
      <c r="I7" s="22">
        <v>2225857</v>
      </c>
      <c r="J7" s="22">
        <v>6203642</v>
      </c>
      <c r="K7" s="22">
        <v>2010552</v>
      </c>
      <c r="L7" s="22">
        <v>2218278</v>
      </c>
      <c r="M7" s="22">
        <v>2258238</v>
      </c>
      <c r="N7" s="22">
        <v>6487068</v>
      </c>
      <c r="O7" s="22"/>
      <c r="P7" s="22"/>
      <c r="Q7" s="22"/>
      <c r="R7" s="22"/>
      <c r="S7" s="22"/>
      <c r="T7" s="22"/>
      <c r="U7" s="22"/>
      <c r="V7" s="22"/>
      <c r="W7" s="22">
        <v>12690710</v>
      </c>
      <c r="X7" s="22">
        <v>15403842</v>
      </c>
      <c r="Y7" s="22">
        <v>-2713132</v>
      </c>
      <c r="Z7" s="23">
        <v>-17.613346073012174</v>
      </c>
      <c r="AA7" s="20">
        <v>30807717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4724307</v>
      </c>
      <c r="D13" s="20"/>
      <c r="E13" s="21">
        <v>4486325</v>
      </c>
      <c r="F13" s="22">
        <v>4486325</v>
      </c>
      <c r="G13" s="22">
        <v>453719</v>
      </c>
      <c r="H13" s="22">
        <v>462973</v>
      </c>
      <c r="I13" s="22">
        <v>496644</v>
      </c>
      <c r="J13" s="22">
        <v>1413336</v>
      </c>
      <c r="K13" s="22">
        <v>510086</v>
      </c>
      <c r="L13" s="22">
        <v>504720</v>
      </c>
      <c r="M13" s="22">
        <v>530577</v>
      </c>
      <c r="N13" s="22">
        <v>1545383</v>
      </c>
      <c r="O13" s="22"/>
      <c r="P13" s="22"/>
      <c r="Q13" s="22"/>
      <c r="R13" s="22"/>
      <c r="S13" s="22"/>
      <c r="T13" s="22"/>
      <c r="U13" s="22"/>
      <c r="V13" s="22"/>
      <c r="W13" s="22">
        <v>2958719</v>
      </c>
      <c r="X13" s="22">
        <v>2243160</v>
      </c>
      <c r="Y13" s="22">
        <v>715559</v>
      </c>
      <c r="Z13" s="23">
        <v>31.899596997093386</v>
      </c>
      <c r="AA13" s="20">
        <v>4486325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14259437</v>
      </c>
      <c r="D26" s="20"/>
      <c r="E26" s="21">
        <v>14729222</v>
      </c>
      <c r="F26" s="22">
        <v>14729222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7364610</v>
      </c>
      <c r="Y26" s="22">
        <v>-7364610</v>
      </c>
      <c r="Z26" s="23">
        <v>-100</v>
      </c>
      <c r="AA26" s="20">
        <v>14729222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43882594</v>
      </c>
      <c r="D33" s="29">
        <f t="shared" ref="D33:Y33" si="0">SUM(D6:D32)</f>
        <v>0</v>
      </c>
      <c r="E33" s="30">
        <f t="shared" si="0"/>
        <v>50023264</v>
      </c>
      <c r="F33" s="31">
        <f t="shared" si="0"/>
        <v>50023264</v>
      </c>
      <c r="G33" s="31">
        <f t="shared" si="0"/>
        <v>9529463</v>
      </c>
      <c r="H33" s="31">
        <f t="shared" si="0"/>
        <v>-4634986</v>
      </c>
      <c r="I33" s="31">
        <f t="shared" si="0"/>
        <v>2722501</v>
      </c>
      <c r="J33" s="31">
        <f t="shared" si="0"/>
        <v>7616978</v>
      </c>
      <c r="K33" s="31">
        <f t="shared" si="0"/>
        <v>2520638</v>
      </c>
      <c r="L33" s="31">
        <f t="shared" si="0"/>
        <v>2722998</v>
      </c>
      <c r="M33" s="31">
        <f t="shared" si="0"/>
        <v>2788815</v>
      </c>
      <c r="N33" s="31">
        <f t="shared" si="0"/>
        <v>8032451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15649429</v>
      </c>
      <c r="X33" s="31">
        <f t="shared" si="0"/>
        <v>25011612</v>
      </c>
      <c r="Y33" s="31">
        <f t="shared" si="0"/>
        <v>-9362183</v>
      </c>
      <c r="Z33" s="32">
        <f>+IF(X33&lt;&gt;0,+(Y33/X33)*100,0)</f>
        <v>-37.431345888461728</v>
      </c>
      <c r="AA33" s="29">
        <f>SUM(AA6:AA32)</f>
        <v>50023264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4277672</v>
      </c>
      <c r="D35" s="20"/>
      <c r="E35" s="21">
        <v>5930936</v>
      </c>
      <c r="F35" s="22">
        <v>5930936</v>
      </c>
      <c r="G35" s="22"/>
      <c r="H35" s="22"/>
      <c r="I35" s="22"/>
      <c r="J35" s="22"/>
      <c r="K35" s="22">
        <v>301022</v>
      </c>
      <c r="L35" s="22">
        <v>339743</v>
      </c>
      <c r="M35" s="22"/>
      <c r="N35" s="22">
        <v>640765</v>
      </c>
      <c r="O35" s="22"/>
      <c r="P35" s="22"/>
      <c r="Q35" s="22"/>
      <c r="R35" s="22"/>
      <c r="S35" s="22"/>
      <c r="T35" s="22"/>
      <c r="U35" s="22"/>
      <c r="V35" s="22"/>
      <c r="W35" s="22">
        <v>640765</v>
      </c>
      <c r="X35" s="22">
        <v>2965422</v>
      </c>
      <c r="Y35" s="22">
        <v>-2324657</v>
      </c>
      <c r="Z35" s="23">
        <v>-78.392114174643609</v>
      </c>
      <c r="AA35" s="20">
        <v>5930936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3555507</v>
      </c>
      <c r="D38" s="20"/>
      <c r="E38" s="21">
        <v>3492572</v>
      </c>
      <c r="F38" s="22">
        <v>3492572</v>
      </c>
      <c r="G38" s="22">
        <v>185939</v>
      </c>
      <c r="H38" s="22">
        <v>289941</v>
      </c>
      <c r="I38" s="22">
        <v>139154</v>
      </c>
      <c r="J38" s="22">
        <v>615034</v>
      </c>
      <c r="K38" s="22">
        <v>400028</v>
      </c>
      <c r="L38" s="22">
        <v>303236</v>
      </c>
      <c r="M38" s="22">
        <v>131819</v>
      </c>
      <c r="N38" s="22">
        <v>835083</v>
      </c>
      <c r="O38" s="22"/>
      <c r="P38" s="22"/>
      <c r="Q38" s="22"/>
      <c r="R38" s="22"/>
      <c r="S38" s="22"/>
      <c r="T38" s="22"/>
      <c r="U38" s="22"/>
      <c r="V38" s="22"/>
      <c r="W38" s="22">
        <v>1450117</v>
      </c>
      <c r="X38" s="22">
        <v>1746276</v>
      </c>
      <c r="Y38" s="22">
        <v>-296159</v>
      </c>
      <c r="Z38" s="23">
        <v>-16.959461161924004</v>
      </c>
      <c r="AA38" s="20">
        <v>3492572</v>
      </c>
    </row>
    <row r="39" spans="1:27" x14ac:dyDescent="0.25">
      <c r="A39" s="19" t="s">
        <v>65</v>
      </c>
      <c r="B39" s="15" t="s">
        <v>32</v>
      </c>
      <c r="C39" s="20">
        <v>19619742</v>
      </c>
      <c r="D39" s="20"/>
      <c r="E39" s="21">
        <v>-411013</v>
      </c>
      <c r="F39" s="22">
        <v>-411013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-205506</v>
      </c>
      <c r="Y39" s="22">
        <v>205506</v>
      </c>
      <c r="Z39" s="23">
        <v>-100</v>
      </c>
      <c r="AA39" s="20">
        <v>-411013</v>
      </c>
    </row>
    <row r="40" spans="1:27" x14ac:dyDescent="0.25">
      <c r="A40" s="19" t="s">
        <v>66</v>
      </c>
      <c r="B40" s="15" t="s">
        <v>32</v>
      </c>
      <c r="C40" s="20">
        <v>3417635</v>
      </c>
      <c r="D40" s="20"/>
      <c r="E40" s="21">
        <v>3057225</v>
      </c>
      <c r="F40" s="22">
        <v>3057225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1528608</v>
      </c>
      <c r="Y40" s="22">
        <v>-1528608</v>
      </c>
      <c r="Z40" s="23">
        <v>-100</v>
      </c>
      <c r="AA40" s="20">
        <v>3057225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1293091</v>
      </c>
      <c r="D42" s="20"/>
      <c r="E42" s="21">
        <v>1215250</v>
      </c>
      <c r="F42" s="22">
        <v>1215250</v>
      </c>
      <c r="G42" s="22"/>
      <c r="H42" s="22"/>
      <c r="I42" s="22"/>
      <c r="J42" s="22"/>
      <c r="K42" s="22">
        <v>94061</v>
      </c>
      <c r="L42" s="22">
        <v>35492</v>
      </c>
      <c r="M42" s="22"/>
      <c r="N42" s="22">
        <v>129553</v>
      </c>
      <c r="O42" s="22"/>
      <c r="P42" s="22"/>
      <c r="Q42" s="22"/>
      <c r="R42" s="22"/>
      <c r="S42" s="22"/>
      <c r="T42" s="22"/>
      <c r="U42" s="22"/>
      <c r="V42" s="22"/>
      <c r="W42" s="22">
        <v>129553</v>
      </c>
      <c r="X42" s="22">
        <v>607608</v>
      </c>
      <c r="Y42" s="22">
        <v>-478055</v>
      </c>
      <c r="Z42" s="23">
        <v>-78.678193835499201</v>
      </c>
      <c r="AA42" s="20">
        <v>1215250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1031509</v>
      </c>
      <c r="F44" s="22">
        <v>1031509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515754</v>
      </c>
      <c r="Y44" s="22">
        <v>-515754</v>
      </c>
      <c r="Z44" s="23">
        <v>-100</v>
      </c>
      <c r="AA44" s="20">
        <v>1031509</v>
      </c>
    </row>
    <row r="45" spans="1:27" x14ac:dyDescent="0.25">
      <c r="A45" s="19" t="s">
        <v>70</v>
      </c>
      <c r="B45" s="15" t="s">
        <v>32</v>
      </c>
      <c r="C45" s="20">
        <v>121907</v>
      </c>
      <c r="D45" s="20"/>
      <c r="E45" s="21">
        <v>304668</v>
      </c>
      <c r="F45" s="22">
        <v>304668</v>
      </c>
      <c r="G45" s="22"/>
      <c r="H45" s="22"/>
      <c r="I45" s="22">
        <v>1316</v>
      </c>
      <c r="J45" s="22">
        <v>1316</v>
      </c>
      <c r="K45" s="22">
        <v>121943</v>
      </c>
      <c r="L45" s="22">
        <v>10594</v>
      </c>
      <c r="M45" s="22"/>
      <c r="N45" s="22">
        <v>132537</v>
      </c>
      <c r="O45" s="22"/>
      <c r="P45" s="22"/>
      <c r="Q45" s="22"/>
      <c r="R45" s="22"/>
      <c r="S45" s="22"/>
      <c r="T45" s="22"/>
      <c r="U45" s="22"/>
      <c r="V45" s="22"/>
      <c r="W45" s="22">
        <v>133853</v>
      </c>
      <c r="X45" s="22">
        <v>152310</v>
      </c>
      <c r="Y45" s="22">
        <v>-18457</v>
      </c>
      <c r="Z45" s="23">
        <v>-12.11804871643359</v>
      </c>
      <c r="AA45" s="20">
        <v>304668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32285554</v>
      </c>
      <c r="D48" s="29">
        <f t="shared" ref="D48:Y48" si="1">SUM(D35:D47)</f>
        <v>0</v>
      </c>
      <c r="E48" s="30">
        <f t="shared" si="1"/>
        <v>14621147</v>
      </c>
      <c r="F48" s="31">
        <f t="shared" si="1"/>
        <v>14621147</v>
      </c>
      <c r="G48" s="31">
        <f t="shared" si="1"/>
        <v>185939</v>
      </c>
      <c r="H48" s="31">
        <f t="shared" si="1"/>
        <v>289941</v>
      </c>
      <c r="I48" s="31">
        <f t="shared" si="1"/>
        <v>140470</v>
      </c>
      <c r="J48" s="31">
        <f t="shared" si="1"/>
        <v>616350</v>
      </c>
      <c r="K48" s="31">
        <f t="shared" si="1"/>
        <v>917054</v>
      </c>
      <c r="L48" s="31">
        <f t="shared" si="1"/>
        <v>689065</v>
      </c>
      <c r="M48" s="31">
        <f t="shared" si="1"/>
        <v>131819</v>
      </c>
      <c r="N48" s="31">
        <f t="shared" si="1"/>
        <v>1737938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2354288</v>
      </c>
      <c r="X48" s="31">
        <f t="shared" si="1"/>
        <v>7310472</v>
      </c>
      <c r="Y48" s="31">
        <f t="shared" si="1"/>
        <v>-4956184</v>
      </c>
      <c r="Z48" s="32">
        <f>+IF(X48&lt;&gt;0,+(Y48/X48)*100,0)</f>
        <v>-67.795677214822788</v>
      </c>
      <c r="AA48" s="29">
        <f>SUM(AA35:AA47)</f>
        <v>14621147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11597040</v>
      </c>
      <c r="D49" s="39">
        <f t="shared" si="2"/>
        <v>0</v>
      </c>
      <c r="E49" s="40">
        <f t="shared" si="2"/>
        <v>35402117</v>
      </c>
      <c r="F49" s="41">
        <f t="shared" si="2"/>
        <v>35402117</v>
      </c>
      <c r="G49" s="41">
        <f t="shared" si="2"/>
        <v>9343524</v>
      </c>
      <c r="H49" s="41">
        <f t="shared" si="2"/>
        <v>-4924927</v>
      </c>
      <c r="I49" s="41">
        <f t="shared" si="2"/>
        <v>2582031</v>
      </c>
      <c r="J49" s="41">
        <f t="shared" si="2"/>
        <v>7000628</v>
      </c>
      <c r="K49" s="41">
        <f t="shared" si="2"/>
        <v>1603584</v>
      </c>
      <c r="L49" s="41">
        <f t="shared" si="2"/>
        <v>2033933</v>
      </c>
      <c r="M49" s="41">
        <f t="shared" si="2"/>
        <v>2656996</v>
      </c>
      <c r="N49" s="41">
        <f t="shared" si="2"/>
        <v>6294513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13295141</v>
      </c>
      <c r="X49" s="41">
        <f t="shared" si="2"/>
        <v>17701140</v>
      </c>
      <c r="Y49" s="41">
        <f t="shared" si="2"/>
        <v>-4405999</v>
      </c>
      <c r="Z49" s="42">
        <f>+IF(X49&lt;&gt;0,+(Y49/X49)*100,0)</f>
        <v>-24.891046565362458</v>
      </c>
      <c r="AA49" s="39">
        <f>+AA33-AA48</f>
        <v>35402117</v>
      </c>
    </row>
    <row r="50" spans="1:27" x14ac:dyDescent="0.25">
      <c r="A50" s="43" t="s">
        <v>75</v>
      </c>
      <c r="B50" s="15" t="s">
        <v>32</v>
      </c>
      <c r="C50" s="20">
        <v>25513329</v>
      </c>
      <c r="D50" s="20"/>
      <c r="E50" s="21">
        <v>45000000</v>
      </c>
      <c r="F50" s="22">
        <v>45000000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22500000</v>
      </c>
      <c r="Y50" s="22">
        <v>-22500000</v>
      </c>
      <c r="Z50" s="23">
        <v>-100</v>
      </c>
      <c r="AA50" s="20">
        <v>45000000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37110369</v>
      </c>
      <c r="D52" s="48">
        <f t="shared" si="3"/>
        <v>0</v>
      </c>
      <c r="E52" s="49">
        <f t="shared" si="3"/>
        <v>80402117</v>
      </c>
      <c r="F52" s="50">
        <f t="shared" si="3"/>
        <v>80402117</v>
      </c>
      <c r="G52" s="50">
        <f t="shared" si="3"/>
        <v>9343524</v>
      </c>
      <c r="H52" s="50">
        <f t="shared" si="3"/>
        <v>-4924927</v>
      </c>
      <c r="I52" s="50">
        <f t="shared" si="3"/>
        <v>2582031</v>
      </c>
      <c r="J52" s="50">
        <f t="shared" si="3"/>
        <v>7000628</v>
      </c>
      <c r="K52" s="50">
        <f t="shared" si="3"/>
        <v>1603584</v>
      </c>
      <c r="L52" s="50">
        <f t="shared" si="3"/>
        <v>2033933</v>
      </c>
      <c r="M52" s="50">
        <f t="shared" si="3"/>
        <v>2656996</v>
      </c>
      <c r="N52" s="50">
        <f t="shared" si="3"/>
        <v>6294513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13295141</v>
      </c>
      <c r="X52" s="50">
        <f t="shared" si="3"/>
        <v>40201140</v>
      </c>
      <c r="Y52" s="50">
        <f t="shared" si="3"/>
        <v>-26905999</v>
      </c>
      <c r="Z52" s="51">
        <f>+IF(X52&lt;&gt;0,+(Y52/X52)*100,0)</f>
        <v>-66.928447800236512</v>
      </c>
      <c r="AA52" s="48">
        <f>SUM(AA49:AA51)</f>
        <v>80402117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37110369</v>
      </c>
      <c r="D54" s="54">
        <f>+D52-D53</f>
        <v>0</v>
      </c>
      <c r="E54" s="55">
        <f t="shared" si="4"/>
        <v>80402117</v>
      </c>
      <c r="F54" s="56">
        <f t="shared" si="4"/>
        <v>80402117</v>
      </c>
      <c r="G54" s="56">
        <f t="shared" si="4"/>
        <v>9343524</v>
      </c>
      <c r="H54" s="56">
        <f t="shared" si="4"/>
        <v>-4924927</v>
      </c>
      <c r="I54" s="56">
        <f t="shared" si="4"/>
        <v>2582031</v>
      </c>
      <c r="J54" s="56">
        <f t="shared" si="4"/>
        <v>7000628</v>
      </c>
      <c r="K54" s="56">
        <f t="shared" si="4"/>
        <v>1603584</v>
      </c>
      <c r="L54" s="56">
        <f t="shared" si="4"/>
        <v>2033933</v>
      </c>
      <c r="M54" s="56">
        <f t="shared" si="4"/>
        <v>2656996</v>
      </c>
      <c r="N54" s="56">
        <f t="shared" si="4"/>
        <v>6294513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13295141</v>
      </c>
      <c r="X54" s="56">
        <f t="shared" si="4"/>
        <v>40201140</v>
      </c>
      <c r="Y54" s="56">
        <f t="shared" si="4"/>
        <v>-26905999</v>
      </c>
      <c r="Z54" s="57">
        <f>+IF(X54&lt;&gt;0,+(Y54/X54)*100,0)</f>
        <v>-66.928447800236512</v>
      </c>
      <c r="AA54" s="54">
        <f>+AA52-AA53</f>
        <v>80402117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37110369</v>
      </c>
      <c r="D57" s="48">
        <f>SUM(D54:D56)</f>
        <v>0</v>
      </c>
      <c r="E57" s="49">
        <f t="shared" si="5"/>
        <v>80402117</v>
      </c>
      <c r="F57" s="50">
        <f t="shared" si="5"/>
        <v>80402117</v>
      </c>
      <c r="G57" s="50">
        <f t="shared" si="5"/>
        <v>9343524</v>
      </c>
      <c r="H57" s="50">
        <f t="shared" si="5"/>
        <v>-4924927</v>
      </c>
      <c r="I57" s="50">
        <f t="shared" si="5"/>
        <v>2582031</v>
      </c>
      <c r="J57" s="50">
        <f t="shared" si="5"/>
        <v>7000628</v>
      </c>
      <c r="K57" s="50">
        <f t="shared" si="5"/>
        <v>1603584</v>
      </c>
      <c r="L57" s="50">
        <f t="shared" si="5"/>
        <v>2033933</v>
      </c>
      <c r="M57" s="50">
        <f t="shared" si="5"/>
        <v>2656996</v>
      </c>
      <c r="N57" s="50">
        <f t="shared" si="5"/>
        <v>6294513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13295141</v>
      </c>
      <c r="X57" s="50">
        <f t="shared" si="5"/>
        <v>40201140</v>
      </c>
      <c r="Y57" s="50">
        <f t="shared" si="5"/>
        <v>-26905999</v>
      </c>
      <c r="Z57" s="51">
        <f>+IF(X57&lt;&gt;0,+(Y57/X57)*100,0)</f>
        <v>-66.928447800236512</v>
      </c>
      <c r="AA57" s="48">
        <f>SUM(AA54:AA56)</f>
        <v>80402117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37110369</v>
      </c>
      <c r="D60" s="65">
        <f>SUM(D57:D59)</f>
        <v>0</v>
      </c>
      <c r="E60" s="66">
        <f t="shared" si="6"/>
        <v>80402117</v>
      </c>
      <c r="F60" s="67">
        <f t="shared" si="6"/>
        <v>80402117</v>
      </c>
      <c r="G60" s="67">
        <f t="shared" si="6"/>
        <v>9343524</v>
      </c>
      <c r="H60" s="67">
        <f t="shared" si="6"/>
        <v>-4924927</v>
      </c>
      <c r="I60" s="67">
        <f t="shared" si="6"/>
        <v>2582031</v>
      </c>
      <c r="J60" s="67">
        <f t="shared" si="6"/>
        <v>7000628</v>
      </c>
      <c r="K60" s="67">
        <f t="shared" si="6"/>
        <v>1603584</v>
      </c>
      <c r="L60" s="67">
        <f t="shared" si="6"/>
        <v>2033933</v>
      </c>
      <c r="M60" s="67">
        <f t="shared" si="6"/>
        <v>2656996</v>
      </c>
      <c r="N60" s="67">
        <f t="shared" si="6"/>
        <v>6294513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13295141</v>
      </c>
      <c r="X60" s="67">
        <f t="shared" si="6"/>
        <v>40201140</v>
      </c>
      <c r="Y60" s="67">
        <f t="shared" si="6"/>
        <v>-26905999</v>
      </c>
      <c r="Z60" s="68">
        <f>+IF(X60&lt;&gt;0,+(Y60/X60)*100,0)</f>
        <v>-66.928447800236512</v>
      </c>
      <c r="AA60" s="65">
        <f>SUM(AA57:AA59)</f>
        <v>80402117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19935495</v>
      </c>
      <c r="D7" s="20"/>
      <c r="E7" s="21">
        <v>27527013</v>
      </c>
      <c r="F7" s="22">
        <v>27527013</v>
      </c>
      <c r="G7" s="22">
        <v>1477225</v>
      </c>
      <c r="H7" s="22">
        <v>1289525</v>
      </c>
      <c r="I7" s="22">
        <v>1217569</v>
      </c>
      <c r="J7" s="22">
        <v>3984319</v>
      </c>
      <c r="K7" s="22">
        <v>1557699</v>
      </c>
      <c r="L7" s="22">
        <v>1700631</v>
      </c>
      <c r="M7" s="22">
        <v>1654809</v>
      </c>
      <c r="N7" s="22">
        <v>4913139</v>
      </c>
      <c r="O7" s="22"/>
      <c r="P7" s="22"/>
      <c r="Q7" s="22"/>
      <c r="R7" s="22"/>
      <c r="S7" s="22"/>
      <c r="T7" s="22"/>
      <c r="U7" s="22"/>
      <c r="V7" s="22"/>
      <c r="W7" s="22">
        <v>8897458</v>
      </c>
      <c r="X7" s="22">
        <v>13763508</v>
      </c>
      <c r="Y7" s="22">
        <v>-4866050</v>
      </c>
      <c r="Z7" s="23">
        <v>-35.354722066496421</v>
      </c>
      <c r="AA7" s="20">
        <v>27527013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7807788</v>
      </c>
      <c r="D13" s="20"/>
      <c r="E13" s="21">
        <v>4729420</v>
      </c>
      <c r="F13" s="22">
        <v>4729420</v>
      </c>
      <c r="G13" s="22">
        <v>692845</v>
      </c>
      <c r="H13" s="22">
        <v>683038</v>
      </c>
      <c r="I13" s="22">
        <v>677901</v>
      </c>
      <c r="J13" s="22">
        <v>2053784</v>
      </c>
      <c r="K13" s="22">
        <v>683530</v>
      </c>
      <c r="L13" s="22">
        <v>690063</v>
      </c>
      <c r="M13" s="22">
        <v>677383</v>
      </c>
      <c r="N13" s="22">
        <v>2050976</v>
      </c>
      <c r="O13" s="22"/>
      <c r="P13" s="22"/>
      <c r="Q13" s="22"/>
      <c r="R13" s="22"/>
      <c r="S13" s="22"/>
      <c r="T13" s="22"/>
      <c r="U13" s="22"/>
      <c r="V13" s="22"/>
      <c r="W13" s="22">
        <v>4104760</v>
      </c>
      <c r="X13" s="22">
        <v>2364708</v>
      </c>
      <c r="Y13" s="22">
        <v>1740052</v>
      </c>
      <c r="Z13" s="23">
        <v>73.584222660895122</v>
      </c>
      <c r="AA13" s="20">
        <v>4729420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629800</v>
      </c>
      <c r="D24" s="20"/>
      <c r="E24" s="21">
        <v>36480</v>
      </c>
      <c r="F24" s="22">
        <v>36480</v>
      </c>
      <c r="G24" s="22"/>
      <c r="H24" s="22">
        <v>2200</v>
      </c>
      <c r="I24" s="22"/>
      <c r="J24" s="22">
        <v>2200</v>
      </c>
      <c r="K24" s="22">
        <v>4400</v>
      </c>
      <c r="L24" s="22">
        <v>4400</v>
      </c>
      <c r="M24" s="22"/>
      <c r="N24" s="22">
        <v>8800</v>
      </c>
      <c r="O24" s="22"/>
      <c r="P24" s="22"/>
      <c r="Q24" s="22"/>
      <c r="R24" s="22"/>
      <c r="S24" s="22"/>
      <c r="T24" s="22"/>
      <c r="U24" s="22"/>
      <c r="V24" s="22"/>
      <c r="W24" s="22">
        <v>11000</v>
      </c>
      <c r="X24" s="22">
        <v>18240</v>
      </c>
      <c r="Y24" s="22">
        <v>-7240</v>
      </c>
      <c r="Z24" s="23">
        <v>-39.692982456140349</v>
      </c>
      <c r="AA24" s="20">
        <v>36480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1248000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9712</v>
      </c>
      <c r="F29" s="22">
        <v>9712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4854</v>
      </c>
      <c r="Y29" s="22">
        <v>-4854</v>
      </c>
      <c r="Z29" s="23">
        <v>-100</v>
      </c>
      <c r="AA29" s="20">
        <v>9712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29621083</v>
      </c>
      <c r="D33" s="29">
        <f t="shared" ref="D33:Y33" si="0">SUM(D6:D32)</f>
        <v>0</v>
      </c>
      <c r="E33" s="30">
        <f t="shared" si="0"/>
        <v>32302625</v>
      </c>
      <c r="F33" s="31">
        <f t="shared" si="0"/>
        <v>32302625</v>
      </c>
      <c r="G33" s="31">
        <f t="shared" si="0"/>
        <v>2170070</v>
      </c>
      <c r="H33" s="31">
        <f t="shared" si="0"/>
        <v>1974763</v>
      </c>
      <c r="I33" s="31">
        <f t="shared" si="0"/>
        <v>1895470</v>
      </c>
      <c r="J33" s="31">
        <f t="shared" si="0"/>
        <v>6040303</v>
      </c>
      <c r="K33" s="31">
        <f t="shared" si="0"/>
        <v>2245629</v>
      </c>
      <c r="L33" s="31">
        <f t="shared" si="0"/>
        <v>2395094</v>
      </c>
      <c r="M33" s="31">
        <f t="shared" si="0"/>
        <v>2332192</v>
      </c>
      <c r="N33" s="31">
        <f t="shared" si="0"/>
        <v>6972915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13013218</v>
      </c>
      <c r="X33" s="31">
        <f t="shared" si="0"/>
        <v>16151310</v>
      </c>
      <c r="Y33" s="31">
        <f t="shared" si="0"/>
        <v>-3138092</v>
      </c>
      <c r="Z33" s="32">
        <f>+IF(X33&lt;&gt;0,+(Y33/X33)*100,0)</f>
        <v>-19.429334214995563</v>
      </c>
      <c r="AA33" s="29">
        <f>SUM(AA6:AA32)</f>
        <v>32302625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16391354</v>
      </c>
      <c r="D35" s="20"/>
      <c r="E35" s="21">
        <v>15576691</v>
      </c>
      <c r="F35" s="22">
        <v>15576691</v>
      </c>
      <c r="G35" s="22"/>
      <c r="H35" s="22">
        <v>3049475</v>
      </c>
      <c r="I35" s="22">
        <v>2887703</v>
      </c>
      <c r="J35" s="22">
        <v>5937178</v>
      </c>
      <c r="K35" s="22">
        <v>2902055</v>
      </c>
      <c r="L35" s="22"/>
      <c r="M35" s="22">
        <v>3862385</v>
      </c>
      <c r="N35" s="22">
        <v>6764440</v>
      </c>
      <c r="O35" s="22"/>
      <c r="P35" s="22"/>
      <c r="Q35" s="22"/>
      <c r="R35" s="22"/>
      <c r="S35" s="22"/>
      <c r="T35" s="22"/>
      <c r="U35" s="22"/>
      <c r="V35" s="22"/>
      <c r="W35" s="22">
        <v>12701618</v>
      </c>
      <c r="X35" s="22">
        <v>7788348</v>
      </c>
      <c r="Y35" s="22">
        <v>4913270</v>
      </c>
      <c r="Z35" s="23">
        <v>63.084880131190843</v>
      </c>
      <c r="AA35" s="20">
        <v>15576691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6293806</v>
      </c>
      <c r="D38" s="20"/>
      <c r="E38" s="21">
        <v>10770367</v>
      </c>
      <c r="F38" s="22">
        <v>10770367</v>
      </c>
      <c r="G38" s="22">
        <v>126193</v>
      </c>
      <c r="H38" s="22">
        <v>1173302</v>
      </c>
      <c r="I38" s="22">
        <v>18466</v>
      </c>
      <c r="J38" s="22">
        <v>1317961</v>
      </c>
      <c r="K38" s="22">
        <v>172712</v>
      </c>
      <c r="L38" s="22">
        <v>47007</v>
      </c>
      <c r="M38" s="22">
        <v>498083</v>
      </c>
      <c r="N38" s="22">
        <v>717802</v>
      </c>
      <c r="O38" s="22"/>
      <c r="P38" s="22"/>
      <c r="Q38" s="22"/>
      <c r="R38" s="22"/>
      <c r="S38" s="22"/>
      <c r="T38" s="22"/>
      <c r="U38" s="22"/>
      <c r="V38" s="22"/>
      <c r="W38" s="22">
        <v>2035763</v>
      </c>
      <c r="X38" s="22">
        <v>5385186</v>
      </c>
      <c r="Y38" s="22">
        <v>-3349423</v>
      </c>
      <c r="Z38" s="23">
        <v>-62.196978897293434</v>
      </c>
      <c r="AA38" s="20">
        <v>10770367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4400203</v>
      </c>
      <c r="F39" s="22">
        <v>4400203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2200104</v>
      </c>
      <c r="Y39" s="22">
        <v>-2200104</v>
      </c>
      <c r="Z39" s="23">
        <v>-100</v>
      </c>
      <c r="AA39" s="20">
        <v>4400203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8948608</v>
      </c>
      <c r="F40" s="22">
        <v>8948608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4474302</v>
      </c>
      <c r="Y40" s="22">
        <v>-4474302</v>
      </c>
      <c r="Z40" s="23">
        <v>-100</v>
      </c>
      <c r="AA40" s="20">
        <v>8948608</v>
      </c>
    </row>
    <row r="41" spans="1:27" x14ac:dyDescent="0.25">
      <c r="A41" s="19" t="s">
        <v>40</v>
      </c>
      <c r="B41" s="15" t="s">
        <v>32</v>
      </c>
      <c r="C41" s="20">
        <v>8489263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15668052</v>
      </c>
      <c r="D42" s="20"/>
      <c r="E42" s="21">
        <v>11876080</v>
      </c>
      <c r="F42" s="22">
        <v>11876080</v>
      </c>
      <c r="G42" s="22">
        <v>2613760</v>
      </c>
      <c r="H42" s="22"/>
      <c r="I42" s="22">
        <v>578696</v>
      </c>
      <c r="J42" s="22">
        <v>3192456</v>
      </c>
      <c r="K42" s="22">
        <v>279809</v>
      </c>
      <c r="L42" s="22">
        <v>536100</v>
      </c>
      <c r="M42" s="22"/>
      <c r="N42" s="22">
        <v>815909</v>
      </c>
      <c r="O42" s="22"/>
      <c r="P42" s="22"/>
      <c r="Q42" s="22"/>
      <c r="R42" s="22"/>
      <c r="S42" s="22"/>
      <c r="T42" s="22"/>
      <c r="U42" s="22"/>
      <c r="V42" s="22"/>
      <c r="W42" s="22">
        <v>4008365</v>
      </c>
      <c r="X42" s="22">
        <v>5938038</v>
      </c>
      <c r="Y42" s="22">
        <v>-1929673</v>
      </c>
      <c r="Z42" s="23">
        <v>-32.496811236303977</v>
      </c>
      <c r="AA42" s="20">
        <v>11876080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450198</v>
      </c>
      <c r="D45" s="20"/>
      <c r="E45" s="21">
        <v>1365183</v>
      </c>
      <c r="F45" s="22">
        <v>1365183</v>
      </c>
      <c r="G45" s="22"/>
      <c r="H45" s="22">
        <v>25909</v>
      </c>
      <c r="I45" s="22">
        <v>30589</v>
      </c>
      <c r="J45" s="22">
        <v>56498</v>
      </c>
      <c r="K45" s="22">
        <v>24512</v>
      </c>
      <c r="L45" s="22"/>
      <c r="M45" s="22">
        <v>25687</v>
      </c>
      <c r="N45" s="22">
        <v>50199</v>
      </c>
      <c r="O45" s="22"/>
      <c r="P45" s="22"/>
      <c r="Q45" s="22"/>
      <c r="R45" s="22"/>
      <c r="S45" s="22"/>
      <c r="T45" s="22"/>
      <c r="U45" s="22"/>
      <c r="V45" s="22"/>
      <c r="W45" s="22">
        <v>106697</v>
      </c>
      <c r="X45" s="22">
        <v>682590</v>
      </c>
      <c r="Y45" s="22">
        <v>-575893</v>
      </c>
      <c r="Z45" s="23">
        <v>-84.368801183726688</v>
      </c>
      <c r="AA45" s="20">
        <v>1365183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47292673</v>
      </c>
      <c r="D48" s="29">
        <f t="shared" ref="D48:Y48" si="1">SUM(D35:D47)</f>
        <v>0</v>
      </c>
      <c r="E48" s="30">
        <f t="shared" si="1"/>
        <v>52937132</v>
      </c>
      <c r="F48" s="31">
        <f t="shared" si="1"/>
        <v>52937132</v>
      </c>
      <c r="G48" s="31">
        <f t="shared" si="1"/>
        <v>2739953</v>
      </c>
      <c r="H48" s="31">
        <f t="shared" si="1"/>
        <v>4248686</v>
      </c>
      <c r="I48" s="31">
        <f t="shared" si="1"/>
        <v>3515454</v>
      </c>
      <c r="J48" s="31">
        <f t="shared" si="1"/>
        <v>10504093</v>
      </c>
      <c r="K48" s="31">
        <f t="shared" si="1"/>
        <v>3379088</v>
      </c>
      <c r="L48" s="31">
        <f t="shared" si="1"/>
        <v>583107</v>
      </c>
      <c r="M48" s="31">
        <f t="shared" si="1"/>
        <v>4386155</v>
      </c>
      <c r="N48" s="31">
        <f t="shared" si="1"/>
        <v>8348350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18852443</v>
      </c>
      <c r="X48" s="31">
        <f t="shared" si="1"/>
        <v>26468568</v>
      </c>
      <c r="Y48" s="31">
        <f t="shared" si="1"/>
        <v>-7616125</v>
      </c>
      <c r="Z48" s="32">
        <f>+IF(X48&lt;&gt;0,+(Y48/X48)*100,0)</f>
        <v>-28.774223826540219</v>
      </c>
      <c r="AA48" s="29">
        <f>SUM(AA35:AA47)</f>
        <v>52937132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-17671590</v>
      </c>
      <c r="D49" s="39">
        <f t="shared" si="2"/>
        <v>0</v>
      </c>
      <c r="E49" s="40">
        <f t="shared" si="2"/>
        <v>-20634507</v>
      </c>
      <c r="F49" s="41">
        <f t="shared" si="2"/>
        <v>-20634507</v>
      </c>
      <c r="G49" s="41">
        <f t="shared" si="2"/>
        <v>-569883</v>
      </c>
      <c r="H49" s="41">
        <f t="shared" si="2"/>
        <v>-2273923</v>
      </c>
      <c r="I49" s="41">
        <f t="shared" si="2"/>
        <v>-1619984</v>
      </c>
      <c r="J49" s="41">
        <f t="shared" si="2"/>
        <v>-4463790</v>
      </c>
      <c r="K49" s="41">
        <f t="shared" si="2"/>
        <v>-1133459</v>
      </c>
      <c r="L49" s="41">
        <f t="shared" si="2"/>
        <v>1811987</v>
      </c>
      <c r="M49" s="41">
        <f t="shared" si="2"/>
        <v>-2053963</v>
      </c>
      <c r="N49" s="41">
        <f t="shared" si="2"/>
        <v>-1375435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-5839225</v>
      </c>
      <c r="X49" s="41">
        <f t="shared" si="2"/>
        <v>-10317258</v>
      </c>
      <c r="Y49" s="41">
        <f t="shared" si="2"/>
        <v>4478033</v>
      </c>
      <c r="Z49" s="42">
        <f>+IF(X49&lt;&gt;0,+(Y49/X49)*100,0)</f>
        <v>-43.403324798119804</v>
      </c>
      <c r="AA49" s="39">
        <f>+AA33-AA48</f>
        <v>-20634507</v>
      </c>
    </row>
    <row r="50" spans="1:27" x14ac:dyDescent="0.25">
      <c r="A50" s="43" t="s">
        <v>75</v>
      </c>
      <c r="B50" s="15" t="s">
        <v>32</v>
      </c>
      <c r="C50" s="20">
        <v>1626676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-16044914</v>
      </c>
      <c r="D52" s="48">
        <f t="shared" si="3"/>
        <v>0</v>
      </c>
      <c r="E52" s="49">
        <f t="shared" si="3"/>
        <v>-20634507</v>
      </c>
      <c r="F52" s="50">
        <f t="shared" si="3"/>
        <v>-20634507</v>
      </c>
      <c r="G52" s="50">
        <f t="shared" si="3"/>
        <v>-569883</v>
      </c>
      <c r="H52" s="50">
        <f t="shared" si="3"/>
        <v>-2273923</v>
      </c>
      <c r="I52" s="50">
        <f t="shared" si="3"/>
        <v>-1619984</v>
      </c>
      <c r="J52" s="50">
        <f t="shared" si="3"/>
        <v>-4463790</v>
      </c>
      <c r="K52" s="50">
        <f t="shared" si="3"/>
        <v>-1133459</v>
      </c>
      <c r="L52" s="50">
        <f t="shared" si="3"/>
        <v>1811987</v>
      </c>
      <c r="M52" s="50">
        <f t="shared" si="3"/>
        <v>-2053963</v>
      </c>
      <c r="N52" s="50">
        <f t="shared" si="3"/>
        <v>-1375435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-5839225</v>
      </c>
      <c r="X52" s="50">
        <f t="shared" si="3"/>
        <v>-10317258</v>
      </c>
      <c r="Y52" s="50">
        <f t="shared" si="3"/>
        <v>4478033</v>
      </c>
      <c r="Z52" s="51">
        <f>+IF(X52&lt;&gt;0,+(Y52/X52)*100,0)</f>
        <v>-43.403324798119804</v>
      </c>
      <c r="AA52" s="48">
        <f>SUM(AA49:AA51)</f>
        <v>-20634507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-16044914</v>
      </c>
      <c r="D54" s="54">
        <f>+D52-D53</f>
        <v>0</v>
      </c>
      <c r="E54" s="55">
        <f t="shared" si="4"/>
        <v>-20634507</v>
      </c>
      <c r="F54" s="56">
        <f t="shared" si="4"/>
        <v>-20634507</v>
      </c>
      <c r="G54" s="56">
        <f t="shared" si="4"/>
        <v>-569883</v>
      </c>
      <c r="H54" s="56">
        <f t="shared" si="4"/>
        <v>-2273923</v>
      </c>
      <c r="I54" s="56">
        <f t="shared" si="4"/>
        <v>-1619984</v>
      </c>
      <c r="J54" s="56">
        <f t="shared" si="4"/>
        <v>-4463790</v>
      </c>
      <c r="K54" s="56">
        <f t="shared" si="4"/>
        <v>-1133459</v>
      </c>
      <c r="L54" s="56">
        <f t="shared" si="4"/>
        <v>1811987</v>
      </c>
      <c r="M54" s="56">
        <f t="shared" si="4"/>
        <v>-2053963</v>
      </c>
      <c r="N54" s="56">
        <f t="shared" si="4"/>
        <v>-1375435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-5839225</v>
      </c>
      <c r="X54" s="56">
        <f t="shared" si="4"/>
        <v>-10317258</v>
      </c>
      <c r="Y54" s="56">
        <f t="shared" si="4"/>
        <v>4478033</v>
      </c>
      <c r="Z54" s="57">
        <f>+IF(X54&lt;&gt;0,+(Y54/X54)*100,0)</f>
        <v>-43.403324798119804</v>
      </c>
      <c r="AA54" s="54">
        <f>+AA52-AA53</f>
        <v>-20634507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-16044914</v>
      </c>
      <c r="D57" s="48">
        <f>SUM(D54:D56)</f>
        <v>0</v>
      </c>
      <c r="E57" s="49">
        <f t="shared" si="5"/>
        <v>-20634507</v>
      </c>
      <c r="F57" s="50">
        <f t="shared" si="5"/>
        <v>-20634507</v>
      </c>
      <c r="G57" s="50">
        <f t="shared" si="5"/>
        <v>-569883</v>
      </c>
      <c r="H57" s="50">
        <f t="shared" si="5"/>
        <v>-2273923</v>
      </c>
      <c r="I57" s="50">
        <f t="shared" si="5"/>
        <v>-1619984</v>
      </c>
      <c r="J57" s="50">
        <f t="shared" si="5"/>
        <v>-4463790</v>
      </c>
      <c r="K57" s="50">
        <f t="shared" si="5"/>
        <v>-1133459</v>
      </c>
      <c r="L57" s="50">
        <f t="shared" si="5"/>
        <v>1811987</v>
      </c>
      <c r="M57" s="50">
        <f t="shared" si="5"/>
        <v>-2053963</v>
      </c>
      <c r="N57" s="50">
        <f t="shared" si="5"/>
        <v>-1375435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-5839225</v>
      </c>
      <c r="X57" s="50">
        <f t="shared" si="5"/>
        <v>-10317258</v>
      </c>
      <c r="Y57" s="50">
        <f t="shared" si="5"/>
        <v>4478033</v>
      </c>
      <c r="Z57" s="51">
        <f>+IF(X57&lt;&gt;0,+(Y57/X57)*100,0)</f>
        <v>-43.403324798119804</v>
      </c>
      <c r="AA57" s="48">
        <f>SUM(AA54:AA56)</f>
        <v>-20634507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-16044914</v>
      </c>
      <c r="D60" s="65">
        <f>SUM(D57:D59)</f>
        <v>0</v>
      </c>
      <c r="E60" s="66">
        <f t="shared" si="6"/>
        <v>-20634507</v>
      </c>
      <c r="F60" s="67">
        <f t="shared" si="6"/>
        <v>-20634507</v>
      </c>
      <c r="G60" s="67">
        <f t="shared" si="6"/>
        <v>-569883</v>
      </c>
      <c r="H60" s="67">
        <f t="shared" si="6"/>
        <v>-2273923</v>
      </c>
      <c r="I60" s="67">
        <f t="shared" si="6"/>
        <v>-1619984</v>
      </c>
      <c r="J60" s="67">
        <f t="shared" si="6"/>
        <v>-4463790</v>
      </c>
      <c r="K60" s="67">
        <f t="shared" si="6"/>
        <v>-1133459</v>
      </c>
      <c r="L60" s="67">
        <f t="shared" si="6"/>
        <v>1811987</v>
      </c>
      <c r="M60" s="67">
        <f t="shared" si="6"/>
        <v>-2053963</v>
      </c>
      <c r="N60" s="67">
        <f t="shared" si="6"/>
        <v>-1375435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-5839225</v>
      </c>
      <c r="X60" s="67">
        <f t="shared" si="6"/>
        <v>-10317258</v>
      </c>
      <c r="Y60" s="67">
        <f t="shared" si="6"/>
        <v>4478033</v>
      </c>
      <c r="Z60" s="68">
        <f>+IF(X60&lt;&gt;0,+(Y60/X60)*100,0)</f>
        <v>-43.403324798119804</v>
      </c>
      <c r="AA60" s="65">
        <f>SUM(AA57:AA59)</f>
        <v>-20634507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4653888</v>
      </c>
      <c r="D7" s="20"/>
      <c r="E7" s="21">
        <v>7180516</v>
      </c>
      <c r="F7" s="22">
        <v>7180516</v>
      </c>
      <c r="G7" s="22">
        <v>365691</v>
      </c>
      <c r="H7" s="22">
        <v>345159</v>
      </c>
      <c r="I7" s="22">
        <v>325008</v>
      </c>
      <c r="J7" s="22">
        <v>1035858</v>
      </c>
      <c r="K7" s="22">
        <v>303732</v>
      </c>
      <c r="L7" s="22">
        <v>323155</v>
      </c>
      <c r="M7" s="22">
        <v>341400</v>
      </c>
      <c r="N7" s="22">
        <v>968287</v>
      </c>
      <c r="O7" s="22"/>
      <c r="P7" s="22"/>
      <c r="Q7" s="22"/>
      <c r="R7" s="22"/>
      <c r="S7" s="22"/>
      <c r="T7" s="22"/>
      <c r="U7" s="22"/>
      <c r="V7" s="22"/>
      <c r="W7" s="22">
        <v>2004145</v>
      </c>
      <c r="X7" s="22">
        <v>3590250</v>
      </c>
      <c r="Y7" s="22">
        <v>-1586105</v>
      </c>
      <c r="Z7" s="23">
        <v>-44.178121300745069</v>
      </c>
      <c r="AA7" s="20">
        <v>7180516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2875470</v>
      </c>
      <c r="D13" s="20"/>
      <c r="E13" s="21">
        <v>2824188</v>
      </c>
      <c r="F13" s="22">
        <v>2824188</v>
      </c>
      <c r="G13" s="22">
        <v>247255</v>
      </c>
      <c r="H13" s="22">
        <v>253121</v>
      </c>
      <c r="I13" s="22">
        <v>257792</v>
      </c>
      <c r="J13" s="22">
        <v>758168</v>
      </c>
      <c r="K13" s="22">
        <v>254958</v>
      </c>
      <c r="L13" s="22">
        <v>262445</v>
      </c>
      <c r="M13" s="22">
        <v>264923</v>
      </c>
      <c r="N13" s="22">
        <v>782326</v>
      </c>
      <c r="O13" s="22"/>
      <c r="P13" s="22"/>
      <c r="Q13" s="22"/>
      <c r="R13" s="22"/>
      <c r="S13" s="22"/>
      <c r="T13" s="22"/>
      <c r="U13" s="22"/>
      <c r="V13" s="22"/>
      <c r="W13" s="22">
        <v>1540494</v>
      </c>
      <c r="X13" s="22">
        <v>1412094</v>
      </c>
      <c r="Y13" s="22">
        <v>128400</v>
      </c>
      <c r="Z13" s="23">
        <v>9.0928790859532018</v>
      </c>
      <c r="AA13" s="20">
        <v>2824188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7529358</v>
      </c>
      <c r="D33" s="29">
        <f t="shared" ref="D33:Y33" si="0">SUM(D6:D32)</f>
        <v>0</v>
      </c>
      <c r="E33" s="30">
        <f t="shared" si="0"/>
        <v>10004704</v>
      </c>
      <c r="F33" s="31">
        <f t="shared" si="0"/>
        <v>10004704</v>
      </c>
      <c r="G33" s="31">
        <f t="shared" si="0"/>
        <v>612946</v>
      </c>
      <c r="H33" s="31">
        <f t="shared" si="0"/>
        <v>598280</v>
      </c>
      <c r="I33" s="31">
        <f t="shared" si="0"/>
        <v>582800</v>
      </c>
      <c r="J33" s="31">
        <f t="shared" si="0"/>
        <v>1794026</v>
      </c>
      <c r="K33" s="31">
        <f t="shared" si="0"/>
        <v>558690</v>
      </c>
      <c r="L33" s="31">
        <f t="shared" si="0"/>
        <v>585600</v>
      </c>
      <c r="M33" s="31">
        <f t="shared" si="0"/>
        <v>606323</v>
      </c>
      <c r="N33" s="31">
        <f t="shared" si="0"/>
        <v>1750613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3544639</v>
      </c>
      <c r="X33" s="31">
        <f t="shared" si="0"/>
        <v>5002344</v>
      </c>
      <c r="Y33" s="31">
        <f t="shared" si="0"/>
        <v>-1457705</v>
      </c>
      <c r="Z33" s="32">
        <f>+IF(X33&lt;&gt;0,+(Y33/X33)*100,0)</f>
        <v>-29.140438962214514</v>
      </c>
      <c r="AA33" s="29">
        <f>SUM(AA6:AA32)</f>
        <v>10004704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7205593</v>
      </c>
      <c r="D35" s="20"/>
      <c r="E35" s="21">
        <v>6224093</v>
      </c>
      <c r="F35" s="22">
        <v>6224093</v>
      </c>
      <c r="G35" s="22">
        <v>568178</v>
      </c>
      <c r="H35" s="22">
        <v>624969</v>
      </c>
      <c r="I35" s="22">
        <v>624487</v>
      </c>
      <c r="J35" s="22">
        <v>1817634</v>
      </c>
      <c r="K35" s="22">
        <v>619842</v>
      </c>
      <c r="L35" s="22">
        <v>672676</v>
      </c>
      <c r="M35" s="22">
        <v>656237</v>
      </c>
      <c r="N35" s="22">
        <v>1948755</v>
      </c>
      <c r="O35" s="22"/>
      <c r="P35" s="22"/>
      <c r="Q35" s="22"/>
      <c r="R35" s="22"/>
      <c r="S35" s="22"/>
      <c r="T35" s="22"/>
      <c r="U35" s="22"/>
      <c r="V35" s="22"/>
      <c r="W35" s="22">
        <v>3766389</v>
      </c>
      <c r="X35" s="22">
        <v>3112026</v>
      </c>
      <c r="Y35" s="22">
        <v>654363</v>
      </c>
      <c r="Z35" s="23">
        <v>21.026913014222888</v>
      </c>
      <c r="AA35" s="20">
        <v>6224093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1810209</v>
      </c>
      <c r="D38" s="20"/>
      <c r="E38" s="21">
        <v>2310050</v>
      </c>
      <c r="F38" s="22">
        <v>2310050</v>
      </c>
      <c r="G38" s="22">
        <v>41584</v>
      </c>
      <c r="H38" s="22">
        <v>-52693</v>
      </c>
      <c r="I38" s="22"/>
      <c r="J38" s="22">
        <v>-11109</v>
      </c>
      <c r="K38" s="22">
        <v>75592</v>
      </c>
      <c r="L38" s="22">
        <v>113389</v>
      </c>
      <c r="M38" s="22">
        <v>37796</v>
      </c>
      <c r="N38" s="22">
        <v>226777</v>
      </c>
      <c r="O38" s="22"/>
      <c r="P38" s="22"/>
      <c r="Q38" s="22"/>
      <c r="R38" s="22"/>
      <c r="S38" s="22"/>
      <c r="T38" s="22"/>
      <c r="U38" s="22"/>
      <c r="V38" s="22"/>
      <c r="W38" s="22">
        <v>215668</v>
      </c>
      <c r="X38" s="22">
        <v>1155024</v>
      </c>
      <c r="Y38" s="22">
        <v>-939356</v>
      </c>
      <c r="Z38" s="23">
        <v>-81.327833880508109</v>
      </c>
      <c r="AA38" s="20">
        <v>2310050</v>
      </c>
    </row>
    <row r="39" spans="1:27" x14ac:dyDescent="0.25">
      <c r="A39" s="19" t="s">
        <v>65</v>
      </c>
      <c r="B39" s="15" t="s">
        <v>32</v>
      </c>
      <c r="C39" s="20">
        <v>17525897</v>
      </c>
      <c r="D39" s="20"/>
      <c r="E39" s="21">
        <v>3614640</v>
      </c>
      <c r="F39" s="22">
        <v>3614640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1807320</v>
      </c>
      <c r="Y39" s="22">
        <v>-1807320</v>
      </c>
      <c r="Z39" s="23">
        <v>-100</v>
      </c>
      <c r="AA39" s="20">
        <v>3614640</v>
      </c>
    </row>
    <row r="40" spans="1:27" x14ac:dyDescent="0.25">
      <c r="A40" s="19" t="s">
        <v>66</v>
      </c>
      <c r="B40" s="15" t="s">
        <v>32</v>
      </c>
      <c r="C40" s="20">
        <v>627627</v>
      </c>
      <c r="D40" s="20"/>
      <c r="E40" s="21">
        <v>910715</v>
      </c>
      <c r="F40" s="22">
        <v>910715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455352</v>
      </c>
      <c r="Y40" s="22">
        <v>-455352</v>
      </c>
      <c r="Z40" s="23">
        <v>-100</v>
      </c>
      <c r="AA40" s="20">
        <v>910715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6398</v>
      </c>
      <c r="D42" s="20"/>
      <c r="E42" s="21">
        <v>138073</v>
      </c>
      <c r="F42" s="22">
        <v>138073</v>
      </c>
      <c r="G42" s="22"/>
      <c r="H42" s="22"/>
      <c r="I42" s="22"/>
      <c r="J42" s="22"/>
      <c r="K42" s="22"/>
      <c r="L42" s="22"/>
      <c r="M42" s="22">
        <v>11842</v>
      </c>
      <c r="N42" s="22">
        <v>11842</v>
      </c>
      <c r="O42" s="22"/>
      <c r="P42" s="22"/>
      <c r="Q42" s="22"/>
      <c r="R42" s="22"/>
      <c r="S42" s="22"/>
      <c r="T42" s="22"/>
      <c r="U42" s="22"/>
      <c r="V42" s="22"/>
      <c r="W42" s="22">
        <v>11842</v>
      </c>
      <c r="X42" s="22">
        <v>69006</v>
      </c>
      <c r="Y42" s="22">
        <v>-57164</v>
      </c>
      <c r="Z42" s="23">
        <v>-82.839173405211142</v>
      </c>
      <c r="AA42" s="20">
        <v>138073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219779</v>
      </c>
      <c r="D45" s="20"/>
      <c r="E45" s="21">
        <v>917565</v>
      </c>
      <c r="F45" s="22">
        <v>917565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458778</v>
      </c>
      <c r="Y45" s="22">
        <v>-458778</v>
      </c>
      <c r="Z45" s="23">
        <v>-100</v>
      </c>
      <c r="AA45" s="20">
        <v>917565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27395503</v>
      </c>
      <c r="D48" s="29">
        <f t="shared" ref="D48:Y48" si="1">SUM(D35:D47)</f>
        <v>0</v>
      </c>
      <c r="E48" s="30">
        <f t="shared" si="1"/>
        <v>14115136</v>
      </c>
      <c r="F48" s="31">
        <f t="shared" si="1"/>
        <v>14115136</v>
      </c>
      <c r="G48" s="31">
        <f t="shared" si="1"/>
        <v>609762</v>
      </c>
      <c r="H48" s="31">
        <f t="shared" si="1"/>
        <v>572276</v>
      </c>
      <c r="I48" s="31">
        <f t="shared" si="1"/>
        <v>624487</v>
      </c>
      <c r="J48" s="31">
        <f t="shared" si="1"/>
        <v>1806525</v>
      </c>
      <c r="K48" s="31">
        <f t="shared" si="1"/>
        <v>695434</v>
      </c>
      <c r="L48" s="31">
        <f t="shared" si="1"/>
        <v>786065</v>
      </c>
      <c r="M48" s="31">
        <f t="shared" si="1"/>
        <v>705875</v>
      </c>
      <c r="N48" s="31">
        <f t="shared" si="1"/>
        <v>2187374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3993899</v>
      </c>
      <c r="X48" s="31">
        <f t="shared" si="1"/>
        <v>7057506</v>
      </c>
      <c r="Y48" s="31">
        <f t="shared" si="1"/>
        <v>-3063607</v>
      </c>
      <c r="Z48" s="32">
        <f>+IF(X48&lt;&gt;0,+(Y48/X48)*100,0)</f>
        <v>-43.40920149412554</v>
      </c>
      <c r="AA48" s="29">
        <f>SUM(AA35:AA47)</f>
        <v>14115136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-19866145</v>
      </c>
      <c r="D49" s="39">
        <f t="shared" si="2"/>
        <v>0</v>
      </c>
      <c r="E49" s="40">
        <f t="shared" si="2"/>
        <v>-4110432</v>
      </c>
      <c r="F49" s="41">
        <f t="shared" si="2"/>
        <v>-4110432</v>
      </c>
      <c r="G49" s="41">
        <f t="shared" si="2"/>
        <v>3184</v>
      </c>
      <c r="H49" s="41">
        <f t="shared" si="2"/>
        <v>26004</v>
      </c>
      <c r="I49" s="41">
        <f t="shared" si="2"/>
        <v>-41687</v>
      </c>
      <c r="J49" s="41">
        <f t="shared" si="2"/>
        <v>-12499</v>
      </c>
      <c r="K49" s="41">
        <f t="shared" si="2"/>
        <v>-136744</v>
      </c>
      <c r="L49" s="41">
        <f t="shared" si="2"/>
        <v>-200465</v>
      </c>
      <c r="M49" s="41">
        <f t="shared" si="2"/>
        <v>-99552</v>
      </c>
      <c r="N49" s="41">
        <f t="shared" si="2"/>
        <v>-436761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-449260</v>
      </c>
      <c r="X49" s="41">
        <f t="shared" si="2"/>
        <v>-2055162</v>
      </c>
      <c r="Y49" s="41">
        <f t="shared" si="2"/>
        <v>1605902</v>
      </c>
      <c r="Z49" s="42">
        <f>+IF(X49&lt;&gt;0,+(Y49/X49)*100,0)</f>
        <v>-78.139922789541643</v>
      </c>
      <c r="AA49" s="39">
        <f>+AA33-AA48</f>
        <v>-4110432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5000000</v>
      </c>
      <c r="J50" s="22">
        <v>5000000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5000000</v>
      </c>
      <c r="X50" s="22"/>
      <c r="Y50" s="22">
        <v>5000000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-19866145</v>
      </c>
      <c r="D52" s="48">
        <f t="shared" si="3"/>
        <v>0</v>
      </c>
      <c r="E52" s="49">
        <f t="shared" si="3"/>
        <v>-4110432</v>
      </c>
      <c r="F52" s="50">
        <f t="shared" si="3"/>
        <v>-4110432</v>
      </c>
      <c r="G52" s="50">
        <f t="shared" si="3"/>
        <v>3184</v>
      </c>
      <c r="H52" s="50">
        <f t="shared" si="3"/>
        <v>26004</v>
      </c>
      <c r="I52" s="50">
        <f t="shared" si="3"/>
        <v>4958313</v>
      </c>
      <c r="J52" s="50">
        <f t="shared" si="3"/>
        <v>4987501</v>
      </c>
      <c r="K52" s="50">
        <f t="shared" si="3"/>
        <v>-136744</v>
      </c>
      <c r="L52" s="50">
        <f t="shared" si="3"/>
        <v>-200465</v>
      </c>
      <c r="M52" s="50">
        <f t="shared" si="3"/>
        <v>-99552</v>
      </c>
      <c r="N52" s="50">
        <f t="shared" si="3"/>
        <v>-436761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4550740</v>
      </c>
      <c r="X52" s="50">
        <f t="shared" si="3"/>
        <v>-2055162</v>
      </c>
      <c r="Y52" s="50">
        <f t="shared" si="3"/>
        <v>6605902</v>
      </c>
      <c r="Z52" s="51">
        <f>+IF(X52&lt;&gt;0,+(Y52/X52)*100,0)</f>
        <v>-321.42974617086145</v>
      </c>
      <c r="AA52" s="48">
        <f>SUM(AA49:AA51)</f>
        <v>-4110432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-19866145</v>
      </c>
      <c r="D54" s="54">
        <f>+D52-D53</f>
        <v>0</v>
      </c>
      <c r="E54" s="55">
        <f t="shared" si="4"/>
        <v>-4110432</v>
      </c>
      <c r="F54" s="56">
        <f t="shared" si="4"/>
        <v>-4110432</v>
      </c>
      <c r="G54" s="56">
        <f t="shared" si="4"/>
        <v>3184</v>
      </c>
      <c r="H54" s="56">
        <f t="shared" si="4"/>
        <v>26004</v>
      </c>
      <c r="I54" s="56">
        <f t="shared" si="4"/>
        <v>4958313</v>
      </c>
      <c r="J54" s="56">
        <f t="shared" si="4"/>
        <v>4987501</v>
      </c>
      <c r="K54" s="56">
        <f t="shared" si="4"/>
        <v>-136744</v>
      </c>
      <c r="L54" s="56">
        <f t="shared" si="4"/>
        <v>-200465</v>
      </c>
      <c r="M54" s="56">
        <f t="shared" si="4"/>
        <v>-99552</v>
      </c>
      <c r="N54" s="56">
        <f t="shared" si="4"/>
        <v>-436761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4550740</v>
      </c>
      <c r="X54" s="56">
        <f t="shared" si="4"/>
        <v>-2055162</v>
      </c>
      <c r="Y54" s="56">
        <f t="shared" si="4"/>
        <v>6605902</v>
      </c>
      <c r="Z54" s="57">
        <f>+IF(X54&lt;&gt;0,+(Y54/X54)*100,0)</f>
        <v>-321.42974617086145</v>
      </c>
      <c r="AA54" s="54">
        <f>+AA52-AA53</f>
        <v>-4110432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-19866145</v>
      </c>
      <c r="D57" s="48">
        <f>SUM(D54:D56)</f>
        <v>0</v>
      </c>
      <c r="E57" s="49">
        <f t="shared" si="5"/>
        <v>-4110432</v>
      </c>
      <c r="F57" s="50">
        <f t="shared" si="5"/>
        <v>-4110432</v>
      </c>
      <c r="G57" s="50">
        <f t="shared" si="5"/>
        <v>3184</v>
      </c>
      <c r="H57" s="50">
        <f t="shared" si="5"/>
        <v>26004</v>
      </c>
      <c r="I57" s="50">
        <f t="shared" si="5"/>
        <v>4958313</v>
      </c>
      <c r="J57" s="50">
        <f t="shared" si="5"/>
        <v>4987501</v>
      </c>
      <c r="K57" s="50">
        <f t="shared" si="5"/>
        <v>-136744</v>
      </c>
      <c r="L57" s="50">
        <f t="shared" si="5"/>
        <v>-200465</v>
      </c>
      <c r="M57" s="50">
        <f t="shared" si="5"/>
        <v>-99552</v>
      </c>
      <c r="N57" s="50">
        <f t="shared" si="5"/>
        <v>-436761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4550740</v>
      </c>
      <c r="X57" s="50">
        <f t="shared" si="5"/>
        <v>-2055162</v>
      </c>
      <c r="Y57" s="50">
        <f t="shared" si="5"/>
        <v>6605902</v>
      </c>
      <c r="Z57" s="51">
        <f>+IF(X57&lt;&gt;0,+(Y57/X57)*100,0)</f>
        <v>-321.42974617086145</v>
      </c>
      <c r="AA57" s="48">
        <f>SUM(AA54:AA56)</f>
        <v>-4110432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-19866145</v>
      </c>
      <c r="D60" s="65">
        <f>SUM(D57:D59)</f>
        <v>0</v>
      </c>
      <c r="E60" s="66">
        <f t="shared" si="6"/>
        <v>-4110432</v>
      </c>
      <c r="F60" s="67">
        <f t="shared" si="6"/>
        <v>-4110432</v>
      </c>
      <c r="G60" s="67">
        <f t="shared" si="6"/>
        <v>3184</v>
      </c>
      <c r="H60" s="67">
        <f t="shared" si="6"/>
        <v>26004</v>
      </c>
      <c r="I60" s="67">
        <f t="shared" si="6"/>
        <v>4958313</v>
      </c>
      <c r="J60" s="67">
        <f t="shared" si="6"/>
        <v>4987501</v>
      </c>
      <c r="K60" s="67">
        <f t="shared" si="6"/>
        <v>-136744</v>
      </c>
      <c r="L60" s="67">
        <f t="shared" si="6"/>
        <v>-200465</v>
      </c>
      <c r="M60" s="67">
        <f t="shared" si="6"/>
        <v>-99552</v>
      </c>
      <c r="N60" s="67">
        <f t="shared" si="6"/>
        <v>-436761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4550740</v>
      </c>
      <c r="X60" s="67">
        <f t="shared" si="6"/>
        <v>-2055162</v>
      </c>
      <c r="Y60" s="67">
        <f t="shared" si="6"/>
        <v>6605902</v>
      </c>
      <c r="Z60" s="68">
        <f>+IF(X60&lt;&gt;0,+(Y60/X60)*100,0)</f>
        <v>-321.42974617086145</v>
      </c>
      <c r="AA60" s="65">
        <f>SUM(AA57:AA59)</f>
        <v>-4110432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8902889</v>
      </c>
      <c r="D7" s="20"/>
      <c r="E7" s="21">
        <v>15544200</v>
      </c>
      <c r="F7" s="22">
        <v>15544200</v>
      </c>
      <c r="G7" s="22">
        <v>1072627</v>
      </c>
      <c r="H7" s="22">
        <v>694145</v>
      </c>
      <c r="I7" s="22">
        <v>771226</v>
      </c>
      <c r="J7" s="22">
        <v>2537998</v>
      </c>
      <c r="K7" s="22">
        <v>490801</v>
      </c>
      <c r="L7" s="22">
        <v>392190</v>
      </c>
      <c r="M7" s="22">
        <v>787620</v>
      </c>
      <c r="N7" s="22">
        <v>1670611</v>
      </c>
      <c r="O7" s="22"/>
      <c r="P7" s="22"/>
      <c r="Q7" s="22"/>
      <c r="R7" s="22"/>
      <c r="S7" s="22"/>
      <c r="T7" s="22"/>
      <c r="U7" s="22"/>
      <c r="V7" s="22"/>
      <c r="W7" s="22">
        <v>4208609</v>
      </c>
      <c r="X7" s="22">
        <v>7772102</v>
      </c>
      <c r="Y7" s="22">
        <v>-3563493</v>
      </c>
      <c r="Z7" s="23">
        <v>-45.849797133388108</v>
      </c>
      <c r="AA7" s="20">
        <v>15544200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8902889</v>
      </c>
      <c r="D33" s="29">
        <f t="shared" ref="D33:Y33" si="0">SUM(D6:D32)</f>
        <v>0</v>
      </c>
      <c r="E33" s="30">
        <f t="shared" si="0"/>
        <v>15544200</v>
      </c>
      <c r="F33" s="31">
        <f t="shared" si="0"/>
        <v>15544200</v>
      </c>
      <c r="G33" s="31">
        <f t="shared" si="0"/>
        <v>1072627</v>
      </c>
      <c r="H33" s="31">
        <f t="shared" si="0"/>
        <v>694145</v>
      </c>
      <c r="I33" s="31">
        <f t="shared" si="0"/>
        <v>771226</v>
      </c>
      <c r="J33" s="31">
        <f t="shared" si="0"/>
        <v>2537998</v>
      </c>
      <c r="K33" s="31">
        <f t="shared" si="0"/>
        <v>490801</v>
      </c>
      <c r="L33" s="31">
        <f t="shared" si="0"/>
        <v>392190</v>
      </c>
      <c r="M33" s="31">
        <f t="shared" si="0"/>
        <v>787620</v>
      </c>
      <c r="N33" s="31">
        <f t="shared" si="0"/>
        <v>1670611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4208609</v>
      </c>
      <c r="X33" s="31">
        <f t="shared" si="0"/>
        <v>7772102</v>
      </c>
      <c r="Y33" s="31">
        <f t="shared" si="0"/>
        <v>-3563493</v>
      </c>
      <c r="Z33" s="32">
        <f>+IF(X33&lt;&gt;0,+(Y33/X33)*100,0)</f>
        <v>-45.849797133388108</v>
      </c>
      <c r="AA33" s="29">
        <f>SUM(AA6:AA32)</f>
        <v>15544200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5492272</v>
      </c>
      <c r="D35" s="20"/>
      <c r="E35" s="21">
        <v>5585089</v>
      </c>
      <c r="F35" s="22">
        <v>5585089</v>
      </c>
      <c r="G35" s="22">
        <v>539643</v>
      </c>
      <c r="H35" s="22">
        <v>493351</v>
      </c>
      <c r="I35" s="22">
        <v>468957</v>
      </c>
      <c r="J35" s="22">
        <v>1501951</v>
      </c>
      <c r="K35" s="22">
        <v>507980</v>
      </c>
      <c r="L35" s="22">
        <v>494673</v>
      </c>
      <c r="M35" s="22">
        <v>579876</v>
      </c>
      <c r="N35" s="22">
        <v>1582529</v>
      </c>
      <c r="O35" s="22"/>
      <c r="P35" s="22"/>
      <c r="Q35" s="22"/>
      <c r="R35" s="22"/>
      <c r="S35" s="22"/>
      <c r="T35" s="22"/>
      <c r="U35" s="22"/>
      <c r="V35" s="22"/>
      <c r="W35" s="22">
        <v>3084480</v>
      </c>
      <c r="X35" s="22">
        <v>2792575</v>
      </c>
      <c r="Y35" s="22">
        <v>291905</v>
      </c>
      <c r="Z35" s="23">
        <v>10.452897415467802</v>
      </c>
      <c r="AA35" s="20">
        <v>5585089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13402328</v>
      </c>
      <c r="D38" s="20"/>
      <c r="E38" s="21">
        <v>17928350</v>
      </c>
      <c r="F38" s="22">
        <v>17928350</v>
      </c>
      <c r="G38" s="22">
        <v>699315</v>
      </c>
      <c r="H38" s="22">
        <v>1076764</v>
      </c>
      <c r="I38" s="22">
        <v>1155395</v>
      </c>
      <c r="J38" s="22">
        <v>2931474</v>
      </c>
      <c r="K38" s="22">
        <v>849504</v>
      </c>
      <c r="L38" s="22">
        <v>920437</v>
      </c>
      <c r="M38" s="22">
        <v>1606891</v>
      </c>
      <c r="N38" s="22">
        <v>3376832</v>
      </c>
      <c r="O38" s="22"/>
      <c r="P38" s="22"/>
      <c r="Q38" s="22"/>
      <c r="R38" s="22"/>
      <c r="S38" s="22"/>
      <c r="T38" s="22"/>
      <c r="U38" s="22"/>
      <c r="V38" s="22"/>
      <c r="W38" s="22">
        <v>6308306</v>
      </c>
      <c r="X38" s="22">
        <v>8964174</v>
      </c>
      <c r="Y38" s="22">
        <v>-2655868</v>
      </c>
      <c r="Z38" s="23">
        <v>-29.627581972415975</v>
      </c>
      <c r="AA38" s="20">
        <v>17928350</v>
      </c>
    </row>
    <row r="39" spans="1:27" x14ac:dyDescent="0.25">
      <c r="A39" s="19" t="s">
        <v>65</v>
      </c>
      <c r="B39" s="15" t="s">
        <v>32</v>
      </c>
      <c r="C39" s="20">
        <v>226453</v>
      </c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2500004</v>
      </c>
      <c r="Y39" s="22">
        <v>-2500004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>
        <v>5803407</v>
      </c>
      <c r="D40" s="20"/>
      <c r="E40" s="21">
        <v>4639905</v>
      </c>
      <c r="F40" s="22">
        <v>4639905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2319956</v>
      </c>
      <c r="Y40" s="22">
        <v>-2319956</v>
      </c>
      <c r="Z40" s="23">
        <v>-100</v>
      </c>
      <c r="AA40" s="20">
        <v>4639905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753276</v>
      </c>
      <c r="D42" s="20"/>
      <c r="E42" s="21">
        <v>1500000</v>
      </c>
      <c r="F42" s="22">
        <v>1500000</v>
      </c>
      <c r="G42" s="22"/>
      <c r="H42" s="22"/>
      <c r="I42" s="22">
        <v>139400</v>
      </c>
      <c r="J42" s="22">
        <v>139400</v>
      </c>
      <c r="K42" s="22"/>
      <c r="L42" s="22">
        <v>209000</v>
      </c>
      <c r="M42" s="22"/>
      <c r="N42" s="22">
        <v>209000</v>
      </c>
      <c r="O42" s="22"/>
      <c r="P42" s="22"/>
      <c r="Q42" s="22"/>
      <c r="R42" s="22"/>
      <c r="S42" s="22"/>
      <c r="T42" s="22"/>
      <c r="U42" s="22"/>
      <c r="V42" s="22"/>
      <c r="W42" s="22">
        <v>348400</v>
      </c>
      <c r="X42" s="22">
        <v>750000</v>
      </c>
      <c r="Y42" s="22">
        <v>-401600</v>
      </c>
      <c r="Z42" s="23">
        <v>-53.546666666666667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2697082</v>
      </c>
      <c r="D45" s="20"/>
      <c r="E45" s="21">
        <v>2825143</v>
      </c>
      <c r="F45" s="22">
        <v>2825143</v>
      </c>
      <c r="G45" s="22">
        <v>31618</v>
      </c>
      <c r="H45" s="22">
        <v>254205</v>
      </c>
      <c r="I45" s="22">
        <v>4461</v>
      </c>
      <c r="J45" s="22">
        <v>290284</v>
      </c>
      <c r="K45" s="22">
        <v>148997</v>
      </c>
      <c r="L45" s="22">
        <v>178090</v>
      </c>
      <c r="M45" s="22">
        <v>254635</v>
      </c>
      <c r="N45" s="22">
        <v>581722</v>
      </c>
      <c r="O45" s="22"/>
      <c r="P45" s="22"/>
      <c r="Q45" s="22"/>
      <c r="R45" s="22"/>
      <c r="S45" s="22"/>
      <c r="T45" s="22"/>
      <c r="U45" s="22"/>
      <c r="V45" s="22"/>
      <c r="W45" s="22">
        <v>872006</v>
      </c>
      <c r="X45" s="22">
        <v>1412574</v>
      </c>
      <c r="Y45" s="22">
        <v>-540568</v>
      </c>
      <c r="Z45" s="23">
        <v>-38.268296032632627</v>
      </c>
      <c r="AA45" s="20">
        <v>2825143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28374818</v>
      </c>
      <c r="D48" s="29">
        <f t="shared" ref="D48:Y48" si="1">SUM(D35:D47)</f>
        <v>0</v>
      </c>
      <c r="E48" s="30">
        <f t="shared" si="1"/>
        <v>37478487</v>
      </c>
      <c r="F48" s="31">
        <f t="shared" si="1"/>
        <v>37478487</v>
      </c>
      <c r="G48" s="31">
        <f t="shared" si="1"/>
        <v>1270576</v>
      </c>
      <c r="H48" s="31">
        <f t="shared" si="1"/>
        <v>1824320</v>
      </c>
      <c r="I48" s="31">
        <f t="shared" si="1"/>
        <v>1768213</v>
      </c>
      <c r="J48" s="31">
        <f t="shared" si="1"/>
        <v>4863109</v>
      </c>
      <c r="K48" s="31">
        <f t="shared" si="1"/>
        <v>1506481</v>
      </c>
      <c r="L48" s="31">
        <f t="shared" si="1"/>
        <v>1802200</v>
      </c>
      <c r="M48" s="31">
        <f t="shared" si="1"/>
        <v>2441402</v>
      </c>
      <c r="N48" s="31">
        <f t="shared" si="1"/>
        <v>5750083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10613192</v>
      </c>
      <c r="X48" s="31">
        <f t="shared" si="1"/>
        <v>18739283</v>
      </c>
      <c r="Y48" s="31">
        <f t="shared" si="1"/>
        <v>-8126091</v>
      </c>
      <c r="Z48" s="32">
        <f>+IF(X48&lt;&gt;0,+(Y48/X48)*100,0)</f>
        <v>-43.36393767040073</v>
      </c>
      <c r="AA48" s="29">
        <f>SUM(AA35:AA47)</f>
        <v>37478487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-19471929</v>
      </c>
      <c r="D49" s="39">
        <f t="shared" si="2"/>
        <v>0</v>
      </c>
      <c r="E49" s="40">
        <f t="shared" si="2"/>
        <v>-21934287</v>
      </c>
      <c r="F49" s="41">
        <f t="shared" si="2"/>
        <v>-21934287</v>
      </c>
      <c r="G49" s="41">
        <f t="shared" si="2"/>
        <v>-197949</v>
      </c>
      <c r="H49" s="41">
        <f t="shared" si="2"/>
        <v>-1130175</v>
      </c>
      <c r="I49" s="41">
        <f t="shared" si="2"/>
        <v>-996987</v>
      </c>
      <c r="J49" s="41">
        <f t="shared" si="2"/>
        <v>-2325111</v>
      </c>
      <c r="K49" s="41">
        <f t="shared" si="2"/>
        <v>-1015680</v>
      </c>
      <c r="L49" s="41">
        <f t="shared" si="2"/>
        <v>-1410010</v>
      </c>
      <c r="M49" s="41">
        <f t="shared" si="2"/>
        <v>-1653782</v>
      </c>
      <c r="N49" s="41">
        <f t="shared" si="2"/>
        <v>-4079472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-6404583</v>
      </c>
      <c r="X49" s="41">
        <f t="shared" si="2"/>
        <v>-10967181</v>
      </c>
      <c r="Y49" s="41">
        <f t="shared" si="2"/>
        <v>4562598</v>
      </c>
      <c r="Z49" s="42">
        <f>+IF(X49&lt;&gt;0,+(Y49/X49)*100,0)</f>
        <v>-41.602285947501002</v>
      </c>
      <c r="AA49" s="39">
        <f>+AA33-AA48</f>
        <v>-21934287</v>
      </c>
    </row>
    <row r="50" spans="1:27" x14ac:dyDescent="0.25">
      <c r="A50" s="43" t="s">
        <v>75</v>
      </c>
      <c r="B50" s="15" t="s">
        <v>32</v>
      </c>
      <c r="C50" s="20">
        <v>6174000</v>
      </c>
      <c r="D50" s="20"/>
      <c r="E50" s="21">
        <v>14163000</v>
      </c>
      <c r="F50" s="22">
        <v>14163000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7081500</v>
      </c>
      <c r="Y50" s="22">
        <v>-7081500</v>
      </c>
      <c r="Z50" s="23">
        <v>-100</v>
      </c>
      <c r="AA50" s="20">
        <v>14163000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-13297929</v>
      </c>
      <c r="D52" s="48">
        <f t="shared" si="3"/>
        <v>0</v>
      </c>
      <c r="E52" s="49">
        <f t="shared" si="3"/>
        <v>-7771287</v>
      </c>
      <c r="F52" s="50">
        <f t="shared" si="3"/>
        <v>-7771287</v>
      </c>
      <c r="G52" s="50">
        <f t="shared" si="3"/>
        <v>-197949</v>
      </c>
      <c r="H52" s="50">
        <f t="shared" si="3"/>
        <v>-1130175</v>
      </c>
      <c r="I52" s="50">
        <f t="shared" si="3"/>
        <v>-996987</v>
      </c>
      <c r="J52" s="50">
        <f t="shared" si="3"/>
        <v>-2325111</v>
      </c>
      <c r="K52" s="50">
        <f t="shared" si="3"/>
        <v>-1015680</v>
      </c>
      <c r="L52" s="50">
        <f t="shared" si="3"/>
        <v>-1410010</v>
      </c>
      <c r="M52" s="50">
        <f t="shared" si="3"/>
        <v>-1653782</v>
      </c>
      <c r="N52" s="50">
        <f t="shared" si="3"/>
        <v>-4079472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-6404583</v>
      </c>
      <c r="X52" s="50">
        <f t="shared" si="3"/>
        <v>-3885681</v>
      </c>
      <c r="Y52" s="50">
        <f t="shared" si="3"/>
        <v>-2518902</v>
      </c>
      <c r="Z52" s="51">
        <f>+IF(X52&lt;&gt;0,+(Y52/X52)*100,0)</f>
        <v>64.825239127967521</v>
      </c>
      <c r="AA52" s="48">
        <f>SUM(AA49:AA51)</f>
        <v>-7771287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-13297929</v>
      </c>
      <c r="D54" s="54">
        <f>+D52-D53</f>
        <v>0</v>
      </c>
      <c r="E54" s="55">
        <f t="shared" si="4"/>
        <v>-7771287</v>
      </c>
      <c r="F54" s="56">
        <f t="shared" si="4"/>
        <v>-7771287</v>
      </c>
      <c r="G54" s="56">
        <f t="shared" si="4"/>
        <v>-197949</v>
      </c>
      <c r="H54" s="56">
        <f t="shared" si="4"/>
        <v>-1130175</v>
      </c>
      <c r="I54" s="56">
        <f t="shared" si="4"/>
        <v>-996987</v>
      </c>
      <c r="J54" s="56">
        <f t="shared" si="4"/>
        <v>-2325111</v>
      </c>
      <c r="K54" s="56">
        <f t="shared" si="4"/>
        <v>-1015680</v>
      </c>
      <c r="L54" s="56">
        <f t="shared" si="4"/>
        <v>-1410010</v>
      </c>
      <c r="M54" s="56">
        <f t="shared" si="4"/>
        <v>-1653782</v>
      </c>
      <c r="N54" s="56">
        <f t="shared" si="4"/>
        <v>-4079472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-6404583</v>
      </c>
      <c r="X54" s="56">
        <f t="shared" si="4"/>
        <v>-3885681</v>
      </c>
      <c r="Y54" s="56">
        <f t="shared" si="4"/>
        <v>-2518902</v>
      </c>
      <c r="Z54" s="57">
        <f>+IF(X54&lt;&gt;0,+(Y54/X54)*100,0)</f>
        <v>64.825239127967521</v>
      </c>
      <c r="AA54" s="54">
        <f>+AA52-AA53</f>
        <v>-7771287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-13297929</v>
      </c>
      <c r="D57" s="48">
        <f>SUM(D54:D56)</f>
        <v>0</v>
      </c>
      <c r="E57" s="49">
        <f t="shared" si="5"/>
        <v>-7771287</v>
      </c>
      <c r="F57" s="50">
        <f t="shared" si="5"/>
        <v>-7771287</v>
      </c>
      <c r="G57" s="50">
        <f t="shared" si="5"/>
        <v>-197949</v>
      </c>
      <c r="H57" s="50">
        <f t="shared" si="5"/>
        <v>-1130175</v>
      </c>
      <c r="I57" s="50">
        <f t="shared" si="5"/>
        <v>-996987</v>
      </c>
      <c r="J57" s="50">
        <f t="shared" si="5"/>
        <v>-2325111</v>
      </c>
      <c r="K57" s="50">
        <f t="shared" si="5"/>
        <v>-1015680</v>
      </c>
      <c r="L57" s="50">
        <f t="shared" si="5"/>
        <v>-1410010</v>
      </c>
      <c r="M57" s="50">
        <f t="shared" si="5"/>
        <v>-1653782</v>
      </c>
      <c r="N57" s="50">
        <f t="shared" si="5"/>
        <v>-4079472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-6404583</v>
      </c>
      <c r="X57" s="50">
        <f t="shared" si="5"/>
        <v>-3885681</v>
      </c>
      <c r="Y57" s="50">
        <f t="shared" si="5"/>
        <v>-2518902</v>
      </c>
      <c r="Z57" s="51">
        <f>+IF(X57&lt;&gt;0,+(Y57/X57)*100,0)</f>
        <v>64.825239127967521</v>
      </c>
      <c r="AA57" s="48">
        <f>SUM(AA54:AA56)</f>
        <v>-7771287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-13297929</v>
      </c>
      <c r="D60" s="65">
        <f>SUM(D57:D59)</f>
        <v>0</v>
      </c>
      <c r="E60" s="66">
        <f t="shared" si="6"/>
        <v>-7771287</v>
      </c>
      <c r="F60" s="67">
        <f t="shared" si="6"/>
        <v>-7771287</v>
      </c>
      <c r="G60" s="67">
        <f t="shared" si="6"/>
        <v>-197949</v>
      </c>
      <c r="H60" s="67">
        <f t="shared" si="6"/>
        <v>-1130175</v>
      </c>
      <c r="I60" s="67">
        <f t="shared" si="6"/>
        <v>-996987</v>
      </c>
      <c r="J60" s="67">
        <f t="shared" si="6"/>
        <v>-2325111</v>
      </c>
      <c r="K60" s="67">
        <f t="shared" si="6"/>
        <v>-1015680</v>
      </c>
      <c r="L60" s="67">
        <f t="shared" si="6"/>
        <v>-1410010</v>
      </c>
      <c r="M60" s="67">
        <f t="shared" si="6"/>
        <v>-1653782</v>
      </c>
      <c r="N60" s="67">
        <f t="shared" si="6"/>
        <v>-4079472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-6404583</v>
      </c>
      <c r="X60" s="67">
        <f t="shared" si="6"/>
        <v>-3885681</v>
      </c>
      <c r="Y60" s="67">
        <f t="shared" si="6"/>
        <v>-2518902</v>
      </c>
      <c r="Z60" s="68">
        <f>+IF(X60&lt;&gt;0,+(Y60/X60)*100,0)</f>
        <v>64.825239127967521</v>
      </c>
      <c r="AA60" s="65">
        <f>SUM(AA57:AA59)</f>
        <v>-7771287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11036413</v>
      </c>
      <c r="D7" s="20"/>
      <c r="E7" s="21">
        <v>12569295</v>
      </c>
      <c r="F7" s="22">
        <v>12569295</v>
      </c>
      <c r="G7" s="22">
        <v>1966034</v>
      </c>
      <c r="H7" s="22">
        <v>870789</v>
      </c>
      <c r="I7" s="22">
        <v>694335</v>
      </c>
      <c r="J7" s="22">
        <v>3531158</v>
      </c>
      <c r="K7" s="22">
        <v>834712</v>
      </c>
      <c r="L7" s="22">
        <v>821712</v>
      </c>
      <c r="M7" s="22">
        <v>597626</v>
      </c>
      <c r="N7" s="22">
        <v>2254050</v>
      </c>
      <c r="O7" s="22"/>
      <c r="P7" s="22"/>
      <c r="Q7" s="22"/>
      <c r="R7" s="22"/>
      <c r="S7" s="22"/>
      <c r="T7" s="22"/>
      <c r="U7" s="22"/>
      <c r="V7" s="22"/>
      <c r="W7" s="22">
        <v>5785208</v>
      </c>
      <c r="X7" s="22">
        <v>6284646</v>
      </c>
      <c r="Y7" s="22">
        <v>-499438</v>
      </c>
      <c r="Z7" s="23">
        <v>-7.9469551666076335</v>
      </c>
      <c r="AA7" s="20">
        <v>12569295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11036413</v>
      </c>
      <c r="D33" s="29">
        <f t="shared" ref="D33:Y33" si="0">SUM(D6:D32)</f>
        <v>0</v>
      </c>
      <c r="E33" s="30">
        <f t="shared" si="0"/>
        <v>12569295</v>
      </c>
      <c r="F33" s="31">
        <f t="shared" si="0"/>
        <v>12569295</v>
      </c>
      <c r="G33" s="31">
        <f t="shared" si="0"/>
        <v>1966034</v>
      </c>
      <c r="H33" s="31">
        <f t="shared" si="0"/>
        <v>870789</v>
      </c>
      <c r="I33" s="31">
        <f t="shared" si="0"/>
        <v>694335</v>
      </c>
      <c r="J33" s="31">
        <f t="shared" si="0"/>
        <v>3531158</v>
      </c>
      <c r="K33" s="31">
        <f t="shared" si="0"/>
        <v>834712</v>
      </c>
      <c r="L33" s="31">
        <f t="shared" si="0"/>
        <v>821712</v>
      </c>
      <c r="M33" s="31">
        <f t="shared" si="0"/>
        <v>597626</v>
      </c>
      <c r="N33" s="31">
        <f t="shared" si="0"/>
        <v>2254050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5785208</v>
      </c>
      <c r="X33" s="31">
        <f t="shared" si="0"/>
        <v>6284646</v>
      </c>
      <c r="Y33" s="31">
        <f t="shared" si="0"/>
        <v>-499438</v>
      </c>
      <c r="Z33" s="32">
        <f>+IF(X33&lt;&gt;0,+(Y33/X33)*100,0)</f>
        <v>-7.9469551666076335</v>
      </c>
      <c r="AA33" s="29">
        <f>SUM(AA6:AA32)</f>
        <v>12569295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2635564</v>
      </c>
      <c r="D35" s="20"/>
      <c r="E35" s="21">
        <v>2258630</v>
      </c>
      <c r="F35" s="22">
        <v>2258630</v>
      </c>
      <c r="G35" s="22">
        <v>42943</v>
      </c>
      <c r="H35" s="22">
        <v>127696</v>
      </c>
      <c r="I35" s="22">
        <v>181800</v>
      </c>
      <c r="J35" s="22">
        <v>352439</v>
      </c>
      <c r="K35" s="22">
        <v>132734</v>
      </c>
      <c r="L35" s="22">
        <v>88662</v>
      </c>
      <c r="M35" s="22">
        <v>194717</v>
      </c>
      <c r="N35" s="22">
        <v>416113</v>
      </c>
      <c r="O35" s="22"/>
      <c r="P35" s="22"/>
      <c r="Q35" s="22"/>
      <c r="R35" s="22"/>
      <c r="S35" s="22"/>
      <c r="T35" s="22"/>
      <c r="U35" s="22"/>
      <c r="V35" s="22"/>
      <c r="W35" s="22">
        <v>768552</v>
      </c>
      <c r="X35" s="22">
        <v>1129320</v>
      </c>
      <c r="Y35" s="22">
        <v>-360768</v>
      </c>
      <c r="Z35" s="23">
        <v>-31.945595579640845</v>
      </c>
      <c r="AA35" s="20">
        <v>2258630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32517</v>
      </c>
      <c r="D38" s="20"/>
      <c r="E38" s="21">
        <v>1566</v>
      </c>
      <c r="F38" s="22">
        <v>1566</v>
      </c>
      <c r="G38" s="22"/>
      <c r="H38" s="22">
        <v>226500</v>
      </c>
      <c r="I38" s="22">
        <v>1865</v>
      </c>
      <c r="J38" s="22">
        <v>228365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228365</v>
      </c>
      <c r="X38" s="22">
        <v>786</v>
      </c>
      <c r="Y38" s="22">
        <v>227579</v>
      </c>
      <c r="Z38" s="23">
        <v>28954.071246819338</v>
      </c>
      <c r="AA38" s="20">
        <v>1566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4505140</v>
      </c>
      <c r="F39" s="22">
        <v>4505140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2252568</v>
      </c>
      <c r="Y39" s="22">
        <v>-2252568</v>
      </c>
      <c r="Z39" s="23">
        <v>-100</v>
      </c>
      <c r="AA39" s="20">
        <v>4505140</v>
      </c>
    </row>
    <row r="40" spans="1:27" x14ac:dyDescent="0.25">
      <c r="A40" s="19" t="s">
        <v>66</v>
      </c>
      <c r="B40" s="15" t="s">
        <v>32</v>
      </c>
      <c r="C40" s="20">
        <v>1988789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511981</v>
      </c>
      <c r="D42" s="20"/>
      <c r="E42" s="21">
        <v>339405</v>
      </c>
      <c r="F42" s="22">
        <v>339405</v>
      </c>
      <c r="G42" s="22">
        <v>29755</v>
      </c>
      <c r="H42" s="22">
        <v>2250</v>
      </c>
      <c r="I42" s="22"/>
      <c r="J42" s="22">
        <v>32005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32005</v>
      </c>
      <c r="X42" s="22">
        <v>169698</v>
      </c>
      <c r="Y42" s="22">
        <v>-137693</v>
      </c>
      <c r="Z42" s="23">
        <v>-81.140025221275451</v>
      </c>
      <c r="AA42" s="20">
        <v>339405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2116954</v>
      </c>
      <c r="F44" s="22">
        <v>2116954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1058478</v>
      </c>
      <c r="Y44" s="22">
        <v>-1058478</v>
      </c>
      <c r="Z44" s="23">
        <v>-100</v>
      </c>
      <c r="AA44" s="20">
        <v>2116954</v>
      </c>
    </row>
    <row r="45" spans="1:27" x14ac:dyDescent="0.25">
      <c r="A45" s="19" t="s">
        <v>70</v>
      </c>
      <c r="B45" s="15" t="s">
        <v>32</v>
      </c>
      <c r="C45" s="20">
        <v>856376</v>
      </c>
      <c r="D45" s="20"/>
      <c r="E45" s="21">
        <v>1257012</v>
      </c>
      <c r="F45" s="22">
        <v>1257012</v>
      </c>
      <c r="G45" s="22">
        <v>37813</v>
      </c>
      <c r="H45" s="22">
        <v>33647</v>
      </c>
      <c r="I45" s="22">
        <v>2977</v>
      </c>
      <c r="J45" s="22">
        <v>74437</v>
      </c>
      <c r="K45" s="22">
        <v>7407</v>
      </c>
      <c r="L45" s="22">
        <v>832</v>
      </c>
      <c r="M45" s="22">
        <v>7545</v>
      </c>
      <c r="N45" s="22">
        <v>15784</v>
      </c>
      <c r="O45" s="22"/>
      <c r="P45" s="22"/>
      <c r="Q45" s="22"/>
      <c r="R45" s="22"/>
      <c r="S45" s="22"/>
      <c r="T45" s="22"/>
      <c r="U45" s="22"/>
      <c r="V45" s="22"/>
      <c r="W45" s="22">
        <v>90221</v>
      </c>
      <c r="X45" s="22">
        <v>628512</v>
      </c>
      <c r="Y45" s="22">
        <v>-538291</v>
      </c>
      <c r="Z45" s="23">
        <v>-85.645301919454198</v>
      </c>
      <c r="AA45" s="20">
        <v>1257012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6025227</v>
      </c>
      <c r="D48" s="29">
        <f t="shared" ref="D48:Y48" si="1">SUM(D35:D47)</f>
        <v>0</v>
      </c>
      <c r="E48" s="30">
        <f t="shared" si="1"/>
        <v>10478707</v>
      </c>
      <c r="F48" s="31">
        <f t="shared" si="1"/>
        <v>10478707</v>
      </c>
      <c r="G48" s="31">
        <f t="shared" si="1"/>
        <v>110511</v>
      </c>
      <c r="H48" s="31">
        <f t="shared" si="1"/>
        <v>390093</v>
      </c>
      <c r="I48" s="31">
        <f t="shared" si="1"/>
        <v>186642</v>
      </c>
      <c r="J48" s="31">
        <f t="shared" si="1"/>
        <v>687246</v>
      </c>
      <c r="K48" s="31">
        <f t="shared" si="1"/>
        <v>140141</v>
      </c>
      <c r="L48" s="31">
        <f t="shared" si="1"/>
        <v>89494</v>
      </c>
      <c r="M48" s="31">
        <f t="shared" si="1"/>
        <v>202262</v>
      </c>
      <c r="N48" s="31">
        <f t="shared" si="1"/>
        <v>431897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1119143</v>
      </c>
      <c r="X48" s="31">
        <f t="shared" si="1"/>
        <v>5239362</v>
      </c>
      <c r="Y48" s="31">
        <f t="shared" si="1"/>
        <v>-4120219</v>
      </c>
      <c r="Z48" s="32">
        <f>+IF(X48&lt;&gt;0,+(Y48/X48)*100,0)</f>
        <v>-78.639708422514047</v>
      </c>
      <c r="AA48" s="29">
        <f>SUM(AA35:AA47)</f>
        <v>10478707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5011186</v>
      </c>
      <c r="D49" s="39">
        <f t="shared" si="2"/>
        <v>0</v>
      </c>
      <c r="E49" s="40">
        <f t="shared" si="2"/>
        <v>2090588</v>
      </c>
      <c r="F49" s="41">
        <f t="shared" si="2"/>
        <v>2090588</v>
      </c>
      <c r="G49" s="41">
        <f t="shared" si="2"/>
        <v>1855523</v>
      </c>
      <c r="H49" s="41">
        <f t="shared" si="2"/>
        <v>480696</v>
      </c>
      <c r="I49" s="41">
        <f t="shared" si="2"/>
        <v>507693</v>
      </c>
      <c r="J49" s="41">
        <f t="shared" si="2"/>
        <v>2843912</v>
      </c>
      <c r="K49" s="41">
        <f t="shared" si="2"/>
        <v>694571</v>
      </c>
      <c r="L49" s="41">
        <f t="shared" si="2"/>
        <v>732218</v>
      </c>
      <c r="M49" s="41">
        <f t="shared" si="2"/>
        <v>395364</v>
      </c>
      <c r="N49" s="41">
        <f t="shared" si="2"/>
        <v>1822153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4666065</v>
      </c>
      <c r="X49" s="41">
        <f t="shared" si="2"/>
        <v>1045284</v>
      </c>
      <c r="Y49" s="41">
        <f t="shared" si="2"/>
        <v>3620781</v>
      </c>
      <c r="Z49" s="42">
        <f>+IF(X49&lt;&gt;0,+(Y49/X49)*100,0)</f>
        <v>346.39208100382291</v>
      </c>
      <c r="AA49" s="39">
        <f>+AA33-AA48</f>
        <v>2090588</v>
      </c>
    </row>
    <row r="50" spans="1:27" x14ac:dyDescent="0.25">
      <c r="A50" s="43" t="s">
        <v>75</v>
      </c>
      <c r="B50" s="15" t="s">
        <v>32</v>
      </c>
      <c r="C50" s="20">
        <v>42722014</v>
      </c>
      <c r="D50" s="20"/>
      <c r="E50" s="21">
        <v>20000000</v>
      </c>
      <c r="F50" s="22">
        <v>20000000</v>
      </c>
      <c r="G50" s="22"/>
      <c r="H50" s="22"/>
      <c r="I50" s="22"/>
      <c r="J50" s="22"/>
      <c r="K50" s="22">
        <v>12249803</v>
      </c>
      <c r="L50" s="22"/>
      <c r="M50" s="22">
        <v>5765325</v>
      </c>
      <c r="N50" s="22">
        <v>18015128</v>
      </c>
      <c r="O50" s="22"/>
      <c r="P50" s="22"/>
      <c r="Q50" s="22"/>
      <c r="R50" s="22"/>
      <c r="S50" s="22"/>
      <c r="T50" s="22"/>
      <c r="U50" s="22"/>
      <c r="V50" s="22"/>
      <c r="W50" s="22">
        <v>18015128</v>
      </c>
      <c r="X50" s="22">
        <v>10000002</v>
      </c>
      <c r="Y50" s="22">
        <v>8015126</v>
      </c>
      <c r="Z50" s="23">
        <v>80.151243969751206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47733200</v>
      </c>
      <c r="D52" s="48">
        <f t="shared" si="3"/>
        <v>0</v>
      </c>
      <c r="E52" s="49">
        <f t="shared" si="3"/>
        <v>22090588</v>
      </c>
      <c r="F52" s="50">
        <f t="shared" si="3"/>
        <v>22090588</v>
      </c>
      <c r="G52" s="50">
        <f t="shared" si="3"/>
        <v>1855523</v>
      </c>
      <c r="H52" s="50">
        <f t="shared" si="3"/>
        <v>480696</v>
      </c>
      <c r="I52" s="50">
        <f t="shared" si="3"/>
        <v>507693</v>
      </c>
      <c r="J52" s="50">
        <f t="shared" si="3"/>
        <v>2843912</v>
      </c>
      <c r="K52" s="50">
        <f t="shared" si="3"/>
        <v>12944374</v>
      </c>
      <c r="L52" s="50">
        <f t="shared" si="3"/>
        <v>732218</v>
      </c>
      <c r="M52" s="50">
        <f t="shared" si="3"/>
        <v>6160689</v>
      </c>
      <c r="N52" s="50">
        <f t="shared" si="3"/>
        <v>19837281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22681193</v>
      </c>
      <c r="X52" s="50">
        <f t="shared" si="3"/>
        <v>11045286</v>
      </c>
      <c r="Y52" s="50">
        <f t="shared" si="3"/>
        <v>11635907</v>
      </c>
      <c r="Z52" s="51">
        <f>+IF(X52&lt;&gt;0,+(Y52/X52)*100,0)</f>
        <v>105.34726760357313</v>
      </c>
      <c r="AA52" s="48">
        <f>SUM(AA49:AA51)</f>
        <v>22090588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47733200</v>
      </c>
      <c r="D54" s="54">
        <f>+D52-D53</f>
        <v>0</v>
      </c>
      <c r="E54" s="55">
        <f t="shared" si="4"/>
        <v>22090588</v>
      </c>
      <c r="F54" s="56">
        <f t="shared" si="4"/>
        <v>22090588</v>
      </c>
      <c r="G54" s="56">
        <f t="shared" si="4"/>
        <v>1855523</v>
      </c>
      <c r="H54" s="56">
        <f t="shared" si="4"/>
        <v>480696</v>
      </c>
      <c r="I54" s="56">
        <f t="shared" si="4"/>
        <v>507693</v>
      </c>
      <c r="J54" s="56">
        <f t="shared" si="4"/>
        <v>2843912</v>
      </c>
      <c r="K54" s="56">
        <f t="shared" si="4"/>
        <v>12944374</v>
      </c>
      <c r="L54" s="56">
        <f t="shared" si="4"/>
        <v>732218</v>
      </c>
      <c r="M54" s="56">
        <f t="shared" si="4"/>
        <v>6160689</v>
      </c>
      <c r="N54" s="56">
        <f t="shared" si="4"/>
        <v>19837281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22681193</v>
      </c>
      <c r="X54" s="56">
        <f t="shared" si="4"/>
        <v>11045286</v>
      </c>
      <c r="Y54" s="56">
        <f t="shared" si="4"/>
        <v>11635907</v>
      </c>
      <c r="Z54" s="57">
        <f>+IF(X54&lt;&gt;0,+(Y54/X54)*100,0)</f>
        <v>105.34726760357313</v>
      </c>
      <c r="AA54" s="54">
        <f>+AA52-AA53</f>
        <v>22090588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47733200</v>
      </c>
      <c r="D57" s="48">
        <f>SUM(D54:D56)</f>
        <v>0</v>
      </c>
      <c r="E57" s="49">
        <f t="shared" si="5"/>
        <v>22090588</v>
      </c>
      <c r="F57" s="50">
        <f t="shared" si="5"/>
        <v>22090588</v>
      </c>
      <c r="G57" s="50">
        <f t="shared" si="5"/>
        <v>1855523</v>
      </c>
      <c r="H57" s="50">
        <f t="shared" si="5"/>
        <v>480696</v>
      </c>
      <c r="I57" s="50">
        <f t="shared" si="5"/>
        <v>507693</v>
      </c>
      <c r="J57" s="50">
        <f t="shared" si="5"/>
        <v>2843912</v>
      </c>
      <c r="K57" s="50">
        <f t="shared" si="5"/>
        <v>12944374</v>
      </c>
      <c r="L57" s="50">
        <f t="shared" si="5"/>
        <v>732218</v>
      </c>
      <c r="M57" s="50">
        <f t="shared" si="5"/>
        <v>6160689</v>
      </c>
      <c r="N57" s="50">
        <f t="shared" si="5"/>
        <v>19837281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22681193</v>
      </c>
      <c r="X57" s="50">
        <f t="shared" si="5"/>
        <v>11045286</v>
      </c>
      <c r="Y57" s="50">
        <f t="shared" si="5"/>
        <v>11635907</v>
      </c>
      <c r="Z57" s="51">
        <f>+IF(X57&lt;&gt;0,+(Y57/X57)*100,0)</f>
        <v>105.34726760357313</v>
      </c>
      <c r="AA57" s="48">
        <f>SUM(AA54:AA56)</f>
        <v>22090588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47733200</v>
      </c>
      <c r="D60" s="65">
        <f>SUM(D57:D59)</f>
        <v>0</v>
      </c>
      <c r="E60" s="66">
        <f t="shared" si="6"/>
        <v>22090588</v>
      </c>
      <c r="F60" s="67">
        <f t="shared" si="6"/>
        <v>22090588</v>
      </c>
      <c r="G60" s="67">
        <f t="shared" si="6"/>
        <v>1855523</v>
      </c>
      <c r="H60" s="67">
        <f t="shared" si="6"/>
        <v>480696</v>
      </c>
      <c r="I60" s="67">
        <f t="shared" si="6"/>
        <v>507693</v>
      </c>
      <c r="J60" s="67">
        <f t="shared" si="6"/>
        <v>2843912</v>
      </c>
      <c r="K60" s="67">
        <f t="shared" si="6"/>
        <v>12944374</v>
      </c>
      <c r="L60" s="67">
        <f t="shared" si="6"/>
        <v>732218</v>
      </c>
      <c r="M60" s="67">
        <f t="shared" si="6"/>
        <v>6160689</v>
      </c>
      <c r="N60" s="67">
        <f t="shared" si="6"/>
        <v>19837281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22681193</v>
      </c>
      <c r="X60" s="67">
        <f t="shared" si="6"/>
        <v>11045286</v>
      </c>
      <c r="Y60" s="67">
        <f t="shared" si="6"/>
        <v>11635907</v>
      </c>
      <c r="Z60" s="68">
        <f>+IF(X60&lt;&gt;0,+(Y60/X60)*100,0)</f>
        <v>105.34726760357313</v>
      </c>
      <c r="AA60" s="65">
        <f>SUM(AA57:AA59)</f>
        <v>22090588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92271685</v>
      </c>
      <c r="D7" s="20"/>
      <c r="E7" s="21">
        <v>93994389</v>
      </c>
      <c r="F7" s="22">
        <v>93994389</v>
      </c>
      <c r="G7" s="22">
        <v>7716774</v>
      </c>
      <c r="H7" s="22">
        <v>6925388</v>
      </c>
      <c r="I7" s="22">
        <v>7079180</v>
      </c>
      <c r="J7" s="22">
        <v>21721342</v>
      </c>
      <c r="K7" s="22">
        <v>7850606</v>
      </c>
      <c r="L7" s="22">
        <v>9474037</v>
      </c>
      <c r="M7" s="22">
        <v>434637</v>
      </c>
      <c r="N7" s="22">
        <v>17759280</v>
      </c>
      <c r="O7" s="22"/>
      <c r="P7" s="22"/>
      <c r="Q7" s="22"/>
      <c r="R7" s="22"/>
      <c r="S7" s="22"/>
      <c r="T7" s="22"/>
      <c r="U7" s="22"/>
      <c r="V7" s="22"/>
      <c r="W7" s="22">
        <v>39480622</v>
      </c>
      <c r="X7" s="22">
        <v>46997196</v>
      </c>
      <c r="Y7" s="22">
        <v>-7516574</v>
      </c>
      <c r="Z7" s="23">
        <v>-15.993664813534833</v>
      </c>
      <c r="AA7" s="20">
        <v>93994389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10000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1646885</v>
      </c>
      <c r="D26" s="20"/>
      <c r="E26" s="21">
        <v>1530522</v>
      </c>
      <c r="F26" s="22">
        <v>1530522</v>
      </c>
      <c r="G26" s="22"/>
      <c r="H26" s="22"/>
      <c r="I26" s="22"/>
      <c r="J26" s="22"/>
      <c r="K26" s="22">
        <v>71261</v>
      </c>
      <c r="L26" s="22">
        <v>65575</v>
      </c>
      <c r="M26" s="22"/>
      <c r="N26" s="22">
        <v>136836</v>
      </c>
      <c r="O26" s="22"/>
      <c r="P26" s="22"/>
      <c r="Q26" s="22"/>
      <c r="R26" s="22"/>
      <c r="S26" s="22"/>
      <c r="T26" s="22"/>
      <c r="U26" s="22"/>
      <c r="V26" s="22"/>
      <c r="W26" s="22">
        <v>136836</v>
      </c>
      <c r="X26" s="22">
        <v>765264</v>
      </c>
      <c r="Y26" s="22">
        <v>-628428</v>
      </c>
      <c r="Z26" s="23">
        <v>-82.119111835915447</v>
      </c>
      <c r="AA26" s="20">
        <v>1530522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1286270</v>
      </c>
      <c r="D29" s="20"/>
      <c r="E29" s="21">
        <v>1243126</v>
      </c>
      <c r="F29" s="22">
        <v>1243126</v>
      </c>
      <c r="G29" s="22">
        <v>105000</v>
      </c>
      <c r="H29" s="22">
        <v>110500</v>
      </c>
      <c r="I29" s="22">
        <v>109750</v>
      </c>
      <c r="J29" s="22">
        <v>325250</v>
      </c>
      <c r="K29" s="22">
        <v>111750</v>
      </c>
      <c r="L29" s="22">
        <v>109750</v>
      </c>
      <c r="M29" s="22">
        <v>104000</v>
      </c>
      <c r="N29" s="22">
        <v>325500</v>
      </c>
      <c r="O29" s="22"/>
      <c r="P29" s="22"/>
      <c r="Q29" s="22"/>
      <c r="R29" s="22"/>
      <c r="S29" s="22"/>
      <c r="T29" s="22"/>
      <c r="U29" s="22"/>
      <c r="V29" s="22"/>
      <c r="W29" s="22">
        <v>650750</v>
      </c>
      <c r="X29" s="22">
        <v>621564</v>
      </c>
      <c r="Y29" s="22">
        <v>29186</v>
      </c>
      <c r="Z29" s="23">
        <v>4.6955743897651736</v>
      </c>
      <c r="AA29" s="20">
        <v>1243126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95214840</v>
      </c>
      <c r="D33" s="29">
        <f t="shared" ref="D33:Y33" si="0">SUM(D6:D32)</f>
        <v>0</v>
      </c>
      <c r="E33" s="30">
        <f t="shared" si="0"/>
        <v>96768037</v>
      </c>
      <c r="F33" s="31">
        <f t="shared" si="0"/>
        <v>96768037</v>
      </c>
      <c r="G33" s="31">
        <f t="shared" si="0"/>
        <v>7821774</v>
      </c>
      <c r="H33" s="31">
        <f t="shared" si="0"/>
        <v>7035888</v>
      </c>
      <c r="I33" s="31">
        <f t="shared" si="0"/>
        <v>7188930</v>
      </c>
      <c r="J33" s="31">
        <f t="shared" si="0"/>
        <v>22046592</v>
      </c>
      <c r="K33" s="31">
        <f t="shared" si="0"/>
        <v>8033617</v>
      </c>
      <c r="L33" s="31">
        <f t="shared" si="0"/>
        <v>9649362</v>
      </c>
      <c r="M33" s="31">
        <f t="shared" si="0"/>
        <v>538637</v>
      </c>
      <c r="N33" s="31">
        <f t="shared" si="0"/>
        <v>18221616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40268208</v>
      </c>
      <c r="X33" s="31">
        <f t="shared" si="0"/>
        <v>48384024</v>
      </c>
      <c r="Y33" s="31">
        <f t="shared" si="0"/>
        <v>-8115816</v>
      </c>
      <c r="Z33" s="32">
        <f>+IF(X33&lt;&gt;0,+(Y33/X33)*100,0)</f>
        <v>-16.773751600321628</v>
      </c>
      <c r="AA33" s="29">
        <f>SUM(AA6:AA32)</f>
        <v>96768037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12980908</v>
      </c>
      <c r="D35" s="20"/>
      <c r="E35" s="21">
        <v>28699872</v>
      </c>
      <c r="F35" s="22">
        <v>28699872</v>
      </c>
      <c r="G35" s="22">
        <v>2411528</v>
      </c>
      <c r="H35" s="22">
        <v>2323773</v>
      </c>
      <c r="I35" s="22">
        <v>2294084</v>
      </c>
      <c r="J35" s="22">
        <v>7029385</v>
      </c>
      <c r="K35" s="22">
        <v>2189041</v>
      </c>
      <c r="L35" s="22">
        <v>2401181</v>
      </c>
      <c r="M35" s="22">
        <v>2394705</v>
      </c>
      <c r="N35" s="22">
        <v>6984927</v>
      </c>
      <c r="O35" s="22"/>
      <c r="P35" s="22"/>
      <c r="Q35" s="22"/>
      <c r="R35" s="22"/>
      <c r="S35" s="22"/>
      <c r="T35" s="22"/>
      <c r="U35" s="22"/>
      <c r="V35" s="22"/>
      <c r="W35" s="22">
        <v>14014312</v>
      </c>
      <c r="X35" s="22">
        <v>14349942</v>
      </c>
      <c r="Y35" s="22">
        <v>-335630</v>
      </c>
      <c r="Z35" s="23">
        <v>-2.3388944707929831</v>
      </c>
      <c r="AA35" s="20">
        <v>28699872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40480105</v>
      </c>
      <c r="D38" s="20"/>
      <c r="E38" s="21">
        <v>27710000</v>
      </c>
      <c r="F38" s="22">
        <v>27710000</v>
      </c>
      <c r="G38" s="22">
        <v>249879</v>
      </c>
      <c r="H38" s="22">
        <v>1249754</v>
      </c>
      <c r="I38" s="22">
        <v>1708743</v>
      </c>
      <c r="J38" s="22">
        <v>3208376</v>
      </c>
      <c r="K38" s="22">
        <v>2089589</v>
      </c>
      <c r="L38" s="22">
        <v>2198123</v>
      </c>
      <c r="M38" s="22">
        <v>110286</v>
      </c>
      <c r="N38" s="22">
        <v>4397998</v>
      </c>
      <c r="O38" s="22"/>
      <c r="P38" s="22"/>
      <c r="Q38" s="22"/>
      <c r="R38" s="22"/>
      <c r="S38" s="22"/>
      <c r="T38" s="22"/>
      <c r="U38" s="22"/>
      <c r="V38" s="22"/>
      <c r="W38" s="22">
        <v>7606374</v>
      </c>
      <c r="X38" s="22">
        <v>13855002</v>
      </c>
      <c r="Y38" s="22">
        <v>-6248628</v>
      </c>
      <c r="Z38" s="23">
        <v>-45.100159494744204</v>
      </c>
      <c r="AA38" s="20">
        <v>27710000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12771716</v>
      </c>
      <c r="D40" s="20"/>
      <c r="E40" s="21">
        <v>18703677</v>
      </c>
      <c r="F40" s="22">
        <v>18703677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9351846</v>
      </c>
      <c r="Y40" s="22">
        <v>-9351846</v>
      </c>
      <c r="Z40" s="23">
        <v>-100</v>
      </c>
      <c r="AA40" s="20">
        <v>18703677</v>
      </c>
    </row>
    <row r="41" spans="1:27" x14ac:dyDescent="0.25">
      <c r="A41" s="19" t="s">
        <v>40</v>
      </c>
      <c r="B41" s="15" t="s">
        <v>32</v>
      </c>
      <c r="C41" s="20">
        <v>214023</v>
      </c>
      <c r="D41" s="20"/>
      <c r="E41" s="21">
        <v>1400000</v>
      </c>
      <c r="F41" s="22">
        <v>1400000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700002</v>
      </c>
      <c r="Y41" s="22">
        <v>-700002</v>
      </c>
      <c r="Z41" s="23">
        <v>-100</v>
      </c>
      <c r="AA41" s="20">
        <v>1400000</v>
      </c>
    </row>
    <row r="42" spans="1:27" x14ac:dyDescent="0.25">
      <c r="A42" s="19" t="s">
        <v>67</v>
      </c>
      <c r="B42" s="15" t="s">
        <v>32</v>
      </c>
      <c r="C42" s="20">
        <v>194806</v>
      </c>
      <c r="D42" s="20"/>
      <c r="E42" s="21">
        <v>6975000</v>
      </c>
      <c r="F42" s="22">
        <v>6975000</v>
      </c>
      <c r="G42" s="22">
        <v>4116</v>
      </c>
      <c r="H42" s="22">
        <v>1500278</v>
      </c>
      <c r="I42" s="22">
        <v>552908</v>
      </c>
      <c r="J42" s="22">
        <v>2057302</v>
      </c>
      <c r="K42" s="22">
        <v>5800</v>
      </c>
      <c r="L42" s="22">
        <v>364933</v>
      </c>
      <c r="M42" s="22"/>
      <c r="N42" s="22">
        <v>370733</v>
      </c>
      <c r="O42" s="22"/>
      <c r="P42" s="22"/>
      <c r="Q42" s="22"/>
      <c r="R42" s="22"/>
      <c r="S42" s="22"/>
      <c r="T42" s="22"/>
      <c r="U42" s="22"/>
      <c r="V42" s="22"/>
      <c r="W42" s="22">
        <v>2428035</v>
      </c>
      <c r="X42" s="22">
        <v>3487500</v>
      </c>
      <c r="Y42" s="22">
        <v>-1059465</v>
      </c>
      <c r="Z42" s="23">
        <v>-30.378924731182792</v>
      </c>
      <c r="AA42" s="20">
        <v>6975000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380976</v>
      </c>
      <c r="D45" s="20"/>
      <c r="E45" s="21">
        <v>2526100</v>
      </c>
      <c r="F45" s="22">
        <v>2526100</v>
      </c>
      <c r="G45" s="22">
        <v>20391</v>
      </c>
      <c r="H45" s="22">
        <v>31494</v>
      </c>
      <c r="I45" s="22">
        <v>131845</v>
      </c>
      <c r="J45" s="22">
        <v>183730</v>
      </c>
      <c r="K45" s="22">
        <v>167117</v>
      </c>
      <c r="L45" s="22">
        <v>187737</v>
      </c>
      <c r="M45" s="22">
        <v>34354</v>
      </c>
      <c r="N45" s="22">
        <v>389208</v>
      </c>
      <c r="O45" s="22"/>
      <c r="P45" s="22"/>
      <c r="Q45" s="22"/>
      <c r="R45" s="22"/>
      <c r="S45" s="22"/>
      <c r="T45" s="22"/>
      <c r="U45" s="22"/>
      <c r="V45" s="22"/>
      <c r="W45" s="22">
        <v>572938</v>
      </c>
      <c r="X45" s="22">
        <v>1263054</v>
      </c>
      <c r="Y45" s="22">
        <v>-690116</v>
      </c>
      <c r="Z45" s="23">
        <v>-54.63867736454656</v>
      </c>
      <c r="AA45" s="20">
        <v>2526100</v>
      </c>
    </row>
    <row r="46" spans="1:27" x14ac:dyDescent="0.25">
      <c r="A46" s="19" t="s">
        <v>71</v>
      </c>
      <c r="B46" s="15" t="s">
        <v>32</v>
      </c>
      <c r="C46" s="20">
        <v>22083949</v>
      </c>
      <c r="D46" s="20"/>
      <c r="E46" s="21">
        <v>17850000</v>
      </c>
      <c r="F46" s="22">
        <v>17850000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8925000</v>
      </c>
      <c r="Y46" s="22">
        <v>-8925000</v>
      </c>
      <c r="Z46" s="23">
        <v>-100</v>
      </c>
      <c r="AA46" s="20">
        <v>17850000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89106483</v>
      </c>
      <c r="D48" s="29">
        <f t="shared" ref="D48:Y48" si="1">SUM(D35:D47)</f>
        <v>0</v>
      </c>
      <c r="E48" s="30">
        <f t="shared" si="1"/>
        <v>103864649</v>
      </c>
      <c r="F48" s="31">
        <f t="shared" si="1"/>
        <v>103864649</v>
      </c>
      <c r="G48" s="31">
        <f t="shared" si="1"/>
        <v>2685914</v>
      </c>
      <c r="H48" s="31">
        <f t="shared" si="1"/>
        <v>5105299</v>
      </c>
      <c r="I48" s="31">
        <f t="shared" si="1"/>
        <v>4687580</v>
      </c>
      <c r="J48" s="31">
        <f t="shared" si="1"/>
        <v>12478793</v>
      </c>
      <c r="K48" s="31">
        <f t="shared" si="1"/>
        <v>4451547</v>
      </c>
      <c r="L48" s="31">
        <f t="shared" si="1"/>
        <v>5151974</v>
      </c>
      <c r="M48" s="31">
        <f t="shared" si="1"/>
        <v>2539345</v>
      </c>
      <c r="N48" s="31">
        <f t="shared" si="1"/>
        <v>12142866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24621659</v>
      </c>
      <c r="X48" s="31">
        <f t="shared" si="1"/>
        <v>51932346</v>
      </c>
      <c r="Y48" s="31">
        <f t="shared" si="1"/>
        <v>-27310687</v>
      </c>
      <c r="Z48" s="32">
        <f>+IF(X48&lt;&gt;0,+(Y48/X48)*100,0)</f>
        <v>-52.588972198560022</v>
      </c>
      <c r="AA48" s="29">
        <f>SUM(AA35:AA47)</f>
        <v>103864649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6108357</v>
      </c>
      <c r="D49" s="39">
        <f t="shared" si="2"/>
        <v>0</v>
      </c>
      <c r="E49" s="40">
        <f t="shared" si="2"/>
        <v>-7096612</v>
      </c>
      <c r="F49" s="41">
        <f t="shared" si="2"/>
        <v>-7096612</v>
      </c>
      <c r="G49" s="41">
        <f t="shared" si="2"/>
        <v>5135860</v>
      </c>
      <c r="H49" s="41">
        <f t="shared" si="2"/>
        <v>1930589</v>
      </c>
      <c r="I49" s="41">
        <f t="shared" si="2"/>
        <v>2501350</v>
      </c>
      <c r="J49" s="41">
        <f t="shared" si="2"/>
        <v>9567799</v>
      </c>
      <c r="K49" s="41">
        <f t="shared" si="2"/>
        <v>3582070</v>
      </c>
      <c r="L49" s="41">
        <f t="shared" si="2"/>
        <v>4497388</v>
      </c>
      <c r="M49" s="41">
        <f t="shared" si="2"/>
        <v>-2000708</v>
      </c>
      <c r="N49" s="41">
        <f t="shared" si="2"/>
        <v>6078750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15646549</v>
      </c>
      <c r="X49" s="41">
        <f t="shared" si="2"/>
        <v>-3548322</v>
      </c>
      <c r="Y49" s="41">
        <f t="shared" si="2"/>
        <v>19194871</v>
      </c>
      <c r="Z49" s="42">
        <f>+IF(X49&lt;&gt;0,+(Y49/X49)*100,0)</f>
        <v>-540.9562886344587</v>
      </c>
      <c r="AA49" s="39">
        <f>+AA33-AA48</f>
        <v>-7096612</v>
      </c>
    </row>
    <row r="50" spans="1:27" x14ac:dyDescent="0.25">
      <c r="A50" s="43" t="s">
        <v>75</v>
      </c>
      <c r="B50" s="15" t="s">
        <v>32</v>
      </c>
      <c r="C50" s="20">
        <v>6979231</v>
      </c>
      <c r="D50" s="20"/>
      <c r="E50" s="21">
        <v>10203478</v>
      </c>
      <c r="F50" s="22">
        <v>10203478</v>
      </c>
      <c r="G50" s="22"/>
      <c r="H50" s="22"/>
      <c r="I50" s="22"/>
      <c r="J50" s="22"/>
      <c r="K50" s="22">
        <v>475072</v>
      </c>
      <c r="L50" s="22">
        <v>437166</v>
      </c>
      <c r="M50" s="22"/>
      <c r="N50" s="22">
        <v>912238</v>
      </c>
      <c r="O50" s="22"/>
      <c r="P50" s="22"/>
      <c r="Q50" s="22"/>
      <c r="R50" s="22"/>
      <c r="S50" s="22"/>
      <c r="T50" s="22"/>
      <c r="U50" s="22"/>
      <c r="V50" s="22"/>
      <c r="W50" s="22">
        <v>912238</v>
      </c>
      <c r="X50" s="22">
        <v>5101740</v>
      </c>
      <c r="Y50" s="22">
        <v>-4189502</v>
      </c>
      <c r="Z50" s="23">
        <v>-82.119080941012285</v>
      </c>
      <c r="AA50" s="20">
        <v>10203478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13087588</v>
      </c>
      <c r="D52" s="48">
        <f t="shared" si="3"/>
        <v>0</v>
      </c>
      <c r="E52" s="49">
        <f t="shared" si="3"/>
        <v>3106866</v>
      </c>
      <c r="F52" s="50">
        <f t="shared" si="3"/>
        <v>3106866</v>
      </c>
      <c r="G52" s="50">
        <f t="shared" si="3"/>
        <v>5135860</v>
      </c>
      <c r="H52" s="50">
        <f t="shared" si="3"/>
        <v>1930589</v>
      </c>
      <c r="I52" s="50">
        <f t="shared" si="3"/>
        <v>2501350</v>
      </c>
      <c r="J52" s="50">
        <f t="shared" si="3"/>
        <v>9567799</v>
      </c>
      <c r="K52" s="50">
        <f t="shared" si="3"/>
        <v>4057142</v>
      </c>
      <c r="L52" s="50">
        <f t="shared" si="3"/>
        <v>4934554</v>
      </c>
      <c r="M52" s="50">
        <f t="shared" si="3"/>
        <v>-2000708</v>
      </c>
      <c r="N52" s="50">
        <f t="shared" si="3"/>
        <v>6990988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16558787</v>
      </c>
      <c r="X52" s="50">
        <f t="shared" si="3"/>
        <v>1553418</v>
      </c>
      <c r="Y52" s="50">
        <f t="shared" si="3"/>
        <v>15005369</v>
      </c>
      <c r="Z52" s="51">
        <f>+IF(X52&lt;&gt;0,+(Y52/X52)*100,0)</f>
        <v>965.95822888623672</v>
      </c>
      <c r="AA52" s="48">
        <f>SUM(AA49:AA51)</f>
        <v>3106866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13087588</v>
      </c>
      <c r="D54" s="54">
        <f>+D52-D53</f>
        <v>0</v>
      </c>
      <c r="E54" s="55">
        <f t="shared" si="4"/>
        <v>3106866</v>
      </c>
      <c r="F54" s="56">
        <f t="shared" si="4"/>
        <v>3106866</v>
      </c>
      <c r="G54" s="56">
        <f t="shared" si="4"/>
        <v>5135860</v>
      </c>
      <c r="H54" s="56">
        <f t="shared" si="4"/>
        <v>1930589</v>
      </c>
      <c r="I54" s="56">
        <f t="shared" si="4"/>
        <v>2501350</v>
      </c>
      <c r="J54" s="56">
        <f t="shared" si="4"/>
        <v>9567799</v>
      </c>
      <c r="K54" s="56">
        <f t="shared" si="4"/>
        <v>4057142</v>
      </c>
      <c r="L54" s="56">
        <f t="shared" si="4"/>
        <v>4934554</v>
      </c>
      <c r="M54" s="56">
        <f t="shared" si="4"/>
        <v>-2000708</v>
      </c>
      <c r="N54" s="56">
        <f t="shared" si="4"/>
        <v>6990988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16558787</v>
      </c>
      <c r="X54" s="56">
        <f t="shared" si="4"/>
        <v>1553418</v>
      </c>
      <c r="Y54" s="56">
        <f t="shared" si="4"/>
        <v>15005369</v>
      </c>
      <c r="Z54" s="57">
        <f>+IF(X54&lt;&gt;0,+(Y54/X54)*100,0)</f>
        <v>965.95822888623672</v>
      </c>
      <c r="AA54" s="54">
        <f>+AA52-AA53</f>
        <v>3106866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13087588</v>
      </c>
      <c r="D57" s="48">
        <f>SUM(D54:D56)</f>
        <v>0</v>
      </c>
      <c r="E57" s="49">
        <f t="shared" si="5"/>
        <v>3106866</v>
      </c>
      <c r="F57" s="50">
        <f t="shared" si="5"/>
        <v>3106866</v>
      </c>
      <c r="G57" s="50">
        <f t="shared" si="5"/>
        <v>5135860</v>
      </c>
      <c r="H57" s="50">
        <f t="shared" si="5"/>
        <v>1930589</v>
      </c>
      <c r="I57" s="50">
        <f t="shared" si="5"/>
        <v>2501350</v>
      </c>
      <c r="J57" s="50">
        <f t="shared" si="5"/>
        <v>9567799</v>
      </c>
      <c r="K57" s="50">
        <f t="shared" si="5"/>
        <v>4057142</v>
      </c>
      <c r="L57" s="50">
        <f t="shared" si="5"/>
        <v>4934554</v>
      </c>
      <c r="M57" s="50">
        <f t="shared" si="5"/>
        <v>-2000708</v>
      </c>
      <c r="N57" s="50">
        <f t="shared" si="5"/>
        <v>6990988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16558787</v>
      </c>
      <c r="X57" s="50">
        <f t="shared" si="5"/>
        <v>1553418</v>
      </c>
      <c r="Y57" s="50">
        <f t="shared" si="5"/>
        <v>15005369</v>
      </c>
      <c r="Z57" s="51">
        <f>+IF(X57&lt;&gt;0,+(Y57/X57)*100,0)</f>
        <v>965.95822888623672</v>
      </c>
      <c r="AA57" s="48">
        <f>SUM(AA54:AA56)</f>
        <v>3106866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13087588</v>
      </c>
      <c r="D60" s="65">
        <f>SUM(D57:D59)</f>
        <v>0</v>
      </c>
      <c r="E60" s="66">
        <f t="shared" si="6"/>
        <v>3106866</v>
      </c>
      <c r="F60" s="67">
        <f t="shared" si="6"/>
        <v>3106866</v>
      </c>
      <c r="G60" s="67">
        <f t="shared" si="6"/>
        <v>5135860</v>
      </c>
      <c r="H60" s="67">
        <f t="shared" si="6"/>
        <v>1930589</v>
      </c>
      <c r="I60" s="67">
        <f t="shared" si="6"/>
        <v>2501350</v>
      </c>
      <c r="J60" s="67">
        <f t="shared" si="6"/>
        <v>9567799</v>
      </c>
      <c r="K60" s="67">
        <f t="shared" si="6"/>
        <v>4057142</v>
      </c>
      <c r="L60" s="67">
        <f t="shared" si="6"/>
        <v>4934554</v>
      </c>
      <c r="M60" s="67">
        <f t="shared" si="6"/>
        <v>-2000708</v>
      </c>
      <c r="N60" s="67">
        <f t="shared" si="6"/>
        <v>6990988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16558787</v>
      </c>
      <c r="X60" s="67">
        <f t="shared" si="6"/>
        <v>1553418</v>
      </c>
      <c r="Y60" s="67">
        <f t="shared" si="6"/>
        <v>15005369</v>
      </c>
      <c r="Z60" s="68">
        <f>+IF(X60&lt;&gt;0,+(Y60/X60)*100,0)</f>
        <v>965.95822888623672</v>
      </c>
      <c r="AA60" s="65">
        <f>SUM(AA57:AA59)</f>
        <v>3106866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312940989</v>
      </c>
      <c r="D7" s="20"/>
      <c r="E7" s="21">
        <v>362721823</v>
      </c>
      <c r="F7" s="22">
        <v>362721823</v>
      </c>
      <c r="G7" s="22">
        <v>20227510</v>
      </c>
      <c r="H7" s="22">
        <v>24847867</v>
      </c>
      <c r="I7" s="22">
        <v>25806339</v>
      </c>
      <c r="J7" s="22">
        <v>70881716</v>
      </c>
      <c r="K7" s="22">
        <v>32720487</v>
      </c>
      <c r="L7" s="22">
        <v>27619953</v>
      </c>
      <c r="M7" s="22">
        <v>29301980</v>
      </c>
      <c r="N7" s="22">
        <v>89642420</v>
      </c>
      <c r="O7" s="22"/>
      <c r="P7" s="22"/>
      <c r="Q7" s="22"/>
      <c r="R7" s="22"/>
      <c r="S7" s="22"/>
      <c r="T7" s="22"/>
      <c r="U7" s="22"/>
      <c r="V7" s="22"/>
      <c r="W7" s="22">
        <v>160524136</v>
      </c>
      <c r="X7" s="22">
        <v>181360908</v>
      </c>
      <c r="Y7" s="22">
        <v>-20836772</v>
      </c>
      <c r="Z7" s="23">
        <v>-11.48911980524491</v>
      </c>
      <c r="AA7" s="20">
        <v>362721823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>
        <v>224066</v>
      </c>
      <c r="H10" s="22"/>
      <c r="I10" s="22"/>
      <c r="J10" s="22">
        <v>224066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224066</v>
      </c>
      <c r="X10" s="22">
        <v>498</v>
      </c>
      <c r="Y10" s="22">
        <v>223568</v>
      </c>
      <c r="Z10" s="23">
        <v>44893.172690763058</v>
      </c>
      <c r="AA10" s="20">
        <v>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72173525</v>
      </c>
      <c r="D13" s="20"/>
      <c r="E13" s="21">
        <v>75100000</v>
      </c>
      <c r="F13" s="22">
        <v>75100000</v>
      </c>
      <c r="G13" s="22">
        <v>6566727</v>
      </c>
      <c r="H13" s="22">
        <v>6475543</v>
      </c>
      <c r="I13" s="22">
        <v>6526274</v>
      </c>
      <c r="J13" s="22">
        <v>19568544</v>
      </c>
      <c r="K13" s="22">
        <v>6603165</v>
      </c>
      <c r="L13" s="22">
        <v>6696654</v>
      </c>
      <c r="M13" s="22">
        <v>5854840</v>
      </c>
      <c r="N13" s="22">
        <v>19154659</v>
      </c>
      <c r="O13" s="22"/>
      <c r="P13" s="22"/>
      <c r="Q13" s="22"/>
      <c r="R13" s="22"/>
      <c r="S13" s="22"/>
      <c r="T13" s="22"/>
      <c r="U13" s="22"/>
      <c r="V13" s="22"/>
      <c r="W13" s="22">
        <v>38723203</v>
      </c>
      <c r="X13" s="22">
        <v>37549998</v>
      </c>
      <c r="Y13" s="22">
        <v>1173205</v>
      </c>
      <c r="Z13" s="23">
        <v>3.1243809919776826</v>
      </c>
      <c r="AA13" s="20">
        <v>75100000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8000000</v>
      </c>
      <c r="F26" s="22">
        <v>8000000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4000002</v>
      </c>
      <c r="Y26" s="22">
        <v>-4000002</v>
      </c>
      <c r="Z26" s="23">
        <v>-100</v>
      </c>
      <c r="AA26" s="20">
        <v>8000000</v>
      </c>
    </row>
    <row r="27" spans="1:27" x14ac:dyDescent="0.25">
      <c r="A27" s="19" t="s">
        <v>40</v>
      </c>
      <c r="B27" s="15" t="s">
        <v>32</v>
      </c>
      <c r="C27" s="20">
        <v>697471</v>
      </c>
      <c r="D27" s="20"/>
      <c r="E27" s="21">
        <v>620000</v>
      </c>
      <c r="F27" s="22">
        <v>620000</v>
      </c>
      <c r="G27" s="22">
        <v>62003</v>
      </c>
      <c r="H27" s="22">
        <v>60913</v>
      </c>
      <c r="I27" s="22">
        <v>60869</v>
      </c>
      <c r="J27" s="22">
        <v>183785</v>
      </c>
      <c r="K27" s="22">
        <v>61104</v>
      </c>
      <c r="L27" s="22">
        <v>61960</v>
      </c>
      <c r="M27" s="22">
        <v>53681</v>
      </c>
      <c r="N27" s="22">
        <v>176745</v>
      </c>
      <c r="O27" s="22"/>
      <c r="P27" s="22"/>
      <c r="Q27" s="22"/>
      <c r="R27" s="22"/>
      <c r="S27" s="22"/>
      <c r="T27" s="22"/>
      <c r="U27" s="22"/>
      <c r="V27" s="22"/>
      <c r="W27" s="22">
        <v>360530</v>
      </c>
      <c r="X27" s="22">
        <v>310002</v>
      </c>
      <c r="Y27" s="22">
        <v>50528</v>
      </c>
      <c r="Z27" s="23">
        <v>16.299249682260115</v>
      </c>
      <c r="AA27" s="20">
        <v>620000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1475434</v>
      </c>
      <c r="D29" s="20"/>
      <c r="E29" s="21">
        <v>1650000</v>
      </c>
      <c r="F29" s="22">
        <v>1650000</v>
      </c>
      <c r="G29" s="22">
        <v>85530</v>
      </c>
      <c r="H29" s="22">
        <v>115557</v>
      </c>
      <c r="I29" s="22">
        <v>110003</v>
      </c>
      <c r="J29" s="22">
        <v>311090</v>
      </c>
      <c r="K29" s="22">
        <v>57750</v>
      </c>
      <c r="L29" s="22">
        <v>130486</v>
      </c>
      <c r="M29" s="22">
        <v>120843</v>
      </c>
      <c r="N29" s="22">
        <v>309079</v>
      </c>
      <c r="O29" s="22"/>
      <c r="P29" s="22"/>
      <c r="Q29" s="22"/>
      <c r="R29" s="22"/>
      <c r="S29" s="22"/>
      <c r="T29" s="22"/>
      <c r="U29" s="22"/>
      <c r="V29" s="22"/>
      <c r="W29" s="22">
        <v>620169</v>
      </c>
      <c r="X29" s="22">
        <v>825000</v>
      </c>
      <c r="Y29" s="22">
        <v>-204831</v>
      </c>
      <c r="Z29" s="23">
        <v>-24.827999999999999</v>
      </c>
      <c r="AA29" s="20">
        <v>1650000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387287419</v>
      </c>
      <c r="D33" s="29">
        <f t="shared" ref="D33:Y33" si="0">SUM(D6:D32)</f>
        <v>0</v>
      </c>
      <c r="E33" s="30">
        <f t="shared" si="0"/>
        <v>448092823</v>
      </c>
      <c r="F33" s="31">
        <f t="shared" si="0"/>
        <v>448092823</v>
      </c>
      <c r="G33" s="31">
        <f t="shared" si="0"/>
        <v>27165836</v>
      </c>
      <c r="H33" s="31">
        <f t="shared" si="0"/>
        <v>31499880</v>
      </c>
      <c r="I33" s="31">
        <f t="shared" si="0"/>
        <v>32503485</v>
      </c>
      <c r="J33" s="31">
        <f t="shared" si="0"/>
        <v>91169201</v>
      </c>
      <c r="K33" s="31">
        <f t="shared" si="0"/>
        <v>39442506</v>
      </c>
      <c r="L33" s="31">
        <f t="shared" si="0"/>
        <v>34509053</v>
      </c>
      <c r="M33" s="31">
        <f t="shared" si="0"/>
        <v>35331344</v>
      </c>
      <c r="N33" s="31">
        <f t="shared" si="0"/>
        <v>109282903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200452104</v>
      </c>
      <c r="X33" s="31">
        <f t="shared" si="0"/>
        <v>224046408</v>
      </c>
      <c r="Y33" s="31">
        <f t="shared" si="0"/>
        <v>-23594304</v>
      </c>
      <c r="Z33" s="32">
        <f>+IF(X33&lt;&gt;0,+(Y33/X33)*100,0)</f>
        <v>-10.530989633183497</v>
      </c>
      <c r="AA33" s="29">
        <f>SUM(AA6:AA32)</f>
        <v>448092823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58461026</v>
      </c>
      <c r="D35" s="20"/>
      <c r="E35" s="21">
        <v>64409471</v>
      </c>
      <c r="F35" s="22">
        <v>64409471</v>
      </c>
      <c r="G35" s="22">
        <v>4820887</v>
      </c>
      <c r="H35" s="22">
        <v>4182431</v>
      </c>
      <c r="I35" s="22">
        <v>4744677</v>
      </c>
      <c r="J35" s="22">
        <v>13747995</v>
      </c>
      <c r="K35" s="22">
        <v>5158096</v>
      </c>
      <c r="L35" s="22">
        <v>5037492</v>
      </c>
      <c r="M35" s="22">
        <v>6032171</v>
      </c>
      <c r="N35" s="22">
        <v>16227759</v>
      </c>
      <c r="O35" s="22"/>
      <c r="P35" s="22"/>
      <c r="Q35" s="22"/>
      <c r="R35" s="22"/>
      <c r="S35" s="22"/>
      <c r="T35" s="22"/>
      <c r="U35" s="22"/>
      <c r="V35" s="22"/>
      <c r="W35" s="22">
        <v>29975754</v>
      </c>
      <c r="X35" s="22">
        <v>32204760</v>
      </c>
      <c r="Y35" s="22">
        <v>-2229006</v>
      </c>
      <c r="Z35" s="23">
        <v>-6.9213557250543083</v>
      </c>
      <c r="AA35" s="20">
        <v>64409471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96786414</v>
      </c>
      <c r="D38" s="20"/>
      <c r="E38" s="21">
        <v>129773000</v>
      </c>
      <c r="F38" s="22">
        <v>129773000</v>
      </c>
      <c r="G38" s="22">
        <v>785662</v>
      </c>
      <c r="H38" s="22">
        <v>9737610</v>
      </c>
      <c r="I38" s="22">
        <v>16677432</v>
      </c>
      <c r="J38" s="22">
        <v>27200704</v>
      </c>
      <c r="K38" s="22">
        <v>9008158</v>
      </c>
      <c r="L38" s="22">
        <v>8371228</v>
      </c>
      <c r="M38" s="22">
        <v>11781821</v>
      </c>
      <c r="N38" s="22">
        <v>29161207</v>
      </c>
      <c r="O38" s="22"/>
      <c r="P38" s="22"/>
      <c r="Q38" s="22"/>
      <c r="R38" s="22"/>
      <c r="S38" s="22"/>
      <c r="T38" s="22"/>
      <c r="U38" s="22"/>
      <c r="V38" s="22"/>
      <c r="W38" s="22">
        <v>56361911</v>
      </c>
      <c r="X38" s="22">
        <v>64886502</v>
      </c>
      <c r="Y38" s="22">
        <v>-8524591</v>
      </c>
      <c r="Z38" s="23">
        <v>-13.137695417761924</v>
      </c>
      <c r="AA38" s="20">
        <v>129773000</v>
      </c>
    </row>
    <row r="39" spans="1:27" x14ac:dyDescent="0.25">
      <c r="A39" s="19" t="s">
        <v>65</v>
      </c>
      <c r="B39" s="15" t="s">
        <v>32</v>
      </c>
      <c r="C39" s="20">
        <v>91497191</v>
      </c>
      <c r="D39" s="20"/>
      <c r="E39" s="21">
        <v>69000000</v>
      </c>
      <c r="F39" s="22">
        <v>69000000</v>
      </c>
      <c r="G39" s="22"/>
      <c r="H39" s="22">
        <v>17250000</v>
      </c>
      <c r="I39" s="22"/>
      <c r="J39" s="22">
        <v>17250000</v>
      </c>
      <c r="K39" s="22"/>
      <c r="L39" s="22">
        <v>17250000</v>
      </c>
      <c r="M39" s="22"/>
      <c r="N39" s="22">
        <v>17250000</v>
      </c>
      <c r="O39" s="22"/>
      <c r="P39" s="22"/>
      <c r="Q39" s="22"/>
      <c r="R39" s="22"/>
      <c r="S39" s="22"/>
      <c r="T39" s="22"/>
      <c r="U39" s="22"/>
      <c r="V39" s="22"/>
      <c r="W39" s="22">
        <v>34500000</v>
      </c>
      <c r="X39" s="22">
        <v>34500000</v>
      </c>
      <c r="Y39" s="22"/>
      <c r="Z39" s="23"/>
      <c r="AA39" s="20">
        <v>69000000</v>
      </c>
    </row>
    <row r="40" spans="1:27" x14ac:dyDescent="0.25">
      <c r="A40" s="19" t="s">
        <v>66</v>
      </c>
      <c r="B40" s="15" t="s">
        <v>32</v>
      </c>
      <c r="C40" s="20">
        <v>18568544</v>
      </c>
      <c r="D40" s="20"/>
      <c r="E40" s="21">
        <v>9000000</v>
      </c>
      <c r="F40" s="22">
        <v>9000000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4500000</v>
      </c>
      <c r="Y40" s="22">
        <v>-4500000</v>
      </c>
      <c r="Z40" s="23">
        <v>-100</v>
      </c>
      <c r="AA40" s="20">
        <v>9000000</v>
      </c>
    </row>
    <row r="41" spans="1:27" x14ac:dyDescent="0.25">
      <c r="A41" s="19" t="s">
        <v>40</v>
      </c>
      <c r="B41" s="15" t="s">
        <v>32</v>
      </c>
      <c r="C41" s="20">
        <v>3241590</v>
      </c>
      <c r="D41" s="20"/>
      <c r="E41" s="21">
        <v>2895994</v>
      </c>
      <c r="F41" s="22">
        <v>2895994</v>
      </c>
      <c r="G41" s="22"/>
      <c r="H41" s="22"/>
      <c r="I41" s="22"/>
      <c r="J41" s="22"/>
      <c r="K41" s="22"/>
      <c r="L41" s="22"/>
      <c r="M41" s="22">
        <v>1504243</v>
      </c>
      <c r="N41" s="22">
        <v>1504243</v>
      </c>
      <c r="O41" s="22"/>
      <c r="P41" s="22"/>
      <c r="Q41" s="22"/>
      <c r="R41" s="22"/>
      <c r="S41" s="22"/>
      <c r="T41" s="22"/>
      <c r="U41" s="22"/>
      <c r="V41" s="22"/>
      <c r="W41" s="22">
        <v>1504243</v>
      </c>
      <c r="X41" s="22">
        <v>1447997</v>
      </c>
      <c r="Y41" s="22">
        <v>56246</v>
      </c>
      <c r="Z41" s="23">
        <v>3.8844003129840736</v>
      </c>
      <c r="AA41" s="20">
        <v>2895994</v>
      </c>
    </row>
    <row r="42" spans="1:27" x14ac:dyDescent="0.25">
      <c r="A42" s="19" t="s">
        <v>67</v>
      </c>
      <c r="B42" s="15" t="s">
        <v>32</v>
      </c>
      <c r="C42" s="20">
        <v>1057</v>
      </c>
      <c r="D42" s="20"/>
      <c r="E42" s="21">
        <v>1520000</v>
      </c>
      <c r="F42" s="22">
        <v>1520000</v>
      </c>
      <c r="G42" s="22">
        <v>1427</v>
      </c>
      <c r="H42" s="22"/>
      <c r="I42" s="22"/>
      <c r="J42" s="22">
        <v>1427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1427</v>
      </c>
      <c r="X42" s="22">
        <v>760002</v>
      </c>
      <c r="Y42" s="22">
        <v>-758575</v>
      </c>
      <c r="Z42" s="23">
        <v>-99.812237336217535</v>
      </c>
      <c r="AA42" s="20">
        <v>1520000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57169523</v>
      </c>
      <c r="D45" s="20"/>
      <c r="E45" s="21">
        <v>58812453</v>
      </c>
      <c r="F45" s="22">
        <v>58812453</v>
      </c>
      <c r="G45" s="22">
        <v>98487</v>
      </c>
      <c r="H45" s="22">
        <v>5720814</v>
      </c>
      <c r="I45" s="22">
        <v>5547965</v>
      </c>
      <c r="J45" s="22">
        <v>11367266</v>
      </c>
      <c r="K45" s="22">
        <v>4398726</v>
      </c>
      <c r="L45" s="22">
        <v>4201627</v>
      </c>
      <c r="M45" s="22">
        <v>3889717</v>
      </c>
      <c r="N45" s="22">
        <v>12490070</v>
      </c>
      <c r="O45" s="22"/>
      <c r="P45" s="22"/>
      <c r="Q45" s="22"/>
      <c r="R45" s="22"/>
      <c r="S45" s="22"/>
      <c r="T45" s="22"/>
      <c r="U45" s="22"/>
      <c r="V45" s="22"/>
      <c r="W45" s="22">
        <v>23857336</v>
      </c>
      <c r="X45" s="22">
        <v>29406222</v>
      </c>
      <c r="Y45" s="22">
        <v>-5548886</v>
      </c>
      <c r="Z45" s="23">
        <v>-18.869768445603111</v>
      </c>
      <c r="AA45" s="20">
        <v>58812453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93812385</v>
      </c>
      <c r="D47" s="20"/>
      <c r="E47" s="21">
        <v>69000000</v>
      </c>
      <c r="F47" s="22">
        <v>69000000</v>
      </c>
      <c r="G47" s="22"/>
      <c r="H47" s="22"/>
      <c r="I47" s="22">
        <v>15253238</v>
      </c>
      <c r="J47" s="22">
        <v>15253238</v>
      </c>
      <c r="K47" s="22"/>
      <c r="L47" s="22">
        <v>10375371</v>
      </c>
      <c r="M47" s="22"/>
      <c r="N47" s="22">
        <v>10375371</v>
      </c>
      <c r="O47" s="22"/>
      <c r="P47" s="22"/>
      <c r="Q47" s="22"/>
      <c r="R47" s="22"/>
      <c r="S47" s="22"/>
      <c r="T47" s="22"/>
      <c r="U47" s="22"/>
      <c r="V47" s="22"/>
      <c r="W47" s="22">
        <v>25628609</v>
      </c>
      <c r="X47" s="22">
        <v>34499994</v>
      </c>
      <c r="Y47" s="22">
        <v>-8871385</v>
      </c>
      <c r="Z47" s="23">
        <v>-25.714163892318361</v>
      </c>
      <c r="AA47" s="20">
        <v>69000000</v>
      </c>
    </row>
    <row r="48" spans="1:27" x14ac:dyDescent="0.25">
      <c r="A48" s="37" t="s">
        <v>73</v>
      </c>
      <c r="B48" s="28" t="s">
        <v>32</v>
      </c>
      <c r="C48" s="29">
        <f>SUM(C35:C47)</f>
        <v>419537730</v>
      </c>
      <c r="D48" s="29">
        <f t="shared" ref="D48:Y48" si="1">SUM(D35:D47)</f>
        <v>0</v>
      </c>
      <c r="E48" s="30">
        <f t="shared" si="1"/>
        <v>404410918</v>
      </c>
      <c r="F48" s="31">
        <f t="shared" si="1"/>
        <v>404410918</v>
      </c>
      <c r="G48" s="31">
        <f t="shared" si="1"/>
        <v>5706463</v>
      </c>
      <c r="H48" s="31">
        <f t="shared" si="1"/>
        <v>36890855</v>
      </c>
      <c r="I48" s="31">
        <f t="shared" si="1"/>
        <v>42223312</v>
      </c>
      <c r="J48" s="31">
        <f t="shared" si="1"/>
        <v>84820630</v>
      </c>
      <c r="K48" s="31">
        <f t="shared" si="1"/>
        <v>18564980</v>
      </c>
      <c r="L48" s="31">
        <f t="shared" si="1"/>
        <v>45235718</v>
      </c>
      <c r="M48" s="31">
        <f t="shared" si="1"/>
        <v>23207952</v>
      </c>
      <c r="N48" s="31">
        <f t="shared" si="1"/>
        <v>87008650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171829280</v>
      </c>
      <c r="X48" s="31">
        <f t="shared" si="1"/>
        <v>202205477</v>
      </c>
      <c r="Y48" s="31">
        <f t="shared" si="1"/>
        <v>-30376197</v>
      </c>
      <c r="Z48" s="32">
        <f>+IF(X48&lt;&gt;0,+(Y48/X48)*100,0)</f>
        <v>-15.022440267530438</v>
      </c>
      <c r="AA48" s="29">
        <f>SUM(AA35:AA47)</f>
        <v>404410918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-32250311</v>
      </c>
      <c r="D49" s="39">
        <f t="shared" si="2"/>
        <v>0</v>
      </c>
      <c r="E49" s="40">
        <f t="shared" si="2"/>
        <v>43681905</v>
      </c>
      <c r="F49" s="41">
        <f t="shared" si="2"/>
        <v>43681905</v>
      </c>
      <c r="G49" s="41">
        <f t="shared" si="2"/>
        <v>21459373</v>
      </c>
      <c r="H49" s="41">
        <f t="shared" si="2"/>
        <v>-5390975</v>
      </c>
      <c r="I49" s="41">
        <f t="shared" si="2"/>
        <v>-9719827</v>
      </c>
      <c r="J49" s="41">
        <f t="shared" si="2"/>
        <v>6348571</v>
      </c>
      <c r="K49" s="41">
        <f t="shared" si="2"/>
        <v>20877526</v>
      </c>
      <c r="L49" s="41">
        <f t="shared" si="2"/>
        <v>-10726665</v>
      </c>
      <c r="M49" s="41">
        <f t="shared" si="2"/>
        <v>12123392</v>
      </c>
      <c r="N49" s="41">
        <f t="shared" si="2"/>
        <v>22274253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28622824</v>
      </c>
      <c r="X49" s="41">
        <f t="shared" si="2"/>
        <v>21840931</v>
      </c>
      <c r="Y49" s="41">
        <f t="shared" si="2"/>
        <v>6781893</v>
      </c>
      <c r="Z49" s="42">
        <f>+IF(X49&lt;&gt;0,+(Y49/X49)*100,0)</f>
        <v>31.051299965189212</v>
      </c>
      <c r="AA49" s="39">
        <f>+AA33-AA48</f>
        <v>43681905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-32250311</v>
      </c>
      <c r="D52" s="48">
        <f t="shared" si="3"/>
        <v>0</v>
      </c>
      <c r="E52" s="49">
        <f t="shared" si="3"/>
        <v>43681905</v>
      </c>
      <c r="F52" s="50">
        <f t="shared" si="3"/>
        <v>43681905</v>
      </c>
      <c r="G52" s="50">
        <f t="shared" si="3"/>
        <v>21459373</v>
      </c>
      <c r="H52" s="50">
        <f t="shared" si="3"/>
        <v>-5390975</v>
      </c>
      <c r="I52" s="50">
        <f t="shared" si="3"/>
        <v>-9719827</v>
      </c>
      <c r="J52" s="50">
        <f t="shared" si="3"/>
        <v>6348571</v>
      </c>
      <c r="K52" s="50">
        <f t="shared" si="3"/>
        <v>20877526</v>
      </c>
      <c r="L52" s="50">
        <f t="shared" si="3"/>
        <v>-10726665</v>
      </c>
      <c r="M52" s="50">
        <f t="shared" si="3"/>
        <v>12123392</v>
      </c>
      <c r="N52" s="50">
        <f t="shared" si="3"/>
        <v>22274253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28622824</v>
      </c>
      <c r="X52" s="50">
        <f t="shared" si="3"/>
        <v>21840931</v>
      </c>
      <c r="Y52" s="50">
        <f t="shared" si="3"/>
        <v>6781893</v>
      </c>
      <c r="Z52" s="51">
        <f>+IF(X52&lt;&gt;0,+(Y52/X52)*100,0)</f>
        <v>31.051299965189212</v>
      </c>
      <c r="AA52" s="48">
        <f>SUM(AA49:AA51)</f>
        <v>43681905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-32250311</v>
      </c>
      <c r="D54" s="54">
        <f>+D52-D53</f>
        <v>0</v>
      </c>
      <c r="E54" s="55">
        <f t="shared" si="4"/>
        <v>43681905</v>
      </c>
      <c r="F54" s="56">
        <f t="shared" si="4"/>
        <v>43681905</v>
      </c>
      <c r="G54" s="56">
        <f t="shared" si="4"/>
        <v>21459373</v>
      </c>
      <c r="H54" s="56">
        <f t="shared" si="4"/>
        <v>-5390975</v>
      </c>
      <c r="I54" s="56">
        <f t="shared" si="4"/>
        <v>-9719827</v>
      </c>
      <c r="J54" s="56">
        <f t="shared" si="4"/>
        <v>6348571</v>
      </c>
      <c r="K54" s="56">
        <f t="shared" si="4"/>
        <v>20877526</v>
      </c>
      <c r="L54" s="56">
        <f t="shared" si="4"/>
        <v>-10726665</v>
      </c>
      <c r="M54" s="56">
        <f t="shared" si="4"/>
        <v>12123392</v>
      </c>
      <c r="N54" s="56">
        <f t="shared" si="4"/>
        <v>22274253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28622824</v>
      </c>
      <c r="X54" s="56">
        <f t="shared" si="4"/>
        <v>21840931</v>
      </c>
      <c r="Y54" s="56">
        <f t="shared" si="4"/>
        <v>6781893</v>
      </c>
      <c r="Z54" s="57">
        <f>+IF(X54&lt;&gt;0,+(Y54/X54)*100,0)</f>
        <v>31.051299965189212</v>
      </c>
      <c r="AA54" s="54">
        <f>+AA52-AA53</f>
        <v>43681905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-32250311</v>
      </c>
      <c r="D57" s="48">
        <f>SUM(D54:D56)</f>
        <v>0</v>
      </c>
      <c r="E57" s="49">
        <f t="shared" si="5"/>
        <v>43681905</v>
      </c>
      <c r="F57" s="50">
        <f t="shared" si="5"/>
        <v>43681905</v>
      </c>
      <c r="G57" s="50">
        <f t="shared" si="5"/>
        <v>21459373</v>
      </c>
      <c r="H57" s="50">
        <f t="shared" si="5"/>
        <v>-5390975</v>
      </c>
      <c r="I57" s="50">
        <f t="shared" si="5"/>
        <v>-9719827</v>
      </c>
      <c r="J57" s="50">
        <f t="shared" si="5"/>
        <v>6348571</v>
      </c>
      <c r="K57" s="50">
        <f t="shared" si="5"/>
        <v>20877526</v>
      </c>
      <c r="L57" s="50">
        <f t="shared" si="5"/>
        <v>-10726665</v>
      </c>
      <c r="M57" s="50">
        <f t="shared" si="5"/>
        <v>12123392</v>
      </c>
      <c r="N57" s="50">
        <f t="shared" si="5"/>
        <v>22274253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28622824</v>
      </c>
      <c r="X57" s="50">
        <f t="shared" si="5"/>
        <v>21840931</v>
      </c>
      <c r="Y57" s="50">
        <f t="shared" si="5"/>
        <v>6781893</v>
      </c>
      <c r="Z57" s="51">
        <f>+IF(X57&lt;&gt;0,+(Y57/X57)*100,0)</f>
        <v>31.051299965189212</v>
      </c>
      <c r="AA57" s="48">
        <f>SUM(AA54:AA56)</f>
        <v>43681905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-32250311</v>
      </c>
      <c r="D60" s="65">
        <f>SUM(D57:D59)</f>
        <v>0</v>
      </c>
      <c r="E60" s="66">
        <f t="shared" si="6"/>
        <v>43681905</v>
      </c>
      <c r="F60" s="67">
        <f t="shared" si="6"/>
        <v>43681905</v>
      </c>
      <c r="G60" s="67">
        <f t="shared" si="6"/>
        <v>21459373</v>
      </c>
      <c r="H60" s="67">
        <f t="shared" si="6"/>
        <v>-5390975</v>
      </c>
      <c r="I60" s="67">
        <f t="shared" si="6"/>
        <v>-9719827</v>
      </c>
      <c r="J60" s="67">
        <f t="shared" si="6"/>
        <v>6348571</v>
      </c>
      <c r="K60" s="67">
        <f t="shared" si="6"/>
        <v>20877526</v>
      </c>
      <c r="L60" s="67">
        <f t="shared" si="6"/>
        <v>-10726665</v>
      </c>
      <c r="M60" s="67">
        <f t="shared" si="6"/>
        <v>12123392</v>
      </c>
      <c r="N60" s="67">
        <f t="shared" si="6"/>
        <v>22274253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28622824</v>
      </c>
      <c r="X60" s="67">
        <f t="shared" si="6"/>
        <v>21840931</v>
      </c>
      <c r="Y60" s="67">
        <f t="shared" si="6"/>
        <v>6781893</v>
      </c>
      <c r="Z60" s="68">
        <f>+IF(X60&lt;&gt;0,+(Y60/X60)*100,0)</f>
        <v>31.051299965189212</v>
      </c>
      <c r="AA60" s="65">
        <f>SUM(AA57:AA59)</f>
        <v>43681905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24490899</v>
      </c>
      <c r="D7" s="20"/>
      <c r="E7" s="21">
        <v>45247955</v>
      </c>
      <c r="F7" s="22">
        <v>45247955</v>
      </c>
      <c r="G7" s="22">
        <v>-14023</v>
      </c>
      <c r="H7" s="22">
        <v>2282985</v>
      </c>
      <c r="I7" s="22">
        <v>429402</v>
      </c>
      <c r="J7" s="22">
        <v>2698364</v>
      </c>
      <c r="K7" s="22">
        <v>1900576</v>
      </c>
      <c r="L7" s="22">
        <v>2287410</v>
      </c>
      <c r="M7" s="22"/>
      <c r="N7" s="22">
        <v>4187986</v>
      </c>
      <c r="O7" s="22"/>
      <c r="P7" s="22"/>
      <c r="Q7" s="22"/>
      <c r="R7" s="22"/>
      <c r="S7" s="22"/>
      <c r="T7" s="22"/>
      <c r="U7" s="22"/>
      <c r="V7" s="22"/>
      <c r="W7" s="22">
        <v>6886350</v>
      </c>
      <c r="X7" s="22">
        <v>22623984</v>
      </c>
      <c r="Y7" s="22">
        <v>-15737634</v>
      </c>
      <c r="Z7" s="23">
        <v>-69.561727059212913</v>
      </c>
      <c r="AA7" s="20">
        <v>45247955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30106157</v>
      </c>
      <c r="D13" s="20"/>
      <c r="E13" s="21">
        <v>15859831</v>
      </c>
      <c r="F13" s="22">
        <v>15859831</v>
      </c>
      <c r="G13" s="22">
        <v>-8866</v>
      </c>
      <c r="H13" s="22">
        <v>2674103</v>
      </c>
      <c r="I13" s="22">
        <v>2694502</v>
      </c>
      <c r="J13" s="22">
        <v>5359739</v>
      </c>
      <c r="K13" s="22">
        <v>2556907</v>
      </c>
      <c r="L13" s="22">
        <v>2644066</v>
      </c>
      <c r="M13" s="22"/>
      <c r="N13" s="22">
        <v>5200973</v>
      </c>
      <c r="O13" s="22"/>
      <c r="P13" s="22"/>
      <c r="Q13" s="22"/>
      <c r="R13" s="22"/>
      <c r="S13" s="22"/>
      <c r="T13" s="22"/>
      <c r="U13" s="22"/>
      <c r="V13" s="22"/>
      <c r="W13" s="22">
        <v>10560712</v>
      </c>
      <c r="X13" s="22">
        <v>7929918</v>
      </c>
      <c r="Y13" s="22">
        <v>2630794</v>
      </c>
      <c r="Z13" s="23">
        <v>33.175551121713994</v>
      </c>
      <c r="AA13" s="20">
        <v>15859831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54597056</v>
      </c>
      <c r="D33" s="29">
        <f t="shared" ref="D33:Y33" si="0">SUM(D6:D32)</f>
        <v>0</v>
      </c>
      <c r="E33" s="30">
        <f t="shared" si="0"/>
        <v>61107786</v>
      </c>
      <c r="F33" s="31">
        <f t="shared" si="0"/>
        <v>61107786</v>
      </c>
      <c r="G33" s="31">
        <f t="shared" si="0"/>
        <v>-22889</v>
      </c>
      <c r="H33" s="31">
        <f t="shared" si="0"/>
        <v>4957088</v>
      </c>
      <c r="I33" s="31">
        <f t="shared" si="0"/>
        <v>3123904</v>
      </c>
      <c r="J33" s="31">
        <f t="shared" si="0"/>
        <v>8058103</v>
      </c>
      <c r="K33" s="31">
        <f t="shared" si="0"/>
        <v>4457483</v>
      </c>
      <c r="L33" s="31">
        <f t="shared" si="0"/>
        <v>4931476</v>
      </c>
      <c r="M33" s="31">
        <f t="shared" si="0"/>
        <v>0</v>
      </c>
      <c r="N33" s="31">
        <f t="shared" si="0"/>
        <v>9388959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17447062</v>
      </c>
      <c r="X33" s="31">
        <f t="shared" si="0"/>
        <v>30553902</v>
      </c>
      <c r="Y33" s="31">
        <f t="shared" si="0"/>
        <v>-13106840</v>
      </c>
      <c r="Z33" s="32">
        <f>+IF(X33&lt;&gt;0,+(Y33/X33)*100,0)</f>
        <v>-42.8974341804199</v>
      </c>
      <c r="AA33" s="29">
        <f>SUM(AA6:AA32)</f>
        <v>61107786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15016637</v>
      </c>
      <c r="D35" s="20"/>
      <c r="E35" s="21">
        <v>15344314</v>
      </c>
      <c r="F35" s="22">
        <v>15344314</v>
      </c>
      <c r="G35" s="22">
        <v>1313510</v>
      </c>
      <c r="H35" s="22">
        <v>1175096</v>
      </c>
      <c r="I35" s="22">
        <v>1497008</v>
      </c>
      <c r="J35" s="22">
        <v>3985614</v>
      </c>
      <c r="K35" s="22">
        <v>1181537</v>
      </c>
      <c r="L35" s="22">
        <v>1209627</v>
      </c>
      <c r="M35" s="22">
        <v>1199622</v>
      </c>
      <c r="N35" s="22">
        <v>3590786</v>
      </c>
      <c r="O35" s="22"/>
      <c r="P35" s="22"/>
      <c r="Q35" s="22"/>
      <c r="R35" s="22"/>
      <c r="S35" s="22"/>
      <c r="T35" s="22"/>
      <c r="U35" s="22"/>
      <c r="V35" s="22"/>
      <c r="W35" s="22">
        <v>7576400</v>
      </c>
      <c r="X35" s="22">
        <v>7672164</v>
      </c>
      <c r="Y35" s="22">
        <v>-95764</v>
      </c>
      <c r="Z35" s="23">
        <v>-1.2482006380468404</v>
      </c>
      <c r="AA35" s="20">
        <v>15344314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9959007</v>
      </c>
      <c r="D38" s="20"/>
      <c r="E38" s="21">
        <v>12960000</v>
      </c>
      <c r="F38" s="22">
        <v>12960000</v>
      </c>
      <c r="G38" s="22"/>
      <c r="H38" s="22">
        <v>2315915</v>
      </c>
      <c r="I38" s="22"/>
      <c r="J38" s="22">
        <v>2315915</v>
      </c>
      <c r="K38" s="22"/>
      <c r="L38" s="22">
        <v>-247315</v>
      </c>
      <c r="M38" s="22">
        <v>199965</v>
      </c>
      <c r="N38" s="22">
        <v>-47350</v>
      </c>
      <c r="O38" s="22"/>
      <c r="P38" s="22"/>
      <c r="Q38" s="22"/>
      <c r="R38" s="22"/>
      <c r="S38" s="22"/>
      <c r="T38" s="22"/>
      <c r="U38" s="22"/>
      <c r="V38" s="22"/>
      <c r="W38" s="22">
        <v>2268565</v>
      </c>
      <c r="X38" s="22">
        <v>6480000</v>
      </c>
      <c r="Y38" s="22">
        <v>-4211435</v>
      </c>
      <c r="Z38" s="23">
        <v>-64.991280864197535</v>
      </c>
      <c r="AA38" s="20">
        <v>12960000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6634554</v>
      </c>
      <c r="D40" s="20"/>
      <c r="E40" s="21">
        <v>5300000</v>
      </c>
      <c r="F40" s="22">
        <v>5300000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2650002</v>
      </c>
      <c r="Y40" s="22">
        <v>-2650002</v>
      </c>
      <c r="Z40" s="23">
        <v>-100</v>
      </c>
      <c r="AA40" s="20">
        <v>5300000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8014048</v>
      </c>
      <c r="D42" s="20"/>
      <c r="E42" s="21"/>
      <c r="F42" s="22"/>
      <c r="G42" s="22"/>
      <c r="H42" s="22">
        <v>340087</v>
      </c>
      <c r="I42" s="22"/>
      <c r="J42" s="22">
        <v>340087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340087</v>
      </c>
      <c r="X42" s="22"/>
      <c r="Y42" s="22">
        <v>340087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45810</v>
      </c>
      <c r="D44" s="20"/>
      <c r="E44" s="21">
        <v>53000</v>
      </c>
      <c r="F44" s="22">
        <v>53000</v>
      </c>
      <c r="G44" s="22"/>
      <c r="H44" s="22">
        <v>6440</v>
      </c>
      <c r="I44" s="22"/>
      <c r="J44" s="22">
        <v>6440</v>
      </c>
      <c r="K44" s="22"/>
      <c r="L44" s="22">
        <v>12001</v>
      </c>
      <c r="M44" s="22"/>
      <c r="N44" s="22">
        <v>12001</v>
      </c>
      <c r="O44" s="22"/>
      <c r="P44" s="22"/>
      <c r="Q44" s="22"/>
      <c r="R44" s="22"/>
      <c r="S44" s="22"/>
      <c r="T44" s="22"/>
      <c r="U44" s="22"/>
      <c r="V44" s="22"/>
      <c r="W44" s="22">
        <v>18441</v>
      </c>
      <c r="X44" s="22">
        <v>26502</v>
      </c>
      <c r="Y44" s="22">
        <v>-8061</v>
      </c>
      <c r="Z44" s="23">
        <v>-30.416572334163462</v>
      </c>
      <c r="AA44" s="20">
        <v>53000</v>
      </c>
    </row>
    <row r="45" spans="1:27" x14ac:dyDescent="0.25">
      <c r="A45" s="19" t="s">
        <v>70</v>
      </c>
      <c r="B45" s="15" t="s">
        <v>32</v>
      </c>
      <c r="C45" s="20">
        <v>2167579</v>
      </c>
      <c r="D45" s="20"/>
      <c r="E45" s="21">
        <v>1282007</v>
      </c>
      <c r="F45" s="22">
        <v>1282007</v>
      </c>
      <c r="G45" s="22">
        <v>11468</v>
      </c>
      <c r="H45" s="22">
        <v>64270</v>
      </c>
      <c r="I45" s="22">
        <v>65229</v>
      </c>
      <c r="J45" s="22">
        <v>140967</v>
      </c>
      <c r="K45" s="22">
        <v>214260</v>
      </c>
      <c r="L45" s="22">
        <v>62903</v>
      </c>
      <c r="M45" s="22">
        <v>14480</v>
      </c>
      <c r="N45" s="22">
        <v>291643</v>
      </c>
      <c r="O45" s="22"/>
      <c r="P45" s="22"/>
      <c r="Q45" s="22"/>
      <c r="R45" s="22"/>
      <c r="S45" s="22"/>
      <c r="T45" s="22"/>
      <c r="U45" s="22"/>
      <c r="V45" s="22"/>
      <c r="W45" s="22">
        <v>432610</v>
      </c>
      <c r="X45" s="22">
        <v>641004</v>
      </c>
      <c r="Y45" s="22">
        <v>-208394</v>
      </c>
      <c r="Z45" s="23">
        <v>-32.510561556558152</v>
      </c>
      <c r="AA45" s="20">
        <v>1282007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41837635</v>
      </c>
      <c r="D48" s="29">
        <f t="shared" ref="D48:Y48" si="1">SUM(D35:D47)</f>
        <v>0</v>
      </c>
      <c r="E48" s="30">
        <f t="shared" si="1"/>
        <v>34939321</v>
      </c>
      <c r="F48" s="31">
        <f t="shared" si="1"/>
        <v>34939321</v>
      </c>
      <c r="G48" s="31">
        <f t="shared" si="1"/>
        <v>1324978</v>
      </c>
      <c r="H48" s="31">
        <f t="shared" si="1"/>
        <v>3901808</v>
      </c>
      <c r="I48" s="31">
        <f t="shared" si="1"/>
        <v>1562237</v>
      </c>
      <c r="J48" s="31">
        <f t="shared" si="1"/>
        <v>6789023</v>
      </c>
      <c r="K48" s="31">
        <f t="shared" si="1"/>
        <v>1395797</v>
      </c>
      <c r="L48" s="31">
        <f t="shared" si="1"/>
        <v>1037216</v>
      </c>
      <c r="M48" s="31">
        <f t="shared" si="1"/>
        <v>1414067</v>
      </c>
      <c r="N48" s="31">
        <f t="shared" si="1"/>
        <v>3847080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10636103</v>
      </c>
      <c r="X48" s="31">
        <f t="shared" si="1"/>
        <v>17469672</v>
      </c>
      <c r="Y48" s="31">
        <f t="shared" si="1"/>
        <v>-6833569</v>
      </c>
      <c r="Z48" s="32">
        <f>+IF(X48&lt;&gt;0,+(Y48/X48)*100,0)</f>
        <v>-39.116756170350534</v>
      </c>
      <c r="AA48" s="29">
        <f>SUM(AA35:AA47)</f>
        <v>34939321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12759421</v>
      </c>
      <c r="D49" s="39">
        <f t="shared" si="2"/>
        <v>0</v>
      </c>
      <c r="E49" s="40">
        <f t="shared" si="2"/>
        <v>26168465</v>
      </c>
      <c r="F49" s="41">
        <f t="shared" si="2"/>
        <v>26168465</v>
      </c>
      <c r="G49" s="41">
        <f t="shared" si="2"/>
        <v>-1347867</v>
      </c>
      <c r="H49" s="41">
        <f t="shared" si="2"/>
        <v>1055280</v>
      </c>
      <c r="I49" s="41">
        <f t="shared" si="2"/>
        <v>1561667</v>
      </c>
      <c r="J49" s="41">
        <f t="shared" si="2"/>
        <v>1269080</v>
      </c>
      <c r="K49" s="41">
        <f t="shared" si="2"/>
        <v>3061686</v>
      </c>
      <c r="L49" s="41">
        <f t="shared" si="2"/>
        <v>3894260</v>
      </c>
      <c r="M49" s="41">
        <f t="shared" si="2"/>
        <v>-1414067</v>
      </c>
      <c r="N49" s="41">
        <f t="shared" si="2"/>
        <v>5541879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6810959</v>
      </c>
      <c r="X49" s="41">
        <f t="shared" si="2"/>
        <v>13084230</v>
      </c>
      <c r="Y49" s="41">
        <f t="shared" si="2"/>
        <v>-6273271</v>
      </c>
      <c r="Z49" s="42">
        <f>+IF(X49&lt;&gt;0,+(Y49/X49)*100,0)</f>
        <v>-47.945282221422275</v>
      </c>
      <c r="AA49" s="39">
        <f>+AA33-AA48</f>
        <v>26168465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12759421</v>
      </c>
      <c r="D52" s="48">
        <f t="shared" si="3"/>
        <v>0</v>
      </c>
      <c r="E52" s="49">
        <f t="shared" si="3"/>
        <v>26168465</v>
      </c>
      <c r="F52" s="50">
        <f t="shared" si="3"/>
        <v>26168465</v>
      </c>
      <c r="G52" s="50">
        <f t="shared" si="3"/>
        <v>-1347867</v>
      </c>
      <c r="H52" s="50">
        <f t="shared" si="3"/>
        <v>1055280</v>
      </c>
      <c r="I52" s="50">
        <f t="shared" si="3"/>
        <v>1561667</v>
      </c>
      <c r="J52" s="50">
        <f t="shared" si="3"/>
        <v>1269080</v>
      </c>
      <c r="K52" s="50">
        <f t="shared" si="3"/>
        <v>3061686</v>
      </c>
      <c r="L52" s="50">
        <f t="shared" si="3"/>
        <v>3894260</v>
      </c>
      <c r="M52" s="50">
        <f t="shared" si="3"/>
        <v>-1414067</v>
      </c>
      <c r="N52" s="50">
        <f t="shared" si="3"/>
        <v>5541879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6810959</v>
      </c>
      <c r="X52" s="50">
        <f t="shared" si="3"/>
        <v>13084230</v>
      </c>
      <c r="Y52" s="50">
        <f t="shared" si="3"/>
        <v>-6273271</v>
      </c>
      <c r="Z52" s="51">
        <f>+IF(X52&lt;&gt;0,+(Y52/X52)*100,0)</f>
        <v>-47.945282221422275</v>
      </c>
      <c r="AA52" s="48">
        <f>SUM(AA49:AA51)</f>
        <v>26168465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12759421</v>
      </c>
      <c r="D54" s="54">
        <f>+D52-D53</f>
        <v>0</v>
      </c>
      <c r="E54" s="55">
        <f t="shared" si="4"/>
        <v>26168465</v>
      </c>
      <c r="F54" s="56">
        <f t="shared" si="4"/>
        <v>26168465</v>
      </c>
      <c r="G54" s="56">
        <f t="shared" si="4"/>
        <v>-1347867</v>
      </c>
      <c r="H54" s="56">
        <f t="shared" si="4"/>
        <v>1055280</v>
      </c>
      <c r="I54" s="56">
        <f t="shared" si="4"/>
        <v>1561667</v>
      </c>
      <c r="J54" s="56">
        <f t="shared" si="4"/>
        <v>1269080</v>
      </c>
      <c r="K54" s="56">
        <f t="shared" si="4"/>
        <v>3061686</v>
      </c>
      <c r="L54" s="56">
        <f t="shared" si="4"/>
        <v>3894260</v>
      </c>
      <c r="M54" s="56">
        <f t="shared" si="4"/>
        <v>-1414067</v>
      </c>
      <c r="N54" s="56">
        <f t="shared" si="4"/>
        <v>5541879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6810959</v>
      </c>
      <c r="X54" s="56">
        <f t="shared" si="4"/>
        <v>13084230</v>
      </c>
      <c r="Y54" s="56">
        <f t="shared" si="4"/>
        <v>-6273271</v>
      </c>
      <c r="Z54" s="57">
        <f>+IF(X54&lt;&gt;0,+(Y54/X54)*100,0)</f>
        <v>-47.945282221422275</v>
      </c>
      <c r="AA54" s="54">
        <f>+AA52-AA53</f>
        <v>26168465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12759421</v>
      </c>
      <c r="D57" s="48">
        <f>SUM(D54:D56)</f>
        <v>0</v>
      </c>
      <c r="E57" s="49">
        <f t="shared" si="5"/>
        <v>26168465</v>
      </c>
      <c r="F57" s="50">
        <f t="shared" si="5"/>
        <v>26168465</v>
      </c>
      <c r="G57" s="50">
        <f t="shared" si="5"/>
        <v>-1347867</v>
      </c>
      <c r="H57" s="50">
        <f t="shared" si="5"/>
        <v>1055280</v>
      </c>
      <c r="I57" s="50">
        <f t="shared" si="5"/>
        <v>1561667</v>
      </c>
      <c r="J57" s="50">
        <f t="shared" si="5"/>
        <v>1269080</v>
      </c>
      <c r="K57" s="50">
        <f t="shared" si="5"/>
        <v>3061686</v>
      </c>
      <c r="L57" s="50">
        <f t="shared" si="5"/>
        <v>3894260</v>
      </c>
      <c r="M57" s="50">
        <f t="shared" si="5"/>
        <v>-1414067</v>
      </c>
      <c r="N57" s="50">
        <f t="shared" si="5"/>
        <v>5541879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6810959</v>
      </c>
      <c r="X57" s="50">
        <f t="shared" si="5"/>
        <v>13084230</v>
      </c>
      <c r="Y57" s="50">
        <f t="shared" si="5"/>
        <v>-6273271</v>
      </c>
      <c r="Z57" s="51">
        <f>+IF(X57&lt;&gt;0,+(Y57/X57)*100,0)</f>
        <v>-47.945282221422275</v>
      </c>
      <c r="AA57" s="48">
        <f>SUM(AA54:AA56)</f>
        <v>26168465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12759421</v>
      </c>
      <c r="D60" s="65">
        <f>SUM(D57:D59)</f>
        <v>0</v>
      </c>
      <c r="E60" s="66">
        <f t="shared" si="6"/>
        <v>26168465</v>
      </c>
      <c r="F60" s="67">
        <f t="shared" si="6"/>
        <v>26168465</v>
      </c>
      <c r="G60" s="67">
        <f t="shared" si="6"/>
        <v>-1347867</v>
      </c>
      <c r="H60" s="67">
        <f t="shared" si="6"/>
        <v>1055280</v>
      </c>
      <c r="I60" s="67">
        <f t="shared" si="6"/>
        <v>1561667</v>
      </c>
      <c r="J60" s="67">
        <f t="shared" si="6"/>
        <v>1269080</v>
      </c>
      <c r="K60" s="67">
        <f t="shared" si="6"/>
        <v>3061686</v>
      </c>
      <c r="L60" s="67">
        <f t="shared" si="6"/>
        <v>3894260</v>
      </c>
      <c r="M60" s="67">
        <f t="shared" si="6"/>
        <v>-1414067</v>
      </c>
      <c r="N60" s="67">
        <f t="shared" si="6"/>
        <v>5541879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6810959</v>
      </c>
      <c r="X60" s="67">
        <f t="shared" si="6"/>
        <v>13084230</v>
      </c>
      <c r="Y60" s="67">
        <f t="shared" si="6"/>
        <v>-6273271</v>
      </c>
      <c r="Z60" s="68">
        <f>+IF(X60&lt;&gt;0,+(Y60/X60)*100,0)</f>
        <v>-47.945282221422275</v>
      </c>
      <c r="AA60" s="65">
        <f>SUM(AA57:AA59)</f>
        <v>26168465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4786391</v>
      </c>
      <c r="D7" s="20"/>
      <c r="E7" s="21">
        <v>5424399</v>
      </c>
      <c r="F7" s="22">
        <v>5424399</v>
      </c>
      <c r="G7" s="22">
        <v>371382</v>
      </c>
      <c r="H7" s="22">
        <v>253622</v>
      </c>
      <c r="I7" s="22">
        <v>406045</v>
      </c>
      <c r="J7" s="22">
        <v>1031049</v>
      </c>
      <c r="K7" s="22">
        <v>421966</v>
      </c>
      <c r="L7" s="22">
        <v>375069</v>
      </c>
      <c r="M7" s="22">
        <v>594610</v>
      </c>
      <c r="N7" s="22">
        <v>1391645</v>
      </c>
      <c r="O7" s="22"/>
      <c r="P7" s="22"/>
      <c r="Q7" s="22"/>
      <c r="R7" s="22"/>
      <c r="S7" s="22"/>
      <c r="T7" s="22"/>
      <c r="U7" s="22"/>
      <c r="V7" s="22"/>
      <c r="W7" s="22">
        <v>2422694</v>
      </c>
      <c r="X7" s="22">
        <v>2712198</v>
      </c>
      <c r="Y7" s="22">
        <v>-289504</v>
      </c>
      <c r="Z7" s="23">
        <v>-10.674146946498745</v>
      </c>
      <c r="AA7" s="20">
        <v>5424399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7346892</v>
      </c>
      <c r="D13" s="20"/>
      <c r="E13" s="21">
        <v>9117950</v>
      </c>
      <c r="F13" s="22">
        <v>9117950</v>
      </c>
      <c r="G13" s="22">
        <v>604421</v>
      </c>
      <c r="H13" s="22">
        <v>606652</v>
      </c>
      <c r="I13" s="22">
        <v>608986</v>
      </c>
      <c r="J13" s="22">
        <v>1820059</v>
      </c>
      <c r="K13" s="22">
        <v>611503</v>
      </c>
      <c r="L13" s="22">
        <v>614929</v>
      </c>
      <c r="M13" s="22">
        <v>618620</v>
      </c>
      <c r="N13" s="22">
        <v>1845052</v>
      </c>
      <c r="O13" s="22"/>
      <c r="P13" s="22"/>
      <c r="Q13" s="22"/>
      <c r="R13" s="22"/>
      <c r="S13" s="22"/>
      <c r="T13" s="22"/>
      <c r="U13" s="22"/>
      <c r="V13" s="22"/>
      <c r="W13" s="22">
        <v>3665111</v>
      </c>
      <c r="X13" s="22">
        <v>4558974</v>
      </c>
      <c r="Y13" s="22">
        <v>-893863</v>
      </c>
      <c r="Z13" s="23">
        <v>-19.606670272741191</v>
      </c>
      <c r="AA13" s="20">
        <v>9117950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2947678</v>
      </c>
      <c r="D26" s="20"/>
      <c r="E26" s="21">
        <v>1150000</v>
      </c>
      <c r="F26" s="22">
        <v>1150000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574998</v>
      </c>
      <c r="Y26" s="22">
        <v>-574998</v>
      </c>
      <c r="Z26" s="23">
        <v>-100</v>
      </c>
      <c r="AA26" s="20">
        <v>1150000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15080961</v>
      </c>
      <c r="D33" s="29">
        <f t="shared" ref="D33:Y33" si="0">SUM(D6:D32)</f>
        <v>0</v>
      </c>
      <c r="E33" s="30">
        <f t="shared" si="0"/>
        <v>15692349</v>
      </c>
      <c r="F33" s="31">
        <f t="shared" si="0"/>
        <v>15692349</v>
      </c>
      <c r="G33" s="31">
        <f t="shared" si="0"/>
        <v>975803</v>
      </c>
      <c r="H33" s="31">
        <f t="shared" si="0"/>
        <v>860274</v>
      </c>
      <c r="I33" s="31">
        <f t="shared" si="0"/>
        <v>1015031</v>
      </c>
      <c r="J33" s="31">
        <f t="shared" si="0"/>
        <v>2851108</v>
      </c>
      <c r="K33" s="31">
        <f t="shared" si="0"/>
        <v>1033469</v>
      </c>
      <c r="L33" s="31">
        <f t="shared" si="0"/>
        <v>989998</v>
      </c>
      <c r="M33" s="31">
        <f t="shared" si="0"/>
        <v>1213230</v>
      </c>
      <c r="N33" s="31">
        <f t="shared" si="0"/>
        <v>3236697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6087805</v>
      </c>
      <c r="X33" s="31">
        <f t="shared" si="0"/>
        <v>7846170</v>
      </c>
      <c r="Y33" s="31">
        <f t="shared" si="0"/>
        <v>-1758365</v>
      </c>
      <c r="Z33" s="32">
        <f>+IF(X33&lt;&gt;0,+(Y33/X33)*100,0)</f>
        <v>-22.410488174485131</v>
      </c>
      <c r="AA33" s="29">
        <f>SUM(AA6:AA32)</f>
        <v>15692349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3990695</v>
      </c>
      <c r="D35" s="20"/>
      <c r="E35" s="21">
        <v>5958740</v>
      </c>
      <c r="F35" s="22">
        <v>5958740</v>
      </c>
      <c r="G35" s="22">
        <v>484797</v>
      </c>
      <c r="H35" s="22">
        <v>323630</v>
      </c>
      <c r="I35" s="22">
        <v>323651</v>
      </c>
      <c r="J35" s="22">
        <v>1132078</v>
      </c>
      <c r="K35" s="22">
        <v>432023</v>
      </c>
      <c r="L35" s="22">
        <v>572010</v>
      </c>
      <c r="M35" s="22">
        <v>323687</v>
      </c>
      <c r="N35" s="22">
        <v>1327720</v>
      </c>
      <c r="O35" s="22"/>
      <c r="P35" s="22"/>
      <c r="Q35" s="22"/>
      <c r="R35" s="22"/>
      <c r="S35" s="22"/>
      <c r="T35" s="22"/>
      <c r="U35" s="22"/>
      <c r="V35" s="22"/>
      <c r="W35" s="22">
        <v>2459798</v>
      </c>
      <c r="X35" s="22">
        <v>2979378</v>
      </c>
      <c r="Y35" s="22">
        <v>-519580</v>
      </c>
      <c r="Z35" s="23">
        <v>-17.439210466077149</v>
      </c>
      <c r="AA35" s="20">
        <v>5958740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11635605</v>
      </c>
      <c r="D38" s="20"/>
      <c r="E38" s="21">
        <v>5150000</v>
      </c>
      <c r="F38" s="22">
        <v>5150000</v>
      </c>
      <c r="G38" s="22">
        <v>797430</v>
      </c>
      <c r="H38" s="22">
        <v>699113</v>
      </c>
      <c r="I38" s="22">
        <v>687985</v>
      </c>
      <c r="J38" s="22">
        <v>2184528</v>
      </c>
      <c r="K38" s="22">
        <v>626280</v>
      </c>
      <c r="L38" s="22">
        <v>292151</v>
      </c>
      <c r="M38" s="22">
        <v>504585</v>
      </c>
      <c r="N38" s="22">
        <v>1423016</v>
      </c>
      <c r="O38" s="22"/>
      <c r="P38" s="22"/>
      <c r="Q38" s="22"/>
      <c r="R38" s="22"/>
      <c r="S38" s="22"/>
      <c r="T38" s="22"/>
      <c r="U38" s="22"/>
      <c r="V38" s="22"/>
      <c r="W38" s="22">
        <v>3607544</v>
      </c>
      <c r="X38" s="22">
        <v>2574996</v>
      </c>
      <c r="Y38" s="22">
        <v>1032548</v>
      </c>
      <c r="Z38" s="23">
        <v>40.099013746040768</v>
      </c>
      <c r="AA38" s="20">
        <v>5150000</v>
      </c>
    </row>
    <row r="39" spans="1:27" x14ac:dyDescent="0.25">
      <c r="A39" s="19" t="s">
        <v>65</v>
      </c>
      <c r="B39" s="15" t="s">
        <v>32</v>
      </c>
      <c r="C39" s="20">
        <v>10108609</v>
      </c>
      <c r="D39" s="20"/>
      <c r="E39" s="21">
        <v>5063846</v>
      </c>
      <c r="F39" s="22">
        <v>5063846</v>
      </c>
      <c r="G39" s="22">
        <v>421987</v>
      </c>
      <c r="H39" s="22">
        <v>421987</v>
      </c>
      <c r="I39" s="22">
        <v>421987</v>
      </c>
      <c r="J39" s="22">
        <v>1265961</v>
      </c>
      <c r="K39" s="22">
        <v>421987</v>
      </c>
      <c r="L39" s="22">
        <v>421987</v>
      </c>
      <c r="M39" s="22">
        <v>421987</v>
      </c>
      <c r="N39" s="22">
        <v>1265961</v>
      </c>
      <c r="O39" s="22"/>
      <c r="P39" s="22"/>
      <c r="Q39" s="22"/>
      <c r="R39" s="22"/>
      <c r="S39" s="22"/>
      <c r="T39" s="22"/>
      <c r="U39" s="22"/>
      <c r="V39" s="22"/>
      <c r="W39" s="22">
        <v>2531922</v>
      </c>
      <c r="X39" s="22">
        <v>2531922</v>
      </c>
      <c r="Y39" s="22"/>
      <c r="Z39" s="23"/>
      <c r="AA39" s="20">
        <v>5063846</v>
      </c>
    </row>
    <row r="40" spans="1:27" x14ac:dyDescent="0.25">
      <c r="A40" s="19" t="s">
        <v>66</v>
      </c>
      <c r="B40" s="15" t="s">
        <v>32</v>
      </c>
      <c r="C40" s="20">
        <v>4379665</v>
      </c>
      <c r="D40" s="20"/>
      <c r="E40" s="21">
        <v>6493454</v>
      </c>
      <c r="F40" s="22">
        <v>6493454</v>
      </c>
      <c r="G40" s="22">
        <v>541121</v>
      </c>
      <c r="H40" s="22">
        <v>541121</v>
      </c>
      <c r="I40" s="22">
        <v>541121</v>
      </c>
      <c r="J40" s="22">
        <v>1623363</v>
      </c>
      <c r="K40" s="22">
        <v>541121</v>
      </c>
      <c r="L40" s="22">
        <v>541121</v>
      </c>
      <c r="M40" s="22">
        <v>541121</v>
      </c>
      <c r="N40" s="22">
        <v>1623363</v>
      </c>
      <c r="O40" s="22"/>
      <c r="P40" s="22"/>
      <c r="Q40" s="22"/>
      <c r="R40" s="22"/>
      <c r="S40" s="22"/>
      <c r="T40" s="22"/>
      <c r="U40" s="22"/>
      <c r="V40" s="22"/>
      <c r="W40" s="22">
        <v>3246726</v>
      </c>
      <c r="X40" s="22">
        <v>3246726</v>
      </c>
      <c r="Y40" s="22"/>
      <c r="Z40" s="23"/>
      <c r="AA40" s="20">
        <v>6493454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1510000</v>
      </c>
      <c r="F42" s="22">
        <v>1510000</v>
      </c>
      <c r="G42" s="22"/>
      <c r="H42" s="22">
        <v>9390</v>
      </c>
      <c r="I42" s="22"/>
      <c r="J42" s="22">
        <v>9390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9390</v>
      </c>
      <c r="X42" s="22">
        <v>754992</v>
      </c>
      <c r="Y42" s="22">
        <v>-745602</v>
      </c>
      <c r="Z42" s="23">
        <v>-98.75627821221947</v>
      </c>
      <c r="AA42" s="20">
        <v>1510000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41561</v>
      </c>
      <c r="D45" s="20"/>
      <c r="E45" s="21">
        <v>164100</v>
      </c>
      <c r="F45" s="22">
        <v>164100</v>
      </c>
      <c r="G45" s="22">
        <v>4227</v>
      </c>
      <c r="H45" s="22">
        <v>6587</v>
      </c>
      <c r="I45" s="22">
        <v>2637</v>
      </c>
      <c r="J45" s="22">
        <v>13451</v>
      </c>
      <c r="K45" s="22">
        <v>3710</v>
      </c>
      <c r="L45" s="22">
        <v>7387</v>
      </c>
      <c r="M45" s="22">
        <v>8646</v>
      </c>
      <c r="N45" s="22">
        <v>19743</v>
      </c>
      <c r="O45" s="22"/>
      <c r="P45" s="22"/>
      <c r="Q45" s="22"/>
      <c r="R45" s="22"/>
      <c r="S45" s="22"/>
      <c r="T45" s="22"/>
      <c r="U45" s="22"/>
      <c r="V45" s="22"/>
      <c r="W45" s="22">
        <v>33194</v>
      </c>
      <c r="X45" s="22">
        <v>82050</v>
      </c>
      <c r="Y45" s="22">
        <v>-48856</v>
      </c>
      <c r="Z45" s="23">
        <v>-59.5441803778184</v>
      </c>
      <c r="AA45" s="20">
        <v>164100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3928038</v>
      </c>
      <c r="D47" s="20"/>
      <c r="E47" s="21">
        <v>604171</v>
      </c>
      <c r="F47" s="22">
        <v>604171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302088</v>
      </c>
      <c r="Y47" s="22">
        <v>-302088</v>
      </c>
      <c r="Z47" s="23">
        <v>-100</v>
      </c>
      <c r="AA47" s="20">
        <v>604171</v>
      </c>
    </row>
    <row r="48" spans="1:27" x14ac:dyDescent="0.25">
      <c r="A48" s="37" t="s">
        <v>73</v>
      </c>
      <c r="B48" s="28" t="s">
        <v>32</v>
      </c>
      <c r="C48" s="29">
        <f>SUM(C35:C47)</f>
        <v>34084173</v>
      </c>
      <c r="D48" s="29">
        <f t="shared" ref="D48:Y48" si="1">SUM(D35:D47)</f>
        <v>0</v>
      </c>
      <c r="E48" s="30">
        <f t="shared" si="1"/>
        <v>24944311</v>
      </c>
      <c r="F48" s="31">
        <f t="shared" si="1"/>
        <v>24944311</v>
      </c>
      <c r="G48" s="31">
        <f t="shared" si="1"/>
        <v>2249562</v>
      </c>
      <c r="H48" s="31">
        <f t="shared" si="1"/>
        <v>2001828</v>
      </c>
      <c r="I48" s="31">
        <f t="shared" si="1"/>
        <v>1977381</v>
      </c>
      <c r="J48" s="31">
        <f t="shared" si="1"/>
        <v>6228771</v>
      </c>
      <c r="K48" s="31">
        <f t="shared" si="1"/>
        <v>2025121</v>
      </c>
      <c r="L48" s="31">
        <f t="shared" si="1"/>
        <v>1834656</v>
      </c>
      <c r="M48" s="31">
        <f t="shared" si="1"/>
        <v>1800026</v>
      </c>
      <c r="N48" s="31">
        <f t="shared" si="1"/>
        <v>5659803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11888574</v>
      </c>
      <c r="X48" s="31">
        <f t="shared" si="1"/>
        <v>12472152</v>
      </c>
      <c r="Y48" s="31">
        <f t="shared" si="1"/>
        <v>-583578</v>
      </c>
      <c r="Z48" s="32">
        <f>+IF(X48&lt;&gt;0,+(Y48/X48)*100,0)</f>
        <v>-4.6790481706765599</v>
      </c>
      <c r="AA48" s="29">
        <f>SUM(AA35:AA47)</f>
        <v>24944311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-19003212</v>
      </c>
      <c r="D49" s="39">
        <f t="shared" si="2"/>
        <v>0</v>
      </c>
      <c r="E49" s="40">
        <f t="shared" si="2"/>
        <v>-9251962</v>
      </c>
      <c r="F49" s="41">
        <f t="shared" si="2"/>
        <v>-9251962</v>
      </c>
      <c r="G49" s="41">
        <f t="shared" si="2"/>
        <v>-1273759</v>
      </c>
      <c r="H49" s="41">
        <f t="shared" si="2"/>
        <v>-1141554</v>
      </c>
      <c r="I49" s="41">
        <f t="shared" si="2"/>
        <v>-962350</v>
      </c>
      <c r="J49" s="41">
        <f t="shared" si="2"/>
        <v>-3377663</v>
      </c>
      <c r="K49" s="41">
        <f t="shared" si="2"/>
        <v>-991652</v>
      </c>
      <c r="L49" s="41">
        <f t="shared" si="2"/>
        <v>-844658</v>
      </c>
      <c r="M49" s="41">
        <f t="shared" si="2"/>
        <v>-586796</v>
      </c>
      <c r="N49" s="41">
        <f t="shared" si="2"/>
        <v>-2423106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-5800769</v>
      </c>
      <c r="X49" s="41">
        <f t="shared" si="2"/>
        <v>-4625982</v>
      </c>
      <c r="Y49" s="41">
        <f t="shared" si="2"/>
        <v>-1174787</v>
      </c>
      <c r="Z49" s="42">
        <f>+IF(X49&lt;&gt;0,+(Y49/X49)*100,0)</f>
        <v>25.395407937168802</v>
      </c>
      <c r="AA49" s="39">
        <f>+AA33-AA48</f>
        <v>-9251962</v>
      </c>
    </row>
    <row r="50" spans="1:27" x14ac:dyDescent="0.25">
      <c r="A50" s="43" t="s">
        <v>75</v>
      </c>
      <c r="B50" s="15" t="s">
        <v>32</v>
      </c>
      <c r="C50" s="20">
        <v>47503447</v>
      </c>
      <c r="D50" s="20"/>
      <c r="E50" s="21">
        <v>22601000</v>
      </c>
      <c r="F50" s="22">
        <v>22601000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11300502</v>
      </c>
      <c r="Y50" s="22">
        <v>-11300502</v>
      </c>
      <c r="Z50" s="23">
        <v>-100</v>
      </c>
      <c r="AA50" s="20">
        <v>22601000</v>
      </c>
    </row>
    <row r="51" spans="1:27" x14ac:dyDescent="0.25">
      <c r="A51" s="43" t="s">
        <v>76</v>
      </c>
      <c r="B51" s="15" t="s">
        <v>32</v>
      </c>
      <c r="C51" s="44">
        <v>2000000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30500235</v>
      </c>
      <c r="D52" s="48">
        <f t="shared" si="3"/>
        <v>0</v>
      </c>
      <c r="E52" s="49">
        <f t="shared" si="3"/>
        <v>13349038</v>
      </c>
      <c r="F52" s="50">
        <f t="shared" si="3"/>
        <v>13349038</v>
      </c>
      <c r="G52" s="50">
        <f t="shared" si="3"/>
        <v>-1273759</v>
      </c>
      <c r="H52" s="50">
        <f t="shared" si="3"/>
        <v>-1141554</v>
      </c>
      <c r="I52" s="50">
        <f t="shared" si="3"/>
        <v>-962350</v>
      </c>
      <c r="J52" s="50">
        <f t="shared" si="3"/>
        <v>-3377663</v>
      </c>
      <c r="K52" s="50">
        <f t="shared" si="3"/>
        <v>-991652</v>
      </c>
      <c r="L52" s="50">
        <f t="shared" si="3"/>
        <v>-844658</v>
      </c>
      <c r="M52" s="50">
        <f t="shared" si="3"/>
        <v>-586796</v>
      </c>
      <c r="N52" s="50">
        <f t="shared" si="3"/>
        <v>-2423106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-5800769</v>
      </c>
      <c r="X52" s="50">
        <f t="shared" si="3"/>
        <v>6674520</v>
      </c>
      <c r="Y52" s="50">
        <f t="shared" si="3"/>
        <v>-12475289</v>
      </c>
      <c r="Z52" s="51">
        <f>+IF(X52&lt;&gt;0,+(Y52/X52)*100,0)</f>
        <v>-186.90915601421526</v>
      </c>
      <c r="AA52" s="48">
        <f>SUM(AA49:AA51)</f>
        <v>13349038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30500235</v>
      </c>
      <c r="D54" s="54">
        <f>+D52-D53</f>
        <v>0</v>
      </c>
      <c r="E54" s="55">
        <f t="shared" si="4"/>
        <v>13349038</v>
      </c>
      <c r="F54" s="56">
        <f t="shared" si="4"/>
        <v>13349038</v>
      </c>
      <c r="G54" s="56">
        <f t="shared" si="4"/>
        <v>-1273759</v>
      </c>
      <c r="H54" s="56">
        <f t="shared" si="4"/>
        <v>-1141554</v>
      </c>
      <c r="I54" s="56">
        <f t="shared" si="4"/>
        <v>-962350</v>
      </c>
      <c r="J54" s="56">
        <f t="shared" si="4"/>
        <v>-3377663</v>
      </c>
      <c r="K54" s="56">
        <f t="shared" si="4"/>
        <v>-991652</v>
      </c>
      <c r="L54" s="56">
        <f t="shared" si="4"/>
        <v>-844658</v>
      </c>
      <c r="M54" s="56">
        <f t="shared" si="4"/>
        <v>-586796</v>
      </c>
      <c r="N54" s="56">
        <f t="shared" si="4"/>
        <v>-2423106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-5800769</v>
      </c>
      <c r="X54" s="56">
        <f t="shared" si="4"/>
        <v>6674520</v>
      </c>
      <c r="Y54" s="56">
        <f t="shared" si="4"/>
        <v>-12475289</v>
      </c>
      <c r="Z54" s="57">
        <f>+IF(X54&lt;&gt;0,+(Y54/X54)*100,0)</f>
        <v>-186.90915601421526</v>
      </c>
      <c r="AA54" s="54">
        <f>+AA52-AA53</f>
        <v>13349038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30500235</v>
      </c>
      <c r="D57" s="48">
        <f>SUM(D54:D56)</f>
        <v>0</v>
      </c>
      <c r="E57" s="49">
        <f t="shared" si="5"/>
        <v>13349038</v>
      </c>
      <c r="F57" s="50">
        <f t="shared" si="5"/>
        <v>13349038</v>
      </c>
      <c r="G57" s="50">
        <f t="shared" si="5"/>
        <v>-1273759</v>
      </c>
      <c r="H57" s="50">
        <f t="shared" si="5"/>
        <v>-1141554</v>
      </c>
      <c r="I57" s="50">
        <f t="shared" si="5"/>
        <v>-962350</v>
      </c>
      <c r="J57" s="50">
        <f t="shared" si="5"/>
        <v>-3377663</v>
      </c>
      <c r="K57" s="50">
        <f t="shared" si="5"/>
        <v>-991652</v>
      </c>
      <c r="L57" s="50">
        <f t="shared" si="5"/>
        <v>-844658</v>
      </c>
      <c r="M57" s="50">
        <f t="shared" si="5"/>
        <v>-586796</v>
      </c>
      <c r="N57" s="50">
        <f t="shared" si="5"/>
        <v>-2423106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-5800769</v>
      </c>
      <c r="X57" s="50">
        <f t="shared" si="5"/>
        <v>6674520</v>
      </c>
      <c r="Y57" s="50">
        <f t="shared" si="5"/>
        <v>-12475289</v>
      </c>
      <c r="Z57" s="51">
        <f>+IF(X57&lt;&gt;0,+(Y57/X57)*100,0)</f>
        <v>-186.90915601421526</v>
      </c>
      <c r="AA57" s="48">
        <f>SUM(AA54:AA56)</f>
        <v>13349038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30500235</v>
      </c>
      <c r="D60" s="65">
        <f>SUM(D57:D59)</f>
        <v>0</v>
      </c>
      <c r="E60" s="66">
        <f t="shared" si="6"/>
        <v>13349038</v>
      </c>
      <c r="F60" s="67">
        <f t="shared" si="6"/>
        <v>13349038</v>
      </c>
      <c r="G60" s="67">
        <f t="shared" si="6"/>
        <v>-1273759</v>
      </c>
      <c r="H60" s="67">
        <f t="shared" si="6"/>
        <v>-1141554</v>
      </c>
      <c r="I60" s="67">
        <f t="shared" si="6"/>
        <v>-962350</v>
      </c>
      <c r="J60" s="67">
        <f t="shared" si="6"/>
        <v>-3377663</v>
      </c>
      <c r="K60" s="67">
        <f t="shared" si="6"/>
        <v>-991652</v>
      </c>
      <c r="L60" s="67">
        <f t="shared" si="6"/>
        <v>-844658</v>
      </c>
      <c r="M60" s="67">
        <f t="shared" si="6"/>
        <v>-586796</v>
      </c>
      <c r="N60" s="67">
        <f t="shared" si="6"/>
        <v>-2423106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-5800769</v>
      </c>
      <c r="X60" s="67">
        <f t="shared" si="6"/>
        <v>6674520</v>
      </c>
      <c r="Y60" s="67">
        <f t="shared" si="6"/>
        <v>-12475289</v>
      </c>
      <c r="Z60" s="68">
        <f>+IF(X60&lt;&gt;0,+(Y60/X60)*100,0)</f>
        <v>-186.90915601421526</v>
      </c>
      <c r="AA60" s="65">
        <f>SUM(AA57:AA59)</f>
        <v>13349038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43907448</v>
      </c>
      <c r="D7" s="20"/>
      <c r="E7" s="21">
        <v>56898115</v>
      </c>
      <c r="F7" s="22">
        <v>56898115</v>
      </c>
      <c r="G7" s="22">
        <v>3919505</v>
      </c>
      <c r="H7" s="22">
        <v>3988003</v>
      </c>
      <c r="I7" s="22">
        <v>4024488</v>
      </c>
      <c r="J7" s="22">
        <v>11931996</v>
      </c>
      <c r="K7" s="22">
        <v>2726228</v>
      </c>
      <c r="L7" s="22">
        <v>4387724</v>
      </c>
      <c r="M7" s="22">
        <v>2312607</v>
      </c>
      <c r="N7" s="22">
        <v>9426559</v>
      </c>
      <c r="O7" s="22"/>
      <c r="P7" s="22"/>
      <c r="Q7" s="22"/>
      <c r="R7" s="22"/>
      <c r="S7" s="22"/>
      <c r="T7" s="22"/>
      <c r="U7" s="22"/>
      <c r="V7" s="22"/>
      <c r="W7" s="22">
        <v>21358555</v>
      </c>
      <c r="X7" s="22">
        <v>28449054</v>
      </c>
      <c r="Y7" s="22">
        <v>-7090499</v>
      </c>
      <c r="Z7" s="23">
        <v>-24.923496577425738</v>
      </c>
      <c r="AA7" s="20">
        <v>56898115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34043457</v>
      </c>
      <c r="D13" s="20"/>
      <c r="E13" s="21">
        <v>26936028</v>
      </c>
      <c r="F13" s="22">
        <v>26936028</v>
      </c>
      <c r="G13" s="22">
        <v>3044406</v>
      </c>
      <c r="H13" s="22">
        <v>3075050</v>
      </c>
      <c r="I13" s="22">
        <v>3121313</v>
      </c>
      <c r="J13" s="22">
        <v>9240769</v>
      </c>
      <c r="K13" s="22">
        <v>3146483</v>
      </c>
      <c r="L13" s="22">
        <v>2853257</v>
      </c>
      <c r="M13" s="22">
        <v>2874829</v>
      </c>
      <c r="N13" s="22">
        <v>8874569</v>
      </c>
      <c r="O13" s="22"/>
      <c r="P13" s="22"/>
      <c r="Q13" s="22"/>
      <c r="R13" s="22"/>
      <c r="S13" s="22"/>
      <c r="T13" s="22"/>
      <c r="U13" s="22"/>
      <c r="V13" s="22"/>
      <c r="W13" s="22">
        <v>18115338</v>
      </c>
      <c r="X13" s="22">
        <v>13468014</v>
      </c>
      <c r="Y13" s="22">
        <v>4647324</v>
      </c>
      <c r="Z13" s="23">
        <v>34.506379336998016</v>
      </c>
      <c r="AA13" s="20">
        <v>26936028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-10841186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67109719</v>
      </c>
      <c r="D33" s="29">
        <f t="shared" ref="D33:Y33" si="0">SUM(D6:D32)</f>
        <v>0</v>
      </c>
      <c r="E33" s="30">
        <f t="shared" si="0"/>
        <v>83834143</v>
      </c>
      <c r="F33" s="31">
        <f t="shared" si="0"/>
        <v>83834143</v>
      </c>
      <c r="G33" s="31">
        <f t="shared" si="0"/>
        <v>6963911</v>
      </c>
      <c r="H33" s="31">
        <f t="shared" si="0"/>
        <v>7063053</v>
      </c>
      <c r="I33" s="31">
        <f t="shared" si="0"/>
        <v>7145801</v>
      </c>
      <c r="J33" s="31">
        <f t="shared" si="0"/>
        <v>21172765</v>
      </c>
      <c r="K33" s="31">
        <f t="shared" si="0"/>
        <v>5872711</v>
      </c>
      <c r="L33" s="31">
        <f t="shared" si="0"/>
        <v>7240981</v>
      </c>
      <c r="M33" s="31">
        <f t="shared" si="0"/>
        <v>5187436</v>
      </c>
      <c r="N33" s="31">
        <f t="shared" si="0"/>
        <v>18301128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39473893</v>
      </c>
      <c r="X33" s="31">
        <f t="shared" si="0"/>
        <v>41917068</v>
      </c>
      <c r="Y33" s="31">
        <f t="shared" si="0"/>
        <v>-2443175</v>
      </c>
      <c r="Z33" s="32">
        <f>+IF(X33&lt;&gt;0,+(Y33/X33)*100,0)</f>
        <v>-5.8285923051679092</v>
      </c>
      <c r="AA33" s="29">
        <f>SUM(AA6:AA32)</f>
        <v>83834143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10713562</v>
      </c>
      <c r="D35" s="20"/>
      <c r="E35" s="21">
        <v>9033036</v>
      </c>
      <c r="F35" s="22">
        <v>9033036</v>
      </c>
      <c r="G35" s="22">
        <v>920477</v>
      </c>
      <c r="H35" s="22">
        <v>990933</v>
      </c>
      <c r="I35" s="22">
        <v>918559</v>
      </c>
      <c r="J35" s="22">
        <v>2829969</v>
      </c>
      <c r="K35" s="22">
        <v>919270</v>
      </c>
      <c r="L35" s="22">
        <v>970850</v>
      </c>
      <c r="M35" s="22">
        <v>978503</v>
      </c>
      <c r="N35" s="22">
        <v>2868623</v>
      </c>
      <c r="O35" s="22"/>
      <c r="P35" s="22"/>
      <c r="Q35" s="22"/>
      <c r="R35" s="22"/>
      <c r="S35" s="22"/>
      <c r="T35" s="22"/>
      <c r="U35" s="22"/>
      <c r="V35" s="22"/>
      <c r="W35" s="22">
        <v>5698592</v>
      </c>
      <c r="X35" s="22">
        <v>4516518</v>
      </c>
      <c r="Y35" s="22">
        <v>1182074</v>
      </c>
      <c r="Z35" s="23">
        <v>26.172241536511091</v>
      </c>
      <c r="AA35" s="20">
        <v>9033036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66562971</v>
      </c>
      <c r="D38" s="20"/>
      <c r="E38" s="21">
        <v>61124724</v>
      </c>
      <c r="F38" s="22">
        <v>61124724</v>
      </c>
      <c r="G38" s="22">
        <v>396326</v>
      </c>
      <c r="H38" s="22">
        <v>2013338</v>
      </c>
      <c r="I38" s="22">
        <v>4360536</v>
      </c>
      <c r="J38" s="22">
        <v>6770200</v>
      </c>
      <c r="K38" s="22">
        <v>6665091</v>
      </c>
      <c r="L38" s="22">
        <v>5993779</v>
      </c>
      <c r="M38" s="22">
        <v>1999762</v>
      </c>
      <c r="N38" s="22">
        <v>14658632</v>
      </c>
      <c r="O38" s="22"/>
      <c r="P38" s="22"/>
      <c r="Q38" s="22"/>
      <c r="R38" s="22"/>
      <c r="S38" s="22"/>
      <c r="T38" s="22"/>
      <c r="U38" s="22"/>
      <c r="V38" s="22"/>
      <c r="W38" s="22">
        <v>21428832</v>
      </c>
      <c r="X38" s="22">
        <v>30562368</v>
      </c>
      <c r="Y38" s="22">
        <v>-9133536</v>
      </c>
      <c r="Z38" s="23">
        <v>-29.884909441572066</v>
      </c>
      <c r="AA38" s="20">
        <v>61124724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10910473</v>
      </c>
      <c r="F39" s="22">
        <v>10910473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5455236</v>
      </c>
      <c r="Y39" s="22">
        <v>-5455236</v>
      </c>
      <c r="Z39" s="23">
        <v>-100</v>
      </c>
      <c r="AA39" s="20">
        <v>10910473</v>
      </c>
    </row>
    <row r="40" spans="1:27" x14ac:dyDescent="0.25">
      <c r="A40" s="19" t="s">
        <v>66</v>
      </c>
      <c r="B40" s="15" t="s">
        <v>32</v>
      </c>
      <c r="C40" s="20">
        <v>5994645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40000</v>
      </c>
      <c r="F42" s="22">
        <v>40000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19998</v>
      </c>
      <c r="Y42" s="22">
        <v>-19998</v>
      </c>
      <c r="Z42" s="23">
        <v>-100</v>
      </c>
      <c r="AA42" s="20">
        <v>40000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82963968</v>
      </c>
      <c r="D44" s="20"/>
      <c r="E44" s="21">
        <v>800000</v>
      </c>
      <c r="F44" s="22">
        <v>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400002</v>
      </c>
      <c r="Y44" s="22">
        <v>-400002</v>
      </c>
      <c r="Z44" s="23">
        <v>-100</v>
      </c>
      <c r="AA44" s="20">
        <v>800000</v>
      </c>
    </row>
    <row r="45" spans="1:27" x14ac:dyDescent="0.25">
      <c r="A45" s="19" t="s">
        <v>70</v>
      </c>
      <c r="B45" s="15" t="s">
        <v>32</v>
      </c>
      <c r="C45" s="20">
        <v>748017</v>
      </c>
      <c r="D45" s="20"/>
      <c r="E45" s="21">
        <v>673915</v>
      </c>
      <c r="F45" s="22">
        <v>673915</v>
      </c>
      <c r="G45" s="22">
        <v>1859</v>
      </c>
      <c r="H45" s="22">
        <v>99168</v>
      </c>
      <c r="I45" s="22">
        <v>31216</v>
      </c>
      <c r="J45" s="22">
        <v>132243</v>
      </c>
      <c r="K45" s="22">
        <v>12868</v>
      </c>
      <c r="L45" s="22">
        <v>17240</v>
      </c>
      <c r="M45" s="22">
        <v>40610</v>
      </c>
      <c r="N45" s="22">
        <v>70718</v>
      </c>
      <c r="O45" s="22"/>
      <c r="P45" s="22"/>
      <c r="Q45" s="22"/>
      <c r="R45" s="22"/>
      <c r="S45" s="22"/>
      <c r="T45" s="22"/>
      <c r="U45" s="22"/>
      <c r="V45" s="22"/>
      <c r="W45" s="22">
        <v>202961</v>
      </c>
      <c r="X45" s="22">
        <v>336960</v>
      </c>
      <c r="Y45" s="22">
        <v>-133999</v>
      </c>
      <c r="Z45" s="23">
        <v>-39.767034662867992</v>
      </c>
      <c r="AA45" s="20">
        <v>673915</v>
      </c>
    </row>
    <row r="46" spans="1:27" x14ac:dyDescent="0.25">
      <c r="A46" s="19" t="s">
        <v>71</v>
      </c>
      <c r="B46" s="15" t="s">
        <v>32</v>
      </c>
      <c r="C46" s="20">
        <v>75691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167058854</v>
      </c>
      <c r="D48" s="29">
        <f t="shared" ref="D48:Y48" si="1">SUM(D35:D47)</f>
        <v>0</v>
      </c>
      <c r="E48" s="30">
        <f t="shared" si="1"/>
        <v>82582148</v>
      </c>
      <c r="F48" s="31">
        <f t="shared" si="1"/>
        <v>82582148</v>
      </c>
      <c r="G48" s="31">
        <f t="shared" si="1"/>
        <v>1318662</v>
      </c>
      <c r="H48" s="31">
        <f t="shared" si="1"/>
        <v>3103439</v>
      </c>
      <c r="I48" s="31">
        <f t="shared" si="1"/>
        <v>5310311</v>
      </c>
      <c r="J48" s="31">
        <f t="shared" si="1"/>
        <v>9732412</v>
      </c>
      <c r="K48" s="31">
        <f t="shared" si="1"/>
        <v>7597229</v>
      </c>
      <c r="L48" s="31">
        <f t="shared" si="1"/>
        <v>6981869</v>
      </c>
      <c r="M48" s="31">
        <f t="shared" si="1"/>
        <v>3018875</v>
      </c>
      <c r="N48" s="31">
        <f t="shared" si="1"/>
        <v>17597973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27330385</v>
      </c>
      <c r="X48" s="31">
        <f t="shared" si="1"/>
        <v>41291082</v>
      </c>
      <c r="Y48" s="31">
        <f t="shared" si="1"/>
        <v>-13960697</v>
      </c>
      <c r="Z48" s="32">
        <f>+IF(X48&lt;&gt;0,+(Y48/X48)*100,0)</f>
        <v>-33.810441198901017</v>
      </c>
      <c r="AA48" s="29">
        <f>SUM(AA35:AA47)</f>
        <v>82582148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-99949135</v>
      </c>
      <c r="D49" s="39">
        <f t="shared" si="2"/>
        <v>0</v>
      </c>
      <c r="E49" s="40">
        <f t="shared" si="2"/>
        <v>1251995</v>
      </c>
      <c r="F49" s="41">
        <f t="shared" si="2"/>
        <v>1251995</v>
      </c>
      <c r="G49" s="41">
        <f t="shared" si="2"/>
        <v>5645249</v>
      </c>
      <c r="H49" s="41">
        <f t="shared" si="2"/>
        <v>3959614</v>
      </c>
      <c r="I49" s="41">
        <f t="shared" si="2"/>
        <v>1835490</v>
      </c>
      <c r="J49" s="41">
        <f t="shared" si="2"/>
        <v>11440353</v>
      </c>
      <c r="K49" s="41">
        <f t="shared" si="2"/>
        <v>-1724518</v>
      </c>
      <c r="L49" s="41">
        <f t="shared" si="2"/>
        <v>259112</v>
      </c>
      <c r="M49" s="41">
        <f t="shared" si="2"/>
        <v>2168561</v>
      </c>
      <c r="N49" s="41">
        <f t="shared" si="2"/>
        <v>703155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12143508</v>
      </c>
      <c r="X49" s="41">
        <f t="shared" si="2"/>
        <v>625986</v>
      </c>
      <c r="Y49" s="41">
        <f t="shared" si="2"/>
        <v>11517522</v>
      </c>
      <c r="Z49" s="42">
        <f>+IF(X49&lt;&gt;0,+(Y49/X49)*100,0)</f>
        <v>1839.9008923522254</v>
      </c>
      <c r="AA49" s="39">
        <f>+AA33-AA48</f>
        <v>1251995</v>
      </c>
    </row>
    <row r="50" spans="1:27" x14ac:dyDescent="0.25">
      <c r="A50" s="43" t="s">
        <v>75</v>
      </c>
      <c r="B50" s="15" t="s">
        <v>32</v>
      </c>
      <c r="C50" s="20">
        <v>28792327</v>
      </c>
      <c r="D50" s="20"/>
      <c r="E50" s="21">
        <v>30000000</v>
      </c>
      <c r="F50" s="22">
        <v>30000000</v>
      </c>
      <c r="G50" s="22"/>
      <c r="H50" s="22"/>
      <c r="I50" s="22"/>
      <c r="J50" s="22"/>
      <c r="K50" s="22">
        <v>1122944</v>
      </c>
      <c r="L50" s="22">
        <v>24809464</v>
      </c>
      <c r="M50" s="22"/>
      <c r="N50" s="22">
        <v>25932408</v>
      </c>
      <c r="O50" s="22"/>
      <c r="P50" s="22"/>
      <c r="Q50" s="22"/>
      <c r="R50" s="22"/>
      <c r="S50" s="22"/>
      <c r="T50" s="22"/>
      <c r="U50" s="22"/>
      <c r="V50" s="22"/>
      <c r="W50" s="22">
        <v>25932408</v>
      </c>
      <c r="X50" s="22">
        <v>15000000</v>
      </c>
      <c r="Y50" s="22">
        <v>10932408</v>
      </c>
      <c r="Z50" s="23">
        <v>72.882720000000006</v>
      </c>
      <c r="AA50" s="20">
        <v>30000000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-71156808</v>
      </c>
      <c r="D52" s="48">
        <f t="shared" si="3"/>
        <v>0</v>
      </c>
      <c r="E52" s="49">
        <f t="shared" si="3"/>
        <v>31251995</v>
      </c>
      <c r="F52" s="50">
        <f t="shared" si="3"/>
        <v>31251995</v>
      </c>
      <c r="G52" s="50">
        <f t="shared" si="3"/>
        <v>5645249</v>
      </c>
      <c r="H52" s="50">
        <f t="shared" si="3"/>
        <v>3959614</v>
      </c>
      <c r="I52" s="50">
        <f t="shared" si="3"/>
        <v>1835490</v>
      </c>
      <c r="J52" s="50">
        <f t="shared" si="3"/>
        <v>11440353</v>
      </c>
      <c r="K52" s="50">
        <f t="shared" si="3"/>
        <v>-601574</v>
      </c>
      <c r="L52" s="50">
        <f t="shared" si="3"/>
        <v>25068576</v>
      </c>
      <c r="M52" s="50">
        <f t="shared" si="3"/>
        <v>2168561</v>
      </c>
      <c r="N52" s="50">
        <f t="shared" si="3"/>
        <v>26635563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38075916</v>
      </c>
      <c r="X52" s="50">
        <f t="shared" si="3"/>
        <v>15625986</v>
      </c>
      <c r="Y52" s="50">
        <f t="shared" si="3"/>
        <v>22449930</v>
      </c>
      <c r="Z52" s="51">
        <f>+IF(X52&lt;&gt;0,+(Y52/X52)*100,0)</f>
        <v>143.67048581766295</v>
      </c>
      <c r="AA52" s="48">
        <f>SUM(AA49:AA51)</f>
        <v>31251995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-71156808</v>
      </c>
      <c r="D54" s="54">
        <f>+D52-D53</f>
        <v>0</v>
      </c>
      <c r="E54" s="55">
        <f t="shared" si="4"/>
        <v>31251995</v>
      </c>
      <c r="F54" s="56">
        <f t="shared" si="4"/>
        <v>31251995</v>
      </c>
      <c r="G54" s="56">
        <f t="shared" si="4"/>
        <v>5645249</v>
      </c>
      <c r="H54" s="56">
        <f t="shared" si="4"/>
        <v>3959614</v>
      </c>
      <c r="I54" s="56">
        <f t="shared" si="4"/>
        <v>1835490</v>
      </c>
      <c r="J54" s="56">
        <f t="shared" si="4"/>
        <v>11440353</v>
      </c>
      <c r="K54" s="56">
        <f t="shared" si="4"/>
        <v>-601574</v>
      </c>
      <c r="L54" s="56">
        <f t="shared" si="4"/>
        <v>25068576</v>
      </c>
      <c r="M54" s="56">
        <f t="shared" si="4"/>
        <v>2168561</v>
      </c>
      <c r="N54" s="56">
        <f t="shared" si="4"/>
        <v>26635563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38075916</v>
      </c>
      <c r="X54" s="56">
        <f t="shared" si="4"/>
        <v>15625986</v>
      </c>
      <c r="Y54" s="56">
        <f t="shared" si="4"/>
        <v>22449930</v>
      </c>
      <c r="Z54" s="57">
        <f>+IF(X54&lt;&gt;0,+(Y54/X54)*100,0)</f>
        <v>143.67048581766295</v>
      </c>
      <c r="AA54" s="54">
        <f>+AA52-AA53</f>
        <v>31251995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-71156808</v>
      </c>
      <c r="D57" s="48">
        <f>SUM(D54:D56)</f>
        <v>0</v>
      </c>
      <c r="E57" s="49">
        <f t="shared" si="5"/>
        <v>31251995</v>
      </c>
      <c r="F57" s="50">
        <f t="shared" si="5"/>
        <v>31251995</v>
      </c>
      <c r="G57" s="50">
        <f t="shared" si="5"/>
        <v>5645249</v>
      </c>
      <c r="H57" s="50">
        <f t="shared" si="5"/>
        <v>3959614</v>
      </c>
      <c r="I57" s="50">
        <f t="shared" si="5"/>
        <v>1835490</v>
      </c>
      <c r="J57" s="50">
        <f t="shared" si="5"/>
        <v>11440353</v>
      </c>
      <c r="K57" s="50">
        <f t="shared" si="5"/>
        <v>-601574</v>
      </c>
      <c r="L57" s="50">
        <f t="shared" si="5"/>
        <v>25068576</v>
      </c>
      <c r="M57" s="50">
        <f t="shared" si="5"/>
        <v>2168561</v>
      </c>
      <c r="N57" s="50">
        <f t="shared" si="5"/>
        <v>26635563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38075916</v>
      </c>
      <c r="X57" s="50">
        <f t="shared" si="5"/>
        <v>15625986</v>
      </c>
      <c r="Y57" s="50">
        <f t="shared" si="5"/>
        <v>22449930</v>
      </c>
      <c r="Z57" s="51">
        <f>+IF(X57&lt;&gt;0,+(Y57/X57)*100,0)</f>
        <v>143.67048581766295</v>
      </c>
      <c r="AA57" s="48">
        <f>SUM(AA54:AA56)</f>
        <v>31251995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-71156808</v>
      </c>
      <c r="D60" s="65">
        <f>SUM(D57:D59)</f>
        <v>0</v>
      </c>
      <c r="E60" s="66">
        <f t="shared" si="6"/>
        <v>31251995</v>
      </c>
      <c r="F60" s="67">
        <f t="shared" si="6"/>
        <v>31251995</v>
      </c>
      <c r="G60" s="67">
        <f t="shared" si="6"/>
        <v>5645249</v>
      </c>
      <c r="H60" s="67">
        <f t="shared" si="6"/>
        <v>3959614</v>
      </c>
      <c r="I60" s="67">
        <f t="shared" si="6"/>
        <v>1835490</v>
      </c>
      <c r="J60" s="67">
        <f t="shared" si="6"/>
        <v>11440353</v>
      </c>
      <c r="K60" s="67">
        <f t="shared" si="6"/>
        <v>-601574</v>
      </c>
      <c r="L60" s="67">
        <f t="shared" si="6"/>
        <v>25068576</v>
      </c>
      <c r="M60" s="67">
        <f t="shared" si="6"/>
        <v>2168561</v>
      </c>
      <c r="N60" s="67">
        <f t="shared" si="6"/>
        <v>26635563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38075916</v>
      </c>
      <c r="X60" s="67">
        <f t="shared" si="6"/>
        <v>15625986</v>
      </c>
      <c r="Y60" s="67">
        <f t="shared" si="6"/>
        <v>22449930</v>
      </c>
      <c r="Z60" s="68">
        <f>+IF(X60&lt;&gt;0,+(Y60/X60)*100,0)</f>
        <v>143.67048581766295</v>
      </c>
      <c r="AA60" s="65">
        <f>SUM(AA57:AA59)</f>
        <v>31251995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35560749</v>
      </c>
      <c r="D7" s="20"/>
      <c r="E7" s="21">
        <v>40300039</v>
      </c>
      <c r="F7" s="22">
        <v>40300039</v>
      </c>
      <c r="G7" s="22">
        <v>508121</v>
      </c>
      <c r="H7" s="22">
        <v>3378782</v>
      </c>
      <c r="I7" s="22">
        <v>3958052</v>
      </c>
      <c r="J7" s="22">
        <v>7844955</v>
      </c>
      <c r="K7" s="22">
        <v>19051071</v>
      </c>
      <c r="L7" s="22">
        <v>3425487</v>
      </c>
      <c r="M7" s="22">
        <v>3079225</v>
      </c>
      <c r="N7" s="22">
        <v>25555783</v>
      </c>
      <c r="O7" s="22"/>
      <c r="P7" s="22"/>
      <c r="Q7" s="22"/>
      <c r="R7" s="22"/>
      <c r="S7" s="22"/>
      <c r="T7" s="22"/>
      <c r="U7" s="22"/>
      <c r="V7" s="22"/>
      <c r="W7" s="22">
        <v>33400738</v>
      </c>
      <c r="X7" s="22">
        <v>21539529</v>
      </c>
      <c r="Y7" s="22">
        <v>11861209</v>
      </c>
      <c r="Z7" s="23">
        <v>55.067169760304409</v>
      </c>
      <c r="AA7" s="20">
        <v>40300039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9756313</v>
      </c>
      <c r="D13" s="20"/>
      <c r="E13" s="21">
        <v>9713058</v>
      </c>
      <c r="F13" s="22">
        <v>9713058</v>
      </c>
      <c r="G13" s="22">
        <v>25963</v>
      </c>
      <c r="H13" s="22">
        <v>805057</v>
      </c>
      <c r="I13" s="22">
        <v>813853</v>
      </c>
      <c r="J13" s="22">
        <v>1644873</v>
      </c>
      <c r="K13" s="22">
        <v>824318</v>
      </c>
      <c r="L13" s="22">
        <v>828341</v>
      </c>
      <c r="M13" s="22">
        <v>843578</v>
      </c>
      <c r="N13" s="22">
        <v>2496237</v>
      </c>
      <c r="O13" s="22"/>
      <c r="P13" s="22"/>
      <c r="Q13" s="22"/>
      <c r="R13" s="22"/>
      <c r="S13" s="22"/>
      <c r="T13" s="22"/>
      <c r="U13" s="22"/>
      <c r="V13" s="22"/>
      <c r="W13" s="22">
        <v>4141110</v>
      </c>
      <c r="X13" s="22">
        <v>4687523</v>
      </c>
      <c r="Y13" s="22">
        <v>-546413</v>
      </c>
      <c r="Z13" s="23">
        <v>-11.65675347086297</v>
      </c>
      <c r="AA13" s="20">
        <v>9713058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1318000</v>
      </c>
      <c r="D26" s="20"/>
      <c r="E26" s="21">
        <v>3036000</v>
      </c>
      <c r="F26" s="22">
        <v>3036000</v>
      </c>
      <c r="G26" s="22">
        <v>622486</v>
      </c>
      <c r="H26" s="22">
        <v>611780</v>
      </c>
      <c r="I26" s="22">
        <v>633714</v>
      </c>
      <c r="J26" s="22">
        <v>1867980</v>
      </c>
      <c r="K26" s="22">
        <v>618473</v>
      </c>
      <c r="L26" s="22">
        <v>549547</v>
      </c>
      <c r="M26" s="22"/>
      <c r="N26" s="22">
        <v>1168020</v>
      </c>
      <c r="O26" s="22"/>
      <c r="P26" s="22"/>
      <c r="Q26" s="22"/>
      <c r="R26" s="22"/>
      <c r="S26" s="22"/>
      <c r="T26" s="22"/>
      <c r="U26" s="22"/>
      <c r="V26" s="22"/>
      <c r="W26" s="22">
        <v>3036000</v>
      </c>
      <c r="X26" s="22">
        <v>1518000</v>
      </c>
      <c r="Y26" s="22">
        <v>1518000</v>
      </c>
      <c r="Z26" s="23">
        <v>100</v>
      </c>
      <c r="AA26" s="20">
        <v>3036000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3375745</v>
      </c>
      <c r="H29" s="22"/>
      <c r="I29" s="22"/>
      <c r="J29" s="22">
        <v>3375745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3375745</v>
      </c>
      <c r="X29" s="22"/>
      <c r="Y29" s="22">
        <v>3375745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46635062</v>
      </c>
      <c r="D33" s="29">
        <f t="shared" ref="D33:Y33" si="0">SUM(D6:D32)</f>
        <v>0</v>
      </c>
      <c r="E33" s="30">
        <f t="shared" si="0"/>
        <v>53049097</v>
      </c>
      <c r="F33" s="31">
        <f t="shared" si="0"/>
        <v>53049097</v>
      </c>
      <c r="G33" s="31">
        <f t="shared" si="0"/>
        <v>4532315</v>
      </c>
      <c r="H33" s="31">
        <f t="shared" si="0"/>
        <v>4795619</v>
      </c>
      <c r="I33" s="31">
        <f t="shared" si="0"/>
        <v>5405619</v>
      </c>
      <c r="J33" s="31">
        <f t="shared" si="0"/>
        <v>14733553</v>
      </c>
      <c r="K33" s="31">
        <f t="shared" si="0"/>
        <v>20493862</v>
      </c>
      <c r="L33" s="31">
        <f t="shared" si="0"/>
        <v>4803375</v>
      </c>
      <c r="M33" s="31">
        <f t="shared" si="0"/>
        <v>3922803</v>
      </c>
      <c r="N33" s="31">
        <f t="shared" si="0"/>
        <v>29220040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43953593</v>
      </c>
      <c r="X33" s="31">
        <f t="shared" si="0"/>
        <v>27745052</v>
      </c>
      <c r="Y33" s="31">
        <f t="shared" si="0"/>
        <v>16208541</v>
      </c>
      <c r="Z33" s="32">
        <f>+IF(X33&lt;&gt;0,+(Y33/X33)*100,0)</f>
        <v>58.419573335094135</v>
      </c>
      <c r="AA33" s="29">
        <f>SUM(AA6:AA32)</f>
        <v>53049097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5492686</v>
      </c>
      <c r="D35" s="20"/>
      <c r="E35" s="21">
        <v>15672757</v>
      </c>
      <c r="F35" s="22">
        <v>15672757</v>
      </c>
      <c r="G35" s="22">
        <v>764495</v>
      </c>
      <c r="H35" s="22">
        <v>632307</v>
      </c>
      <c r="I35" s="22">
        <v>632307</v>
      </c>
      <c r="J35" s="22">
        <v>2029109</v>
      </c>
      <c r="K35" s="22">
        <v>689456</v>
      </c>
      <c r="L35" s="22">
        <v>1222787</v>
      </c>
      <c r="M35" s="22">
        <v>1181817</v>
      </c>
      <c r="N35" s="22">
        <v>3094060</v>
      </c>
      <c r="O35" s="22"/>
      <c r="P35" s="22"/>
      <c r="Q35" s="22"/>
      <c r="R35" s="22"/>
      <c r="S35" s="22"/>
      <c r="T35" s="22"/>
      <c r="U35" s="22"/>
      <c r="V35" s="22"/>
      <c r="W35" s="22">
        <v>5123169</v>
      </c>
      <c r="X35" s="22">
        <v>7747730</v>
      </c>
      <c r="Y35" s="22">
        <v>-2624561</v>
      </c>
      <c r="Z35" s="23">
        <v>-33.875225388597691</v>
      </c>
      <c r="AA35" s="20">
        <v>15672757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55649415</v>
      </c>
      <c r="D38" s="20"/>
      <c r="E38" s="21">
        <v>52567488</v>
      </c>
      <c r="F38" s="22">
        <v>52567488</v>
      </c>
      <c r="G38" s="22">
        <v>8584853</v>
      </c>
      <c r="H38" s="22">
        <v>3574080</v>
      </c>
      <c r="I38" s="22"/>
      <c r="J38" s="22">
        <v>12158933</v>
      </c>
      <c r="K38" s="22">
        <v>8326658</v>
      </c>
      <c r="L38" s="22">
        <v>5094533</v>
      </c>
      <c r="M38" s="22">
        <v>4723586</v>
      </c>
      <c r="N38" s="22">
        <v>18144777</v>
      </c>
      <c r="O38" s="22"/>
      <c r="P38" s="22"/>
      <c r="Q38" s="22"/>
      <c r="R38" s="22"/>
      <c r="S38" s="22"/>
      <c r="T38" s="22"/>
      <c r="U38" s="22"/>
      <c r="V38" s="22"/>
      <c r="W38" s="22">
        <v>30303710</v>
      </c>
      <c r="X38" s="22">
        <v>26283744</v>
      </c>
      <c r="Y38" s="22">
        <v>4019966</v>
      </c>
      <c r="Z38" s="23">
        <v>15.29449533521556</v>
      </c>
      <c r="AA38" s="20">
        <v>52567488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67726200</v>
      </c>
      <c r="D40" s="20"/>
      <c r="E40" s="21">
        <v>33070287</v>
      </c>
      <c r="F40" s="22">
        <v>33070287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16535141</v>
      </c>
      <c r="Y40" s="22">
        <v>-16535141</v>
      </c>
      <c r="Z40" s="23">
        <v>-100</v>
      </c>
      <c r="AA40" s="20">
        <v>33070287</v>
      </c>
    </row>
    <row r="41" spans="1:27" x14ac:dyDescent="0.25">
      <c r="A41" s="19" t="s">
        <v>40</v>
      </c>
      <c r="B41" s="15" t="s">
        <v>32</v>
      </c>
      <c r="C41" s="20">
        <v>133607006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32552179</v>
      </c>
      <c r="D42" s="20"/>
      <c r="E42" s="21">
        <v>25043871</v>
      </c>
      <c r="F42" s="22">
        <v>25043871</v>
      </c>
      <c r="G42" s="22">
        <v>1470609</v>
      </c>
      <c r="H42" s="22">
        <v>1759522</v>
      </c>
      <c r="I42" s="22">
        <v>1575434</v>
      </c>
      <c r="J42" s="22">
        <v>4805565</v>
      </c>
      <c r="K42" s="22">
        <v>2917698</v>
      </c>
      <c r="L42" s="22">
        <v>1626885</v>
      </c>
      <c r="M42" s="22">
        <v>1223739</v>
      </c>
      <c r="N42" s="22">
        <v>5768322</v>
      </c>
      <c r="O42" s="22"/>
      <c r="P42" s="22"/>
      <c r="Q42" s="22"/>
      <c r="R42" s="22"/>
      <c r="S42" s="22"/>
      <c r="T42" s="22"/>
      <c r="U42" s="22"/>
      <c r="V42" s="22"/>
      <c r="W42" s="22">
        <v>10573887</v>
      </c>
      <c r="X42" s="22">
        <v>15261164</v>
      </c>
      <c r="Y42" s="22">
        <v>-4687277</v>
      </c>
      <c r="Z42" s="23">
        <v>-30.713758137976892</v>
      </c>
      <c r="AA42" s="20">
        <v>25043871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728070</v>
      </c>
      <c r="D45" s="20"/>
      <c r="E45" s="21">
        <v>855501</v>
      </c>
      <c r="F45" s="22">
        <v>855501</v>
      </c>
      <c r="G45" s="22">
        <v>31304</v>
      </c>
      <c r="H45" s="22">
        <v>53410</v>
      </c>
      <c r="I45" s="22">
        <v>32974</v>
      </c>
      <c r="J45" s="22">
        <v>117688</v>
      </c>
      <c r="K45" s="22">
        <v>55186</v>
      </c>
      <c r="L45" s="22">
        <v>51536</v>
      </c>
      <c r="M45" s="22">
        <v>48004</v>
      </c>
      <c r="N45" s="22">
        <v>154726</v>
      </c>
      <c r="O45" s="22"/>
      <c r="P45" s="22"/>
      <c r="Q45" s="22"/>
      <c r="R45" s="22"/>
      <c r="S45" s="22"/>
      <c r="T45" s="22"/>
      <c r="U45" s="22"/>
      <c r="V45" s="22"/>
      <c r="W45" s="22">
        <v>272414</v>
      </c>
      <c r="X45" s="22">
        <v>458262</v>
      </c>
      <c r="Y45" s="22">
        <v>-185848</v>
      </c>
      <c r="Z45" s="23">
        <v>-40.554966372948229</v>
      </c>
      <c r="AA45" s="20">
        <v>855501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295755556</v>
      </c>
      <c r="D48" s="29">
        <f t="shared" ref="D48:Y48" si="1">SUM(D35:D47)</f>
        <v>0</v>
      </c>
      <c r="E48" s="30">
        <f t="shared" si="1"/>
        <v>127209904</v>
      </c>
      <c r="F48" s="31">
        <f t="shared" si="1"/>
        <v>127209904</v>
      </c>
      <c r="G48" s="31">
        <f t="shared" si="1"/>
        <v>10851261</v>
      </c>
      <c r="H48" s="31">
        <f t="shared" si="1"/>
        <v>6019319</v>
      </c>
      <c r="I48" s="31">
        <f t="shared" si="1"/>
        <v>2240715</v>
      </c>
      <c r="J48" s="31">
        <f t="shared" si="1"/>
        <v>19111295</v>
      </c>
      <c r="K48" s="31">
        <f t="shared" si="1"/>
        <v>11988998</v>
      </c>
      <c r="L48" s="31">
        <f t="shared" si="1"/>
        <v>7995741</v>
      </c>
      <c r="M48" s="31">
        <f t="shared" si="1"/>
        <v>7177146</v>
      </c>
      <c r="N48" s="31">
        <f t="shared" si="1"/>
        <v>27161885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46273180</v>
      </c>
      <c r="X48" s="31">
        <f t="shared" si="1"/>
        <v>66286041</v>
      </c>
      <c r="Y48" s="31">
        <f t="shared" si="1"/>
        <v>-20012861</v>
      </c>
      <c r="Z48" s="32">
        <f>+IF(X48&lt;&gt;0,+(Y48/X48)*100,0)</f>
        <v>-30.191667352708546</v>
      </c>
      <c r="AA48" s="29">
        <f>SUM(AA35:AA47)</f>
        <v>127209904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-249120494</v>
      </c>
      <c r="D49" s="39">
        <f t="shared" si="2"/>
        <v>0</v>
      </c>
      <c r="E49" s="40">
        <f t="shared" si="2"/>
        <v>-74160807</v>
      </c>
      <c r="F49" s="41">
        <f t="shared" si="2"/>
        <v>-74160807</v>
      </c>
      <c r="G49" s="41">
        <f t="shared" si="2"/>
        <v>-6318946</v>
      </c>
      <c r="H49" s="41">
        <f t="shared" si="2"/>
        <v>-1223700</v>
      </c>
      <c r="I49" s="41">
        <f t="shared" si="2"/>
        <v>3164904</v>
      </c>
      <c r="J49" s="41">
        <f t="shared" si="2"/>
        <v>-4377742</v>
      </c>
      <c r="K49" s="41">
        <f t="shared" si="2"/>
        <v>8504864</v>
      </c>
      <c r="L49" s="41">
        <f t="shared" si="2"/>
        <v>-3192366</v>
      </c>
      <c r="M49" s="41">
        <f t="shared" si="2"/>
        <v>-3254343</v>
      </c>
      <c r="N49" s="41">
        <f t="shared" si="2"/>
        <v>2058155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-2319587</v>
      </c>
      <c r="X49" s="41">
        <f t="shared" si="2"/>
        <v>-38540989</v>
      </c>
      <c r="Y49" s="41">
        <f t="shared" si="2"/>
        <v>36221402</v>
      </c>
      <c r="Z49" s="42">
        <f>+IF(X49&lt;&gt;0,+(Y49/X49)*100,0)</f>
        <v>-93.981506286722421</v>
      </c>
      <c r="AA49" s="39">
        <f>+AA33-AA48</f>
        <v>-74160807</v>
      </c>
    </row>
    <row r="50" spans="1:27" x14ac:dyDescent="0.25">
      <c r="A50" s="43" t="s">
        <v>75</v>
      </c>
      <c r="B50" s="15" t="s">
        <v>32</v>
      </c>
      <c r="C50" s="20">
        <v>75000000</v>
      </c>
      <c r="D50" s="20"/>
      <c r="E50" s="21">
        <v>42563000</v>
      </c>
      <c r="F50" s="22">
        <v>42563000</v>
      </c>
      <c r="G50" s="22">
        <v>11944808</v>
      </c>
      <c r="H50" s="22">
        <v>4395185</v>
      </c>
      <c r="I50" s="22"/>
      <c r="J50" s="22">
        <v>16339993</v>
      </c>
      <c r="K50" s="22">
        <v>8628531</v>
      </c>
      <c r="L50" s="22"/>
      <c r="M50" s="22">
        <v>4383601</v>
      </c>
      <c r="N50" s="22">
        <v>13012132</v>
      </c>
      <c r="O50" s="22"/>
      <c r="P50" s="22"/>
      <c r="Q50" s="22"/>
      <c r="R50" s="22"/>
      <c r="S50" s="22"/>
      <c r="T50" s="22"/>
      <c r="U50" s="22"/>
      <c r="V50" s="22"/>
      <c r="W50" s="22">
        <v>29352125</v>
      </c>
      <c r="X50" s="22">
        <v>29347992</v>
      </c>
      <c r="Y50" s="22">
        <v>4133</v>
      </c>
      <c r="Z50" s="23">
        <v>1.4082735200418481E-2</v>
      </c>
      <c r="AA50" s="20">
        <v>42563000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-174120494</v>
      </c>
      <c r="D52" s="48">
        <f t="shared" si="3"/>
        <v>0</v>
      </c>
      <c r="E52" s="49">
        <f t="shared" si="3"/>
        <v>-31597807</v>
      </c>
      <c r="F52" s="50">
        <f t="shared" si="3"/>
        <v>-31597807</v>
      </c>
      <c r="G52" s="50">
        <f t="shared" si="3"/>
        <v>5625862</v>
      </c>
      <c r="H52" s="50">
        <f t="shared" si="3"/>
        <v>3171485</v>
      </c>
      <c r="I52" s="50">
        <f t="shared" si="3"/>
        <v>3164904</v>
      </c>
      <c r="J52" s="50">
        <f t="shared" si="3"/>
        <v>11962251</v>
      </c>
      <c r="K52" s="50">
        <f t="shared" si="3"/>
        <v>17133395</v>
      </c>
      <c r="L52" s="50">
        <f t="shared" si="3"/>
        <v>-3192366</v>
      </c>
      <c r="M52" s="50">
        <f t="shared" si="3"/>
        <v>1129258</v>
      </c>
      <c r="N52" s="50">
        <f t="shared" si="3"/>
        <v>15070287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27032538</v>
      </c>
      <c r="X52" s="50">
        <f t="shared" si="3"/>
        <v>-9192997</v>
      </c>
      <c r="Y52" s="50">
        <f t="shared" si="3"/>
        <v>36225535</v>
      </c>
      <c r="Z52" s="51">
        <f>+IF(X52&lt;&gt;0,+(Y52/X52)*100,0)</f>
        <v>-394.05576875528186</v>
      </c>
      <c r="AA52" s="48">
        <f>SUM(AA49:AA51)</f>
        <v>-31597807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-174120494</v>
      </c>
      <c r="D54" s="54">
        <f>+D52-D53</f>
        <v>0</v>
      </c>
      <c r="E54" s="55">
        <f t="shared" si="4"/>
        <v>-31597807</v>
      </c>
      <c r="F54" s="56">
        <f t="shared" si="4"/>
        <v>-31597807</v>
      </c>
      <c r="G54" s="56">
        <f t="shared" si="4"/>
        <v>5625862</v>
      </c>
      <c r="H54" s="56">
        <f t="shared" si="4"/>
        <v>3171485</v>
      </c>
      <c r="I54" s="56">
        <f t="shared" si="4"/>
        <v>3164904</v>
      </c>
      <c r="J54" s="56">
        <f t="shared" si="4"/>
        <v>11962251</v>
      </c>
      <c r="K54" s="56">
        <f t="shared" si="4"/>
        <v>17133395</v>
      </c>
      <c r="L54" s="56">
        <f t="shared" si="4"/>
        <v>-3192366</v>
      </c>
      <c r="M54" s="56">
        <f t="shared" si="4"/>
        <v>1129258</v>
      </c>
      <c r="N54" s="56">
        <f t="shared" si="4"/>
        <v>15070287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27032538</v>
      </c>
      <c r="X54" s="56">
        <f t="shared" si="4"/>
        <v>-9192997</v>
      </c>
      <c r="Y54" s="56">
        <f t="shared" si="4"/>
        <v>36225535</v>
      </c>
      <c r="Z54" s="57">
        <f>+IF(X54&lt;&gt;0,+(Y54/X54)*100,0)</f>
        <v>-394.05576875528186</v>
      </c>
      <c r="AA54" s="54">
        <f>+AA52-AA53</f>
        <v>-31597807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-174120494</v>
      </c>
      <c r="D57" s="48">
        <f>SUM(D54:D56)</f>
        <v>0</v>
      </c>
      <c r="E57" s="49">
        <f t="shared" si="5"/>
        <v>-31597807</v>
      </c>
      <c r="F57" s="50">
        <f t="shared" si="5"/>
        <v>-31597807</v>
      </c>
      <c r="G57" s="50">
        <f t="shared" si="5"/>
        <v>5625862</v>
      </c>
      <c r="H57" s="50">
        <f t="shared" si="5"/>
        <v>3171485</v>
      </c>
      <c r="I57" s="50">
        <f t="shared" si="5"/>
        <v>3164904</v>
      </c>
      <c r="J57" s="50">
        <f t="shared" si="5"/>
        <v>11962251</v>
      </c>
      <c r="K57" s="50">
        <f t="shared" si="5"/>
        <v>17133395</v>
      </c>
      <c r="L57" s="50">
        <f t="shared" si="5"/>
        <v>-3192366</v>
      </c>
      <c r="M57" s="50">
        <f t="shared" si="5"/>
        <v>1129258</v>
      </c>
      <c r="N57" s="50">
        <f t="shared" si="5"/>
        <v>15070287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27032538</v>
      </c>
      <c r="X57" s="50">
        <f t="shared" si="5"/>
        <v>-9192997</v>
      </c>
      <c r="Y57" s="50">
        <f t="shared" si="5"/>
        <v>36225535</v>
      </c>
      <c r="Z57" s="51">
        <f>+IF(X57&lt;&gt;0,+(Y57/X57)*100,0)</f>
        <v>-394.05576875528186</v>
      </c>
      <c r="AA57" s="48">
        <f>SUM(AA54:AA56)</f>
        <v>-31597807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-174120494</v>
      </c>
      <c r="D60" s="65">
        <f>SUM(D57:D59)</f>
        <v>0</v>
      </c>
      <c r="E60" s="66">
        <f t="shared" si="6"/>
        <v>-31597807</v>
      </c>
      <c r="F60" s="67">
        <f t="shared" si="6"/>
        <v>-31597807</v>
      </c>
      <c r="G60" s="67">
        <f t="shared" si="6"/>
        <v>5625862</v>
      </c>
      <c r="H60" s="67">
        <f t="shared" si="6"/>
        <v>3171485</v>
      </c>
      <c r="I60" s="67">
        <f t="shared" si="6"/>
        <v>3164904</v>
      </c>
      <c r="J60" s="67">
        <f t="shared" si="6"/>
        <v>11962251</v>
      </c>
      <c r="K60" s="67">
        <f t="shared" si="6"/>
        <v>17133395</v>
      </c>
      <c r="L60" s="67">
        <f t="shared" si="6"/>
        <v>-3192366</v>
      </c>
      <c r="M60" s="67">
        <f t="shared" si="6"/>
        <v>1129258</v>
      </c>
      <c r="N60" s="67">
        <f t="shared" si="6"/>
        <v>15070287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27032538</v>
      </c>
      <c r="X60" s="67">
        <f t="shared" si="6"/>
        <v>-9192997</v>
      </c>
      <c r="Y60" s="67">
        <f t="shared" si="6"/>
        <v>36225535</v>
      </c>
      <c r="Z60" s="68">
        <f>+IF(X60&lt;&gt;0,+(Y60/X60)*100,0)</f>
        <v>-394.05576875528186</v>
      </c>
      <c r="AA60" s="65">
        <f>SUM(AA57:AA59)</f>
        <v>-31597807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187000008</v>
      </c>
      <c r="D7" s="20"/>
      <c r="E7" s="21">
        <v>197266173</v>
      </c>
      <c r="F7" s="22">
        <v>197266173</v>
      </c>
      <c r="G7" s="22">
        <v>14708466</v>
      </c>
      <c r="H7" s="22">
        <v>13199055</v>
      </c>
      <c r="I7" s="22">
        <v>15908429</v>
      </c>
      <c r="J7" s="22">
        <v>43815950</v>
      </c>
      <c r="K7" s="22">
        <v>18440497</v>
      </c>
      <c r="L7" s="22">
        <v>13922006</v>
      </c>
      <c r="M7" s="22">
        <v>11392016</v>
      </c>
      <c r="N7" s="22">
        <v>43754519</v>
      </c>
      <c r="O7" s="22"/>
      <c r="P7" s="22"/>
      <c r="Q7" s="22"/>
      <c r="R7" s="22"/>
      <c r="S7" s="22"/>
      <c r="T7" s="22"/>
      <c r="U7" s="22"/>
      <c r="V7" s="22"/>
      <c r="W7" s="22">
        <v>87570469</v>
      </c>
      <c r="X7" s="22">
        <v>98633062</v>
      </c>
      <c r="Y7" s="22">
        <v>-11062593</v>
      </c>
      <c r="Z7" s="23">
        <v>-11.215907501685388</v>
      </c>
      <c r="AA7" s="20">
        <v>197266173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77826426</v>
      </c>
      <c r="D13" s="20"/>
      <c r="E13" s="21">
        <v>43108782</v>
      </c>
      <c r="F13" s="22">
        <v>43108782</v>
      </c>
      <c r="G13" s="22">
        <v>7237703</v>
      </c>
      <c r="H13" s="22">
        <v>7118494</v>
      </c>
      <c r="I13" s="22">
        <v>6979678</v>
      </c>
      <c r="J13" s="22">
        <v>21335875</v>
      </c>
      <c r="K13" s="22">
        <v>7229737</v>
      </c>
      <c r="L13" s="22">
        <v>7328894</v>
      </c>
      <c r="M13" s="22">
        <v>7394633</v>
      </c>
      <c r="N13" s="22">
        <v>21953264</v>
      </c>
      <c r="O13" s="22"/>
      <c r="P13" s="22"/>
      <c r="Q13" s="22"/>
      <c r="R13" s="22"/>
      <c r="S13" s="22"/>
      <c r="T13" s="22"/>
      <c r="U13" s="22"/>
      <c r="V13" s="22"/>
      <c r="W13" s="22">
        <v>43289139</v>
      </c>
      <c r="X13" s="22">
        <v>21554388</v>
      </c>
      <c r="Y13" s="22">
        <v>21734751</v>
      </c>
      <c r="Z13" s="23">
        <v>100.83678089120416</v>
      </c>
      <c r="AA13" s="20">
        <v>43108782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26478</v>
      </c>
      <c r="H27" s="22">
        <v>26777</v>
      </c>
      <c r="I27" s="22">
        <v>27004</v>
      </c>
      <c r="J27" s="22">
        <v>80259</v>
      </c>
      <c r="K27" s="22">
        <v>27250</v>
      </c>
      <c r="L27" s="22">
        <v>27568</v>
      </c>
      <c r="M27" s="22">
        <v>27873</v>
      </c>
      <c r="N27" s="22">
        <v>82691</v>
      </c>
      <c r="O27" s="22"/>
      <c r="P27" s="22"/>
      <c r="Q27" s="22"/>
      <c r="R27" s="22"/>
      <c r="S27" s="22"/>
      <c r="T27" s="22"/>
      <c r="U27" s="22"/>
      <c r="V27" s="22"/>
      <c r="W27" s="22">
        <v>162950</v>
      </c>
      <c r="X27" s="22"/>
      <c r="Y27" s="22">
        <v>162950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61749</v>
      </c>
      <c r="H29" s="22">
        <v>61665</v>
      </c>
      <c r="I29" s="22">
        <v>61497</v>
      </c>
      <c r="J29" s="22">
        <v>184911</v>
      </c>
      <c r="K29" s="22">
        <v>61161</v>
      </c>
      <c r="L29" s="22">
        <v>60993</v>
      </c>
      <c r="M29" s="22">
        <v>60657</v>
      </c>
      <c r="N29" s="22">
        <v>182811</v>
      </c>
      <c r="O29" s="22"/>
      <c r="P29" s="22"/>
      <c r="Q29" s="22"/>
      <c r="R29" s="22"/>
      <c r="S29" s="22"/>
      <c r="T29" s="22"/>
      <c r="U29" s="22"/>
      <c r="V29" s="22"/>
      <c r="W29" s="22">
        <v>367722</v>
      </c>
      <c r="X29" s="22"/>
      <c r="Y29" s="22">
        <v>367722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264826434</v>
      </c>
      <c r="D33" s="29">
        <f t="shared" ref="D33:Y33" si="0">SUM(D6:D32)</f>
        <v>0</v>
      </c>
      <c r="E33" s="30">
        <f t="shared" si="0"/>
        <v>240374955</v>
      </c>
      <c r="F33" s="31">
        <f t="shared" si="0"/>
        <v>240374955</v>
      </c>
      <c r="G33" s="31">
        <f t="shared" si="0"/>
        <v>22034396</v>
      </c>
      <c r="H33" s="31">
        <f t="shared" si="0"/>
        <v>20405991</v>
      </c>
      <c r="I33" s="31">
        <f t="shared" si="0"/>
        <v>22976608</v>
      </c>
      <c r="J33" s="31">
        <f t="shared" si="0"/>
        <v>65416995</v>
      </c>
      <c r="K33" s="31">
        <f t="shared" si="0"/>
        <v>25758645</v>
      </c>
      <c r="L33" s="31">
        <f t="shared" si="0"/>
        <v>21339461</v>
      </c>
      <c r="M33" s="31">
        <f t="shared" si="0"/>
        <v>18875179</v>
      </c>
      <c r="N33" s="31">
        <f t="shared" si="0"/>
        <v>65973285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131390280</v>
      </c>
      <c r="X33" s="31">
        <f t="shared" si="0"/>
        <v>120187450</v>
      </c>
      <c r="Y33" s="31">
        <f t="shared" si="0"/>
        <v>11202830</v>
      </c>
      <c r="Z33" s="32">
        <f>+IF(X33&lt;&gt;0,+(Y33/X33)*100,0)</f>
        <v>9.321131282841927</v>
      </c>
      <c r="AA33" s="29">
        <f>SUM(AA6:AA32)</f>
        <v>240374955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68524896</v>
      </c>
      <c r="D35" s="20"/>
      <c r="E35" s="21">
        <v>74634401</v>
      </c>
      <c r="F35" s="22">
        <v>74634401</v>
      </c>
      <c r="G35" s="22">
        <v>7459248</v>
      </c>
      <c r="H35" s="22">
        <v>7509790</v>
      </c>
      <c r="I35" s="22">
        <v>7639298</v>
      </c>
      <c r="J35" s="22">
        <v>22608336</v>
      </c>
      <c r="K35" s="22">
        <v>8296098</v>
      </c>
      <c r="L35" s="22">
        <v>7749594</v>
      </c>
      <c r="M35" s="22">
        <v>8312646</v>
      </c>
      <c r="N35" s="22">
        <v>24358338</v>
      </c>
      <c r="O35" s="22"/>
      <c r="P35" s="22"/>
      <c r="Q35" s="22"/>
      <c r="R35" s="22"/>
      <c r="S35" s="22"/>
      <c r="T35" s="22"/>
      <c r="U35" s="22"/>
      <c r="V35" s="22"/>
      <c r="W35" s="22">
        <v>46966674</v>
      </c>
      <c r="X35" s="22">
        <v>37317252</v>
      </c>
      <c r="Y35" s="22">
        <v>9649422</v>
      </c>
      <c r="Z35" s="23">
        <v>25.857804320639687</v>
      </c>
      <c r="AA35" s="20">
        <v>74634401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281921505</v>
      </c>
      <c r="D38" s="20"/>
      <c r="E38" s="21">
        <v>95152513</v>
      </c>
      <c r="F38" s="22">
        <v>95152513</v>
      </c>
      <c r="G38" s="22">
        <v>11652</v>
      </c>
      <c r="H38" s="22">
        <v>9986872</v>
      </c>
      <c r="I38" s="22">
        <v>11539527</v>
      </c>
      <c r="J38" s="22">
        <v>21538051</v>
      </c>
      <c r="K38" s="22">
        <v>8028430</v>
      </c>
      <c r="L38" s="22">
        <v>32848198</v>
      </c>
      <c r="M38" s="22">
        <v>8092490</v>
      </c>
      <c r="N38" s="22">
        <v>48969118</v>
      </c>
      <c r="O38" s="22"/>
      <c r="P38" s="22"/>
      <c r="Q38" s="22"/>
      <c r="R38" s="22"/>
      <c r="S38" s="22"/>
      <c r="T38" s="22"/>
      <c r="U38" s="22"/>
      <c r="V38" s="22"/>
      <c r="W38" s="22">
        <v>70507169</v>
      </c>
      <c r="X38" s="22">
        <v>47576270</v>
      </c>
      <c r="Y38" s="22">
        <v>22930899</v>
      </c>
      <c r="Z38" s="23">
        <v>48.198185776228357</v>
      </c>
      <c r="AA38" s="20">
        <v>95152513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64543160</v>
      </c>
      <c r="F39" s="22">
        <v>64543160</v>
      </c>
      <c r="G39" s="22">
        <v>5378597</v>
      </c>
      <c r="H39" s="22">
        <v>5378597</v>
      </c>
      <c r="I39" s="22">
        <v>5378597</v>
      </c>
      <c r="J39" s="22">
        <v>16135791</v>
      </c>
      <c r="K39" s="22">
        <v>5378597</v>
      </c>
      <c r="L39" s="22">
        <v>5378597</v>
      </c>
      <c r="M39" s="22">
        <v>5378597</v>
      </c>
      <c r="N39" s="22">
        <v>16135791</v>
      </c>
      <c r="O39" s="22"/>
      <c r="P39" s="22"/>
      <c r="Q39" s="22"/>
      <c r="R39" s="22"/>
      <c r="S39" s="22"/>
      <c r="T39" s="22"/>
      <c r="U39" s="22"/>
      <c r="V39" s="22"/>
      <c r="W39" s="22">
        <v>32271582</v>
      </c>
      <c r="X39" s="22">
        <v>32271582</v>
      </c>
      <c r="Y39" s="22"/>
      <c r="Z39" s="23"/>
      <c r="AA39" s="20">
        <v>64543160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272452450</v>
      </c>
      <c r="F40" s="22">
        <v>272452450</v>
      </c>
      <c r="G40" s="22">
        <v>22704371</v>
      </c>
      <c r="H40" s="22">
        <v>22704371</v>
      </c>
      <c r="I40" s="22">
        <v>22704371</v>
      </c>
      <c r="J40" s="22">
        <v>68113113</v>
      </c>
      <c r="K40" s="22">
        <v>22704371</v>
      </c>
      <c r="L40" s="22">
        <v>22704371</v>
      </c>
      <c r="M40" s="22">
        <v>22704371</v>
      </c>
      <c r="N40" s="22">
        <v>68113113</v>
      </c>
      <c r="O40" s="22"/>
      <c r="P40" s="22"/>
      <c r="Q40" s="22"/>
      <c r="R40" s="22"/>
      <c r="S40" s="22"/>
      <c r="T40" s="22"/>
      <c r="U40" s="22"/>
      <c r="V40" s="22"/>
      <c r="W40" s="22">
        <v>136226226</v>
      </c>
      <c r="X40" s="22">
        <v>136226226</v>
      </c>
      <c r="Y40" s="22"/>
      <c r="Z40" s="23"/>
      <c r="AA40" s="20">
        <v>272452450</v>
      </c>
    </row>
    <row r="41" spans="1:27" x14ac:dyDescent="0.25">
      <c r="A41" s="19" t="s">
        <v>40</v>
      </c>
      <c r="B41" s="15" t="s">
        <v>32</v>
      </c>
      <c r="C41" s="20">
        <v>2525180</v>
      </c>
      <c r="D41" s="20"/>
      <c r="E41" s="21">
        <v>3180721</v>
      </c>
      <c r="F41" s="22">
        <v>3180721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1590366</v>
      </c>
      <c r="Y41" s="22">
        <v>-1590366</v>
      </c>
      <c r="Z41" s="23">
        <v>-100</v>
      </c>
      <c r="AA41" s="20">
        <v>3180721</v>
      </c>
    </row>
    <row r="42" spans="1:27" x14ac:dyDescent="0.25">
      <c r="A42" s="19" t="s">
        <v>67</v>
      </c>
      <c r="B42" s="15" t="s">
        <v>32</v>
      </c>
      <c r="C42" s="20">
        <v>158747542</v>
      </c>
      <c r="D42" s="20"/>
      <c r="E42" s="21">
        <v>28809934</v>
      </c>
      <c r="F42" s="22">
        <v>28809934</v>
      </c>
      <c r="G42" s="22">
        <v>534565</v>
      </c>
      <c r="H42" s="22">
        <v>6540565</v>
      </c>
      <c r="I42" s="22">
        <v>12708027</v>
      </c>
      <c r="J42" s="22">
        <v>19783157</v>
      </c>
      <c r="K42" s="22">
        <v>680161</v>
      </c>
      <c r="L42" s="22">
        <v>2075827</v>
      </c>
      <c r="M42" s="22">
        <v>44377860</v>
      </c>
      <c r="N42" s="22">
        <v>47133848</v>
      </c>
      <c r="O42" s="22"/>
      <c r="P42" s="22"/>
      <c r="Q42" s="22"/>
      <c r="R42" s="22"/>
      <c r="S42" s="22"/>
      <c r="T42" s="22"/>
      <c r="U42" s="22"/>
      <c r="V42" s="22"/>
      <c r="W42" s="22">
        <v>66917005</v>
      </c>
      <c r="X42" s="22">
        <v>14404980</v>
      </c>
      <c r="Y42" s="22">
        <v>52512025</v>
      </c>
      <c r="Z42" s="23">
        <v>364.54076992817761</v>
      </c>
      <c r="AA42" s="20">
        <v>28809934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2997718</v>
      </c>
      <c r="D45" s="20"/>
      <c r="E45" s="21">
        <v>1641509</v>
      </c>
      <c r="F45" s="22">
        <v>1641509</v>
      </c>
      <c r="G45" s="22">
        <v>102609</v>
      </c>
      <c r="H45" s="22">
        <v>228568</v>
      </c>
      <c r="I45" s="22">
        <v>406750</v>
      </c>
      <c r="J45" s="22">
        <v>737927</v>
      </c>
      <c r="K45" s="22">
        <v>260955</v>
      </c>
      <c r="L45" s="22">
        <v>168325</v>
      </c>
      <c r="M45" s="22">
        <v>157375</v>
      </c>
      <c r="N45" s="22">
        <v>586655</v>
      </c>
      <c r="O45" s="22"/>
      <c r="P45" s="22"/>
      <c r="Q45" s="22"/>
      <c r="R45" s="22"/>
      <c r="S45" s="22"/>
      <c r="T45" s="22"/>
      <c r="U45" s="22"/>
      <c r="V45" s="22"/>
      <c r="W45" s="22">
        <v>1324582</v>
      </c>
      <c r="X45" s="22">
        <v>820764</v>
      </c>
      <c r="Y45" s="22">
        <v>503818</v>
      </c>
      <c r="Z45" s="23">
        <v>61.384027564561791</v>
      </c>
      <c r="AA45" s="20">
        <v>1641509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514716841</v>
      </c>
      <c r="D48" s="29">
        <f t="shared" ref="D48:Y48" si="1">SUM(D35:D47)</f>
        <v>0</v>
      </c>
      <c r="E48" s="30">
        <f t="shared" si="1"/>
        <v>540414688</v>
      </c>
      <c r="F48" s="31">
        <f t="shared" si="1"/>
        <v>540414688</v>
      </c>
      <c r="G48" s="31">
        <f t="shared" si="1"/>
        <v>36191042</v>
      </c>
      <c r="H48" s="31">
        <f t="shared" si="1"/>
        <v>52348763</v>
      </c>
      <c r="I48" s="31">
        <f t="shared" si="1"/>
        <v>60376570</v>
      </c>
      <c r="J48" s="31">
        <f t="shared" si="1"/>
        <v>148916375</v>
      </c>
      <c r="K48" s="31">
        <f t="shared" si="1"/>
        <v>45348612</v>
      </c>
      <c r="L48" s="31">
        <f t="shared" si="1"/>
        <v>70924912</v>
      </c>
      <c r="M48" s="31">
        <f t="shared" si="1"/>
        <v>89023339</v>
      </c>
      <c r="N48" s="31">
        <f t="shared" si="1"/>
        <v>205296863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354213238</v>
      </c>
      <c r="X48" s="31">
        <f t="shared" si="1"/>
        <v>270207440</v>
      </c>
      <c r="Y48" s="31">
        <f t="shared" si="1"/>
        <v>84005798</v>
      </c>
      <c r="Z48" s="32">
        <f>+IF(X48&lt;&gt;0,+(Y48/X48)*100,0)</f>
        <v>31.089372668643023</v>
      </c>
      <c r="AA48" s="29">
        <f>SUM(AA35:AA47)</f>
        <v>540414688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-249890407</v>
      </c>
      <c r="D49" s="39">
        <f t="shared" si="2"/>
        <v>0</v>
      </c>
      <c r="E49" s="40">
        <f t="shared" si="2"/>
        <v>-300039733</v>
      </c>
      <c r="F49" s="41">
        <f t="shared" si="2"/>
        <v>-300039733</v>
      </c>
      <c r="G49" s="41">
        <f t="shared" si="2"/>
        <v>-14156646</v>
      </c>
      <c r="H49" s="41">
        <f t="shared" si="2"/>
        <v>-31942772</v>
      </c>
      <c r="I49" s="41">
        <f t="shared" si="2"/>
        <v>-37399962</v>
      </c>
      <c r="J49" s="41">
        <f t="shared" si="2"/>
        <v>-83499380</v>
      </c>
      <c r="K49" s="41">
        <f t="shared" si="2"/>
        <v>-19589967</v>
      </c>
      <c r="L49" s="41">
        <f t="shared" si="2"/>
        <v>-49585451</v>
      </c>
      <c r="M49" s="41">
        <f t="shared" si="2"/>
        <v>-70148160</v>
      </c>
      <c r="N49" s="41">
        <f t="shared" si="2"/>
        <v>-139323578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-222822958</v>
      </c>
      <c r="X49" s="41">
        <f t="shared" si="2"/>
        <v>-150019990</v>
      </c>
      <c r="Y49" s="41">
        <f t="shared" si="2"/>
        <v>-72802968</v>
      </c>
      <c r="Z49" s="42">
        <f>+IF(X49&lt;&gt;0,+(Y49/X49)*100,0)</f>
        <v>48.52884472262663</v>
      </c>
      <c r="AA49" s="39">
        <f>+AA33-AA48</f>
        <v>-300039733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-249890407</v>
      </c>
      <c r="D52" s="48">
        <f t="shared" si="3"/>
        <v>0</v>
      </c>
      <c r="E52" s="49">
        <f t="shared" si="3"/>
        <v>-300039733</v>
      </c>
      <c r="F52" s="50">
        <f t="shared" si="3"/>
        <v>-300039733</v>
      </c>
      <c r="G52" s="50">
        <f t="shared" si="3"/>
        <v>-14156646</v>
      </c>
      <c r="H52" s="50">
        <f t="shared" si="3"/>
        <v>-31942772</v>
      </c>
      <c r="I52" s="50">
        <f t="shared" si="3"/>
        <v>-37399962</v>
      </c>
      <c r="J52" s="50">
        <f t="shared" si="3"/>
        <v>-83499380</v>
      </c>
      <c r="K52" s="50">
        <f t="shared" si="3"/>
        <v>-19589967</v>
      </c>
      <c r="L52" s="50">
        <f t="shared" si="3"/>
        <v>-49585451</v>
      </c>
      <c r="M52" s="50">
        <f t="shared" si="3"/>
        <v>-70148160</v>
      </c>
      <c r="N52" s="50">
        <f t="shared" si="3"/>
        <v>-139323578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-222822958</v>
      </c>
      <c r="X52" s="50">
        <f t="shared" si="3"/>
        <v>-150019990</v>
      </c>
      <c r="Y52" s="50">
        <f t="shared" si="3"/>
        <v>-72802968</v>
      </c>
      <c r="Z52" s="51">
        <f>+IF(X52&lt;&gt;0,+(Y52/X52)*100,0)</f>
        <v>48.52884472262663</v>
      </c>
      <c r="AA52" s="48">
        <f>SUM(AA49:AA51)</f>
        <v>-300039733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-249890407</v>
      </c>
      <c r="D54" s="54">
        <f>+D52-D53</f>
        <v>0</v>
      </c>
      <c r="E54" s="55">
        <f t="shared" si="4"/>
        <v>-300039733</v>
      </c>
      <c r="F54" s="56">
        <f t="shared" si="4"/>
        <v>-300039733</v>
      </c>
      <c r="G54" s="56">
        <f t="shared" si="4"/>
        <v>-14156646</v>
      </c>
      <c r="H54" s="56">
        <f t="shared" si="4"/>
        <v>-31942772</v>
      </c>
      <c r="I54" s="56">
        <f t="shared" si="4"/>
        <v>-37399962</v>
      </c>
      <c r="J54" s="56">
        <f t="shared" si="4"/>
        <v>-83499380</v>
      </c>
      <c r="K54" s="56">
        <f t="shared" si="4"/>
        <v>-19589967</v>
      </c>
      <c r="L54" s="56">
        <f t="shared" si="4"/>
        <v>-49585451</v>
      </c>
      <c r="M54" s="56">
        <f t="shared" si="4"/>
        <v>-70148160</v>
      </c>
      <c r="N54" s="56">
        <f t="shared" si="4"/>
        <v>-139323578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-222822958</v>
      </c>
      <c r="X54" s="56">
        <f t="shared" si="4"/>
        <v>-150019990</v>
      </c>
      <c r="Y54" s="56">
        <f t="shared" si="4"/>
        <v>-72802968</v>
      </c>
      <c r="Z54" s="57">
        <f>+IF(X54&lt;&gt;0,+(Y54/X54)*100,0)</f>
        <v>48.52884472262663</v>
      </c>
      <c r="AA54" s="54">
        <f>+AA52-AA53</f>
        <v>-300039733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-249890407</v>
      </c>
      <c r="D57" s="48">
        <f>SUM(D54:D56)</f>
        <v>0</v>
      </c>
      <c r="E57" s="49">
        <f t="shared" si="5"/>
        <v>-300039733</v>
      </c>
      <c r="F57" s="50">
        <f t="shared" si="5"/>
        <v>-300039733</v>
      </c>
      <c r="G57" s="50">
        <f t="shared" si="5"/>
        <v>-14156646</v>
      </c>
      <c r="H57" s="50">
        <f t="shared" si="5"/>
        <v>-31942772</v>
      </c>
      <c r="I57" s="50">
        <f t="shared" si="5"/>
        <v>-37399962</v>
      </c>
      <c r="J57" s="50">
        <f t="shared" si="5"/>
        <v>-83499380</v>
      </c>
      <c r="K57" s="50">
        <f t="shared" si="5"/>
        <v>-19589967</v>
      </c>
      <c r="L57" s="50">
        <f t="shared" si="5"/>
        <v>-49585451</v>
      </c>
      <c r="M57" s="50">
        <f t="shared" si="5"/>
        <v>-70148160</v>
      </c>
      <c r="N57" s="50">
        <f t="shared" si="5"/>
        <v>-139323578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-222822958</v>
      </c>
      <c r="X57" s="50">
        <f t="shared" si="5"/>
        <v>-150019990</v>
      </c>
      <c r="Y57" s="50">
        <f t="shared" si="5"/>
        <v>-72802968</v>
      </c>
      <c r="Z57" s="51">
        <f>+IF(X57&lt;&gt;0,+(Y57/X57)*100,0)</f>
        <v>48.52884472262663</v>
      </c>
      <c r="AA57" s="48">
        <f>SUM(AA54:AA56)</f>
        <v>-300039733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-249890407</v>
      </c>
      <c r="D60" s="65">
        <f>SUM(D57:D59)</f>
        <v>0</v>
      </c>
      <c r="E60" s="66">
        <f t="shared" si="6"/>
        <v>-300039733</v>
      </c>
      <c r="F60" s="67">
        <f t="shared" si="6"/>
        <v>-300039733</v>
      </c>
      <c r="G60" s="67">
        <f t="shared" si="6"/>
        <v>-14156646</v>
      </c>
      <c r="H60" s="67">
        <f t="shared" si="6"/>
        <v>-31942772</v>
      </c>
      <c r="I60" s="67">
        <f t="shared" si="6"/>
        <v>-37399962</v>
      </c>
      <c r="J60" s="67">
        <f t="shared" si="6"/>
        <v>-83499380</v>
      </c>
      <c r="K60" s="67">
        <f t="shared" si="6"/>
        <v>-19589967</v>
      </c>
      <c r="L60" s="67">
        <f t="shared" si="6"/>
        <v>-49585451</v>
      </c>
      <c r="M60" s="67">
        <f t="shared" si="6"/>
        <v>-70148160</v>
      </c>
      <c r="N60" s="67">
        <f t="shared" si="6"/>
        <v>-139323578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-222822958</v>
      </c>
      <c r="X60" s="67">
        <f t="shared" si="6"/>
        <v>-150019990</v>
      </c>
      <c r="Y60" s="67">
        <f t="shared" si="6"/>
        <v>-72802968</v>
      </c>
      <c r="Z60" s="68">
        <f>+IF(X60&lt;&gt;0,+(Y60/X60)*100,0)</f>
        <v>48.52884472262663</v>
      </c>
      <c r="AA60" s="65">
        <f>SUM(AA57:AA59)</f>
        <v>-300039733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507038604</v>
      </c>
      <c r="D7" s="20"/>
      <c r="E7" s="21">
        <v>617929466</v>
      </c>
      <c r="F7" s="22">
        <v>617929466</v>
      </c>
      <c r="G7" s="22">
        <v>52094635</v>
      </c>
      <c r="H7" s="22">
        <v>60133372</v>
      </c>
      <c r="I7" s="22">
        <v>59074973</v>
      </c>
      <c r="J7" s="22">
        <v>171302980</v>
      </c>
      <c r="K7" s="22">
        <v>-2771407</v>
      </c>
      <c r="L7" s="22">
        <v>62726089</v>
      </c>
      <c r="M7" s="22">
        <v>52786951</v>
      </c>
      <c r="N7" s="22">
        <v>112741633</v>
      </c>
      <c r="O7" s="22"/>
      <c r="P7" s="22"/>
      <c r="Q7" s="22"/>
      <c r="R7" s="22"/>
      <c r="S7" s="22"/>
      <c r="T7" s="22"/>
      <c r="U7" s="22"/>
      <c r="V7" s="22"/>
      <c r="W7" s="22">
        <v>284044613</v>
      </c>
      <c r="X7" s="22">
        <v>308964732</v>
      </c>
      <c r="Y7" s="22">
        <v>-24920119</v>
      </c>
      <c r="Z7" s="23">
        <v>-8.0656840147049529</v>
      </c>
      <c r="AA7" s="20">
        <v>617929466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183088</v>
      </c>
      <c r="F10" s="22">
        <v>183088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91542</v>
      </c>
      <c r="Y10" s="22">
        <v>-91542</v>
      </c>
      <c r="Z10" s="23">
        <v>-100</v>
      </c>
      <c r="AA10" s="20">
        <v>183088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176703570</v>
      </c>
      <c r="D13" s="20"/>
      <c r="E13" s="21">
        <v>176600000</v>
      </c>
      <c r="F13" s="22">
        <v>176600000</v>
      </c>
      <c r="G13" s="22">
        <v>19554349</v>
      </c>
      <c r="H13" s="22">
        <v>19871390</v>
      </c>
      <c r="I13" s="22">
        <v>20122875</v>
      </c>
      <c r="J13" s="22">
        <v>59548614</v>
      </c>
      <c r="K13" s="22">
        <v>-190</v>
      </c>
      <c r="L13" s="22">
        <v>25193829</v>
      </c>
      <c r="M13" s="22">
        <v>46487425</v>
      </c>
      <c r="N13" s="22">
        <v>71681064</v>
      </c>
      <c r="O13" s="22"/>
      <c r="P13" s="22"/>
      <c r="Q13" s="22"/>
      <c r="R13" s="22"/>
      <c r="S13" s="22"/>
      <c r="T13" s="22"/>
      <c r="U13" s="22"/>
      <c r="V13" s="22"/>
      <c r="W13" s="22">
        <v>131229678</v>
      </c>
      <c r="X13" s="22">
        <v>88300002</v>
      </c>
      <c r="Y13" s="22">
        <v>42929676</v>
      </c>
      <c r="Z13" s="23">
        <v>48.617978513749073</v>
      </c>
      <c r="AA13" s="20">
        <v>176600000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1435035</v>
      </c>
      <c r="D20" s="20"/>
      <c r="E20" s="21">
        <v>735000</v>
      </c>
      <c r="F20" s="22">
        <v>735000</v>
      </c>
      <c r="G20" s="22">
        <v>146316</v>
      </c>
      <c r="H20" s="22">
        <v>97123</v>
      </c>
      <c r="I20" s="22">
        <v>47114</v>
      </c>
      <c r="J20" s="22">
        <v>290553</v>
      </c>
      <c r="K20" s="22">
        <v>65128</v>
      </c>
      <c r="L20" s="22">
        <v>82647</v>
      </c>
      <c r="M20" s="22">
        <v>162128</v>
      </c>
      <c r="N20" s="22">
        <v>309903</v>
      </c>
      <c r="O20" s="22"/>
      <c r="P20" s="22"/>
      <c r="Q20" s="22"/>
      <c r="R20" s="22"/>
      <c r="S20" s="22"/>
      <c r="T20" s="22"/>
      <c r="U20" s="22"/>
      <c r="V20" s="22"/>
      <c r="W20" s="22">
        <v>600456</v>
      </c>
      <c r="X20" s="22">
        <v>367500</v>
      </c>
      <c r="Y20" s="22">
        <v>232956</v>
      </c>
      <c r="Z20" s="18">
        <v>63.389387755102042</v>
      </c>
      <c r="AA20" s="20">
        <v>735000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1222609</v>
      </c>
      <c r="D24" s="20"/>
      <c r="E24" s="21">
        <v>200000</v>
      </c>
      <c r="F24" s="22">
        <v>200000</v>
      </c>
      <c r="G24" s="22">
        <v>15217</v>
      </c>
      <c r="H24" s="22"/>
      <c r="I24" s="22">
        <v>19565</v>
      </c>
      <c r="J24" s="22">
        <v>34782</v>
      </c>
      <c r="K24" s="22">
        <v>4348</v>
      </c>
      <c r="L24" s="22"/>
      <c r="M24" s="22"/>
      <c r="N24" s="22">
        <v>4348</v>
      </c>
      <c r="O24" s="22"/>
      <c r="P24" s="22"/>
      <c r="Q24" s="22"/>
      <c r="R24" s="22"/>
      <c r="S24" s="22"/>
      <c r="T24" s="22"/>
      <c r="U24" s="22"/>
      <c r="V24" s="22"/>
      <c r="W24" s="22">
        <v>39130</v>
      </c>
      <c r="X24" s="22">
        <v>99996</v>
      </c>
      <c r="Y24" s="22">
        <v>-60866</v>
      </c>
      <c r="Z24" s="23">
        <v>-60.868434737389499</v>
      </c>
      <c r="AA24" s="20">
        <v>200000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512457896</v>
      </c>
      <c r="D26" s="20"/>
      <c r="E26" s="21">
        <v>552897122</v>
      </c>
      <c r="F26" s="22">
        <v>552897122</v>
      </c>
      <c r="G26" s="22"/>
      <c r="H26" s="22">
        <v>229557228</v>
      </c>
      <c r="I26" s="22"/>
      <c r="J26" s="22">
        <v>229557228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229557228</v>
      </c>
      <c r="X26" s="22">
        <v>276448560</v>
      </c>
      <c r="Y26" s="22">
        <v>-46891332</v>
      </c>
      <c r="Z26" s="23">
        <v>-16.962046031276127</v>
      </c>
      <c r="AA26" s="20">
        <v>552897122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1198857714</v>
      </c>
      <c r="D33" s="29">
        <f t="shared" ref="D33:Y33" si="0">SUM(D6:D32)</f>
        <v>0</v>
      </c>
      <c r="E33" s="30">
        <f t="shared" si="0"/>
        <v>1348544676</v>
      </c>
      <c r="F33" s="31">
        <f t="shared" si="0"/>
        <v>1348544676</v>
      </c>
      <c r="G33" s="31">
        <f t="shared" si="0"/>
        <v>71810517</v>
      </c>
      <c r="H33" s="31">
        <f t="shared" si="0"/>
        <v>309659113</v>
      </c>
      <c r="I33" s="31">
        <f t="shared" si="0"/>
        <v>79264527</v>
      </c>
      <c r="J33" s="31">
        <f t="shared" si="0"/>
        <v>460734157</v>
      </c>
      <c r="K33" s="31">
        <f t="shared" si="0"/>
        <v>-2702121</v>
      </c>
      <c r="L33" s="31">
        <f t="shared" si="0"/>
        <v>88002565</v>
      </c>
      <c r="M33" s="31">
        <f t="shared" si="0"/>
        <v>99436504</v>
      </c>
      <c r="N33" s="31">
        <f t="shared" si="0"/>
        <v>184736948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645471105</v>
      </c>
      <c r="X33" s="31">
        <f t="shared" si="0"/>
        <v>674272332</v>
      </c>
      <c r="Y33" s="31">
        <f t="shared" si="0"/>
        <v>-28801227</v>
      </c>
      <c r="Z33" s="32">
        <f>+IF(X33&lt;&gt;0,+(Y33/X33)*100,0)</f>
        <v>-4.2714531848831667</v>
      </c>
      <c r="AA33" s="29">
        <f>SUM(AA6:AA32)</f>
        <v>1348544676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84118648</v>
      </c>
      <c r="D35" s="20"/>
      <c r="E35" s="21">
        <v>111315422</v>
      </c>
      <c r="F35" s="22">
        <v>111315422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55657722</v>
      </c>
      <c r="Y35" s="22">
        <v>-55657722</v>
      </c>
      <c r="Z35" s="23">
        <v>-100</v>
      </c>
      <c r="AA35" s="20">
        <v>111315422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564480189</v>
      </c>
      <c r="D38" s="20"/>
      <c r="E38" s="21">
        <v>614774739</v>
      </c>
      <c r="F38" s="22">
        <v>614774739</v>
      </c>
      <c r="G38" s="22">
        <v>1428582</v>
      </c>
      <c r="H38" s="22">
        <v>45470112</v>
      </c>
      <c r="I38" s="22">
        <v>54364738</v>
      </c>
      <c r="J38" s="22">
        <v>101263432</v>
      </c>
      <c r="K38" s="22">
        <v>49271564</v>
      </c>
      <c r="L38" s="22">
        <v>48965920</v>
      </c>
      <c r="M38" s="22">
        <v>46643230</v>
      </c>
      <c r="N38" s="22">
        <v>144880714</v>
      </c>
      <c r="O38" s="22"/>
      <c r="P38" s="22"/>
      <c r="Q38" s="22"/>
      <c r="R38" s="22"/>
      <c r="S38" s="22"/>
      <c r="T38" s="22"/>
      <c r="U38" s="22"/>
      <c r="V38" s="22"/>
      <c r="W38" s="22">
        <v>246144146</v>
      </c>
      <c r="X38" s="22">
        <v>307387362</v>
      </c>
      <c r="Y38" s="22">
        <v>-61243216</v>
      </c>
      <c r="Z38" s="23">
        <v>-19.923791141419798</v>
      </c>
      <c r="AA38" s="20">
        <v>614774739</v>
      </c>
    </row>
    <row r="39" spans="1:27" x14ac:dyDescent="0.25">
      <c r="A39" s="19" t="s">
        <v>65</v>
      </c>
      <c r="B39" s="15" t="s">
        <v>32</v>
      </c>
      <c r="C39" s="20">
        <v>800114341</v>
      </c>
      <c r="D39" s="20"/>
      <c r="E39" s="21">
        <v>228605049</v>
      </c>
      <c r="F39" s="22">
        <v>228605049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114302526</v>
      </c>
      <c r="Y39" s="22">
        <v>-114302526</v>
      </c>
      <c r="Z39" s="23">
        <v>-100</v>
      </c>
      <c r="AA39" s="20">
        <v>228605049</v>
      </c>
    </row>
    <row r="40" spans="1:27" x14ac:dyDescent="0.25">
      <c r="A40" s="19" t="s">
        <v>66</v>
      </c>
      <c r="B40" s="15" t="s">
        <v>32</v>
      </c>
      <c r="C40" s="20">
        <v>41633456</v>
      </c>
      <c r="D40" s="20"/>
      <c r="E40" s="21">
        <v>54161141</v>
      </c>
      <c r="F40" s="22">
        <v>54161141</v>
      </c>
      <c r="G40" s="22"/>
      <c r="H40" s="22">
        <v>3512250</v>
      </c>
      <c r="I40" s="22"/>
      <c r="J40" s="22">
        <v>3512250</v>
      </c>
      <c r="K40" s="22"/>
      <c r="L40" s="22">
        <v>3512250</v>
      </c>
      <c r="M40" s="22">
        <v>3512250</v>
      </c>
      <c r="N40" s="22">
        <v>7024500</v>
      </c>
      <c r="O40" s="22"/>
      <c r="P40" s="22"/>
      <c r="Q40" s="22"/>
      <c r="R40" s="22"/>
      <c r="S40" s="22"/>
      <c r="T40" s="22"/>
      <c r="U40" s="22"/>
      <c r="V40" s="22"/>
      <c r="W40" s="22">
        <v>10536750</v>
      </c>
      <c r="X40" s="22">
        <v>27080568</v>
      </c>
      <c r="Y40" s="22">
        <v>-16543818</v>
      </c>
      <c r="Z40" s="23">
        <v>-61.091104145230638</v>
      </c>
      <c r="AA40" s="20">
        <v>54161141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5800000</v>
      </c>
      <c r="F41" s="22">
        <v>5800000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2899998</v>
      </c>
      <c r="Y41" s="22">
        <v>-2899998</v>
      </c>
      <c r="Z41" s="23">
        <v>-100</v>
      </c>
      <c r="AA41" s="20">
        <v>5800000</v>
      </c>
    </row>
    <row r="42" spans="1:27" x14ac:dyDescent="0.25">
      <c r="A42" s="19" t="s">
        <v>67</v>
      </c>
      <c r="B42" s="15" t="s">
        <v>32</v>
      </c>
      <c r="C42" s="20">
        <v>70263098</v>
      </c>
      <c r="D42" s="20"/>
      <c r="E42" s="21">
        <v>51160359</v>
      </c>
      <c r="F42" s="22">
        <v>51160359</v>
      </c>
      <c r="G42" s="22"/>
      <c r="H42" s="22">
        <v>11805158</v>
      </c>
      <c r="I42" s="22">
        <v>2681955</v>
      </c>
      <c r="J42" s="22">
        <v>14487113</v>
      </c>
      <c r="K42" s="22">
        <v>2510153</v>
      </c>
      <c r="L42" s="22">
        <v>4330495</v>
      </c>
      <c r="M42" s="22">
        <v>20645935</v>
      </c>
      <c r="N42" s="22">
        <v>27486583</v>
      </c>
      <c r="O42" s="22"/>
      <c r="P42" s="22"/>
      <c r="Q42" s="22"/>
      <c r="R42" s="22"/>
      <c r="S42" s="22"/>
      <c r="T42" s="22"/>
      <c r="U42" s="22"/>
      <c r="V42" s="22"/>
      <c r="W42" s="22">
        <v>41973696</v>
      </c>
      <c r="X42" s="22">
        <v>25580178</v>
      </c>
      <c r="Y42" s="22">
        <v>16393518</v>
      </c>
      <c r="Z42" s="23">
        <v>64.086801897938315</v>
      </c>
      <c r="AA42" s="20">
        <v>51160359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2132729</v>
      </c>
      <c r="F43" s="22">
        <v>2132729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1066362</v>
      </c>
      <c r="Y43" s="22">
        <v>-1066362</v>
      </c>
      <c r="Z43" s="23">
        <v>-100</v>
      </c>
      <c r="AA43" s="20">
        <v>2132729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7141389</v>
      </c>
      <c r="D45" s="20"/>
      <c r="E45" s="21">
        <v>3826206</v>
      </c>
      <c r="F45" s="22">
        <v>3826206</v>
      </c>
      <c r="G45" s="22">
        <v>9428</v>
      </c>
      <c r="H45" s="22"/>
      <c r="I45" s="22"/>
      <c r="J45" s="22">
        <v>9428</v>
      </c>
      <c r="K45" s="22">
        <v>62262</v>
      </c>
      <c r="L45" s="22">
        <v>12997</v>
      </c>
      <c r="M45" s="22">
        <v>16257</v>
      </c>
      <c r="N45" s="22">
        <v>91516</v>
      </c>
      <c r="O45" s="22"/>
      <c r="P45" s="22"/>
      <c r="Q45" s="22"/>
      <c r="R45" s="22"/>
      <c r="S45" s="22"/>
      <c r="T45" s="22"/>
      <c r="U45" s="22"/>
      <c r="V45" s="22"/>
      <c r="W45" s="22">
        <v>100944</v>
      </c>
      <c r="X45" s="22">
        <v>1913094</v>
      </c>
      <c r="Y45" s="22">
        <v>-1812150</v>
      </c>
      <c r="Z45" s="23">
        <v>-94.723521165191045</v>
      </c>
      <c r="AA45" s="20">
        <v>3826206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1567751121</v>
      </c>
      <c r="D48" s="29">
        <f t="shared" ref="D48:Y48" si="1">SUM(D35:D47)</f>
        <v>0</v>
      </c>
      <c r="E48" s="30">
        <f t="shared" si="1"/>
        <v>1071775645</v>
      </c>
      <c r="F48" s="31">
        <f t="shared" si="1"/>
        <v>1071775645</v>
      </c>
      <c r="G48" s="31">
        <f t="shared" si="1"/>
        <v>1438010</v>
      </c>
      <c r="H48" s="31">
        <f t="shared" si="1"/>
        <v>60787520</v>
      </c>
      <c r="I48" s="31">
        <f t="shared" si="1"/>
        <v>57046693</v>
      </c>
      <c r="J48" s="31">
        <f t="shared" si="1"/>
        <v>119272223</v>
      </c>
      <c r="K48" s="31">
        <f t="shared" si="1"/>
        <v>51843979</v>
      </c>
      <c r="L48" s="31">
        <f t="shared" si="1"/>
        <v>56821662</v>
      </c>
      <c r="M48" s="31">
        <f t="shared" si="1"/>
        <v>70817672</v>
      </c>
      <c r="N48" s="31">
        <f t="shared" si="1"/>
        <v>179483313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298755536</v>
      </c>
      <c r="X48" s="31">
        <f t="shared" si="1"/>
        <v>535887810</v>
      </c>
      <c r="Y48" s="31">
        <f t="shared" si="1"/>
        <v>-237132274</v>
      </c>
      <c r="Z48" s="32">
        <f>+IF(X48&lt;&gt;0,+(Y48/X48)*100,0)</f>
        <v>-44.250357924730551</v>
      </c>
      <c r="AA48" s="29">
        <f>SUM(AA35:AA47)</f>
        <v>1071775645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-368893407</v>
      </c>
      <c r="D49" s="39">
        <f t="shared" si="2"/>
        <v>0</v>
      </c>
      <c r="E49" s="40">
        <f t="shared" si="2"/>
        <v>276769031</v>
      </c>
      <c r="F49" s="41">
        <f t="shared" si="2"/>
        <v>276769031</v>
      </c>
      <c r="G49" s="41">
        <f t="shared" si="2"/>
        <v>70372507</v>
      </c>
      <c r="H49" s="41">
        <f t="shared" si="2"/>
        <v>248871593</v>
      </c>
      <c r="I49" s="41">
        <f t="shared" si="2"/>
        <v>22217834</v>
      </c>
      <c r="J49" s="41">
        <f t="shared" si="2"/>
        <v>341461934</v>
      </c>
      <c r="K49" s="41">
        <f t="shared" si="2"/>
        <v>-54546100</v>
      </c>
      <c r="L49" s="41">
        <f t="shared" si="2"/>
        <v>31180903</v>
      </c>
      <c r="M49" s="41">
        <f t="shared" si="2"/>
        <v>28618832</v>
      </c>
      <c r="N49" s="41">
        <f t="shared" si="2"/>
        <v>5253635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346715569</v>
      </c>
      <c r="X49" s="41">
        <f t="shared" si="2"/>
        <v>138384522</v>
      </c>
      <c r="Y49" s="41">
        <f t="shared" si="2"/>
        <v>208331047</v>
      </c>
      <c r="Z49" s="42">
        <f>+IF(X49&lt;&gt;0,+(Y49/X49)*100,0)</f>
        <v>150.54504939504722</v>
      </c>
      <c r="AA49" s="39">
        <f>+AA33-AA48</f>
        <v>276769031</v>
      </c>
    </row>
    <row r="50" spans="1:27" x14ac:dyDescent="0.25">
      <c r="A50" s="43" t="s">
        <v>75</v>
      </c>
      <c r="B50" s="15" t="s">
        <v>32</v>
      </c>
      <c r="C50" s="20">
        <v>33239370</v>
      </c>
      <c r="D50" s="20"/>
      <c r="E50" s="21">
        <v>50000000</v>
      </c>
      <c r="F50" s="22">
        <v>50000000</v>
      </c>
      <c r="G50" s="22"/>
      <c r="H50" s="22"/>
      <c r="I50" s="22">
        <v>9147129</v>
      </c>
      <c r="J50" s="22">
        <v>9147129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9147129</v>
      </c>
      <c r="X50" s="22">
        <v>25000002</v>
      </c>
      <c r="Y50" s="22">
        <v>-15852873</v>
      </c>
      <c r="Z50" s="23">
        <v>-63.41148692708105</v>
      </c>
      <c r="AA50" s="20">
        <v>50000000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-335654037</v>
      </c>
      <c r="D52" s="48">
        <f t="shared" si="3"/>
        <v>0</v>
      </c>
      <c r="E52" s="49">
        <f t="shared" si="3"/>
        <v>326769031</v>
      </c>
      <c r="F52" s="50">
        <f t="shared" si="3"/>
        <v>326769031</v>
      </c>
      <c r="G52" s="50">
        <f t="shared" si="3"/>
        <v>70372507</v>
      </c>
      <c r="H52" s="50">
        <f t="shared" si="3"/>
        <v>248871593</v>
      </c>
      <c r="I52" s="50">
        <f t="shared" si="3"/>
        <v>31364963</v>
      </c>
      <c r="J52" s="50">
        <f t="shared" si="3"/>
        <v>350609063</v>
      </c>
      <c r="K52" s="50">
        <f t="shared" si="3"/>
        <v>-54546100</v>
      </c>
      <c r="L52" s="50">
        <f t="shared" si="3"/>
        <v>31180903</v>
      </c>
      <c r="M52" s="50">
        <f t="shared" si="3"/>
        <v>28618832</v>
      </c>
      <c r="N52" s="50">
        <f t="shared" si="3"/>
        <v>5253635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355862698</v>
      </c>
      <c r="X52" s="50">
        <f t="shared" si="3"/>
        <v>163384524</v>
      </c>
      <c r="Y52" s="50">
        <f t="shared" si="3"/>
        <v>192478174</v>
      </c>
      <c r="Z52" s="51">
        <f>+IF(X52&lt;&gt;0,+(Y52/X52)*100,0)</f>
        <v>117.80685788820489</v>
      </c>
      <c r="AA52" s="48">
        <f>SUM(AA49:AA51)</f>
        <v>326769031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-335654037</v>
      </c>
      <c r="D54" s="54">
        <f>+D52-D53</f>
        <v>0</v>
      </c>
      <c r="E54" s="55">
        <f t="shared" si="4"/>
        <v>326769031</v>
      </c>
      <c r="F54" s="56">
        <f t="shared" si="4"/>
        <v>326769031</v>
      </c>
      <c r="G54" s="56">
        <f t="shared" si="4"/>
        <v>70372507</v>
      </c>
      <c r="H54" s="56">
        <f t="shared" si="4"/>
        <v>248871593</v>
      </c>
      <c r="I54" s="56">
        <f t="shared" si="4"/>
        <v>31364963</v>
      </c>
      <c r="J54" s="56">
        <f t="shared" si="4"/>
        <v>350609063</v>
      </c>
      <c r="K54" s="56">
        <f t="shared" si="4"/>
        <v>-54546100</v>
      </c>
      <c r="L54" s="56">
        <f t="shared" si="4"/>
        <v>31180903</v>
      </c>
      <c r="M54" s="56">
        <f t="shared" si="4"/>
        <v>28618832</v>
      </c>
      <c r="N54" s="56">
        <f t="shared" si="4"/>
        <v>5253635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355862698</v>
      </c>
      <c r="X54" s="56">
        <f t="shared" si="4"/>
        <v>163384524</v>
      </c>
      <c r="Y54" s="56">
        <f t="shared" si="4"/>
        <v>192478174</v>
      </c>
      <c r="Z54" s="57">
        <f>+IF(X54&lt;&gt;0,+(Y54/X54)*100,0)</f>
        <v>117.80685788820489</v>
      </c>
      <c r="AA54" s="54">
        <f>+AA52-AA53</f>
        <v>326769031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-335654037</v>
      </c>
      <c r="D57" s="48">
        <f>SUM(D54:D56)</f>
        <v>0</v>
      </c>
      <c r="E57" s="49">
        <f t="shared" si="5"/>
        <v>326769031</v>
      </c>
      <c r="F57" s="50">
        <f t="shared" si="5"/>
        <v>326769031</v>
      </c>
      <c r="G57" s="50">
        <f t="shared" si="5"/>
        <v>70372507</v>
      </c>
      <c r="H57" s="50">
        <f t="shared" si="5"/>
        <v>248871593</v>
      </c>
      <c r="I57" s="50">
        <f t="shared" si="5"/>
        <v>31364963</v>
      </c>
      <c r="J57" s="50">
        <f t="shared" si="5"/>
        <v>350609063</v>
      </c>
      <c r="K57" s="50">
        <f t="shared" si="5"/>
        <v>-54546100</v>
      </c>
      <c r="L57" s="50">
        <f t="shared" si="5"/>
        <v>31180903</v>
      </c>
      <c r="M57" s="50">
        <f t="shared" si="5"/>
        <v>28618832</v>
      </c>
      <c r="N57" s="50">
        <f t="shared" si="5"/>
        <v>5253635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355862698</v>
      </c>
      <c r="X57" s="50">
        <f t="shared" si="5"/>
        <v>163384524</v>
      </c>
      <c r="Y57" s="50">
        <f t="shared" si="5"/>
        <v>192478174</v>
      </c>
      <c r="Z57" s="51">
        <f>+IF(X57&lt;&gt;0,+(Y57/X57)*100,0)</f>
        <v>117.80685788820489</v>
      </c>
      <c r="AA57" s="48">
        <f>SUM(AA54:AA56)</f>
        <v>326769031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-335654037</v>
      </c>
      <c r="D60" s="65">
        <f>SUM(D57:D59)</f>
        <v>0</v>
      </c>
      <c r="E60" s="66">
        <f t="shared" si="6"/>
        <v>326769031</v>
      </c>
      <c r="F60" s="67">
        <f t="shared" si="6"/>
        <v>326769031</v>
      </c>
      <c r="G60" s="67">
        <f t="shared" si="6"/>
        <v>70372507</v>
      </c>
      <c r="H60" s="67">
        <f t="shared" si="6"/>
        <v>248871593</v>
      </c>
      <c r="I60" s="67">
        <f t="shared" si="6"/>
        <v>31364963</v>
      </c>
      <c r="J60" s="67">
        <f t="shared" si="6"/>
        <v>350609063</v>
      </c>
      <c r="K60" s="67">
        <f t="shared" si="6"/>
        <v>-54546100</v>
      </c>
      <c r="L60" s="67">
        <f t="shared" si="6"/>
        <v>31180903</v>
      </c>
      <c r="M60" s="67">
        <f t="shared" si="6"/>
        <v>28618832</v>
      </c>
      <c r="N60" s="67">
        <f t="shared" si="6"/>
        <v>5253635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355862698</v>
      </c>
      <c r="X60" s="67">
        <f t="shared" si="6"/>
        <v>163384524</v>
      </c>
      <c r="Y60" s="67">
        <f t="shared" si="6"/>
        <v>192478174</v>
      </c>
      <c r="Z60" s="68">
        <f>+IF(X60&lt;&gt;0,+(Y60/X60)*100,0)</f>
        <v>117.80685788820489</v>
      </c>
      <c r="AA60" s="65">
        <f>SUM(AA57:AA59)</f>
        <v>326769031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6523007</v>
      </c>
      <c r="D7" s="20"/>
      <c r="E7" s="21">
        <v>5654331</v>
      </c>
      <c r="F7" s="22">
        <v>5654331</v>
      </c>
      <c r="G7" s="22"/>
      <c r="H7" s="22"/>
      <c r="I7" s="22">
        <v>635021</v>
      </c>
      <c r="J7" s="22">
        <v>635021</v>
      </c>
      <c r="K7" s="22">
        <v>857964</v>
      </c>
      <c r="L7" s="22">
        <v>563280</v>
      </c>
      <c r="M7" s="22">
        <v>511873</v>
      </c>
      <c r="N7" s="22">
        <v>1933117</v>
      </c>
      <c r="O7" s="22"/>
      <c r="P7" s="22"/>
      <c r="Q7" s="22"/>
      <c r="R7" s="22"/>
      <c r="S7" s="22"/>
      <c r="T7" s="22"/>
      <c r="U7" s="22"/>
      <c r="V7" s="22"/>
      <c r="W7" s="22">
        <v>2568138</v>
      </c>
      <c r="X7" s="22">
        <v>2705018</v>
      </c>
      <c r="Y7" s="22">
        <v>-136880</v>
      </c>
      <c r="Z7" s="23">
        <v>-5.0602251075593578</v>
      </c>
      <c r="AA7" s="20">
        <v>5654331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2642348</v>
      </c>
      <c r="F8" s="22">
        <v>2642348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1321176</v>
      </c>
      <c r="Y8" s="22">
        <v>-1321176</v>
      </c>
      <c r="Z8" s="23">
        <v>-100</v>
      </c>
      <c r="AA8" s="20">
        <v>2642348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627050</v>
      </c>
      <c r="J13" s="22">
        <v>627050</v>
      </c>
      <c r="K13" s="22">
        <v>632206</v>
      </c>
      <c r="L13" s="22">
        <v>623847</v>
      </c>
      <c r="M13" s="22">
        <v>631030</v>
      </c>
      <c r="N13" s="22">
        <v>1887083</v>
      </c>
      <c r="O13" s="22"/>
      <c r="P13" s="22"/>
      <c r="Q13" s="22"/>
      <c r="R13" s="22"/>
      <c r="S13" s="22"/>
      <c r="T13" s="22"/>
      <c r="U13" s="22"/>
      <c r="V13" s="22"/>
      <c r="W13" s="22">
        <v>2514133</v>
      </c>
      <c r="X13" s="22"/>
      <c r="Y13" s="22">
        <v>2514133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1275165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7798172</v>
      </c>
      <c r="D33" s="29">
        <f t="shared" ref="D33:Y33" si="0">SUM(D6:D32)</f>
        <v>0</v>
      </c>
      <c r="E33" s="30">
        <f t="shared" si="0"/>
        <v>8296679</v>
      </c>
      <c r="F33" s="31">
        <f t="shared" si="0"/>
        <v>8296679</v>
      </c>
      <c r="G33" s="31">
        <f t="shared" si="0"/>
        <v>0</v>
      </c>
      <c r="H33" s="31">
        <f t="shared" si="0"/>
        <v>0</v>
      </c>
      <c r="I33" s="31">
        <f t="shared" si="0"/>
        <v>1262071</v>
      </c>
      <c r="J33" s="31">
        <f t="shared" si="0"/>
        <v>1262071</v>
      </c>
      <c r="K33" s="31">
        <f t="shared" si="0"/>
        <v>1490170</v>
      </c>
      <c r="L33" s="31">
        <f t="shared" si="0"/>
        <v>1187127</v>
      </c>
      <c r="M33" s="31">
        <f t="shared" si="0"/>
        <v>1142903</v>
      </c>
      <c r="N33" s="31">
        <f t="shared" si="0"/>
        <v>3820200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5082271</v>
      </c>
      <c r="X33" s="31">
        <f t="shared" si="0"/>
        <v>4026194</v>
      </c>
      <c r="Y33" s="31">
        <f t="shared" si="0"/>
        <v>1056077</v>
      </c>
      <c r="Z33" s="32">
        <f>+IF(X33&lt;&gt;0,+(Y33/X33)*100,0)</f>
        <v>26.230156818076821</v>
      </c>
      <c r="AA33" s="29">
        <f>SUM(AA6:AA32)</f>
        <v>8296679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4611463</v>
      </c>
      <c r="D35" s="20"/>
      <c r="E35" s="21">
        <v>5208056</v>
      </c>
      <c r="F35" s="22">
        <v>5208056</v>
      </c>
      <c r="G35" s="22"/>
      <c r="H35" s="22"/>
      <c r="I35" s="22"/>
      <c r="J35" s="22"/>
      <c r="K35" s="22">
        <v>387065</v>
      </c>
      <c r="L35" s="22">
        <v>1091905</v>
      </c>
      <c r="M35" s="22">
        <v>1357058</v>
      </c>
      <c r="N35" s="22">
        <v>2836028</v>
      </c>
      <c r="O35" s="22"/>
      <c r="P35" s="22"/>
      <c r="Q35" s="22"/>
      <c r="R35" s="22"/>
      <c r="S35" s="22"/>
      <c r="T35" s="22"/>
      <c r="U35" s="22"/>
      <c r="V35" s="22"/>
      <c r="W35" s="22">
        <v>2836028</v>
      </c>
      <c r="X35" s="22">
        <v>2123350</v>
      </c>
      <c r="Y35" s="22">
        <v>712678</v>
      </c>
      <c r="Z35" s="23">
        <v>33.563849577318862</v>
      </c>
      <c r="AA35" s="20">
        <v>5208056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5555508</v>
      </c>
      <c r="D38" s="20"/>
      <c r="E38" s="21">
        <v>4849000</v>
      </c>
      <c r="F38" s="22">
        <v>4849000</v>
      </c>
      <c r="G38" s="22"/>
      <c r="H38" s="22"/>
      <c r="I38" s="22">
        <v>133433</v>
      </c>
      <c r="J38" s="22">
        <v>133433</v>
      </c>
      <c r="K38" s="22"/>
      <c r="L38" s="22">
        <v>108996</v>
      </c>
      <c r="M38" s="22">
        <v>2251399</v>
      </c>
      <c r="N38" s="22">
        <v>2360395</v>
      </c>
      <c r="O38" s="22"/>
      <c r="P38" s="22"/>
      <c r="Q38" s="22"/>
      <c r="R38" s="22"/>
      <c r="S38" s="22"/>
      <c r="T38" s="22"/>
      <c r="U38" s="22"/>
      <c r="V38" s="22"/>
      <c r="W38" s="22">
        <v>2493828</v>
      </c>
      <c r="X38" s="22">
        <v>1899996</v>
      </c>
      <c r="Y38" s="22">
        <v>593832</v>
      </c>
      <c r="Z38" s="23">
        <v>31.254381588171764</v>
      </c>
      <c r="AA38" s="20">
        <v>4849000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1117942</v>
      </c>
      <c r="F39" s="22">
        <v>1117942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558972</v>
      </c>
      <c r="Y39" s="22">
        <v>-558972</v>
      </c>
      <c r="Z39" s="23">
        <v>-100</v>
      </c>
      <c r="AA39" s="20">
        <v>1117942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1060542</v>
      </c>
      <c r="F40" s="22">
        <v>1060542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530274</v>
      </c>
      <c r="Y40" s="22">
        <v>-530274</v>
      </c>
      <c r="Z40" s="23">
        <v>-100</v>
      </c>
      <c r="AA40" s="20">
        <v>1060542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9577839</v>
      </c>
      <c r="D42" s="20"/>
      <c r="E42" s="21">
        <v>3600000</v>
      </c>
      <c r="F42" s="22">
        <v>3600000</v>
      </c>
      <c r="G42" s="22"/>
      <c r="H42" s="22"/>
      <c r="I42" s="22"/>
      <c r="J42" s="22"/>
      <c r="K42" s="22"/>
      <c r="L42" s="22">
        <v>195880</v>
      </c>
      <c r="M42" s="22">
        <v>2077734</v>
      </c>
      <c r="N42" s="22">
        <v>2273614</v>
      </c>
      <c r="O42" s="22"/>
      <c r="P42" s="22"/>
      <c r="Q42" s="22"/>
      <c r="R42" s="22"/>
      <c r="S42" s="22"/>
      <c r="T42" s="22"/>
      <c r="U42" s="22"/>
      <c r="V42" s="22"/>
      <c r="W42" s="22">
        <v>2273614</v>
      </c>
      <c r="X42" s="22">
        <v>2444245</v>
      </c>
      <c r="Y42" s="22">
        <v>-170631</v>
      </c>
      <c r="Z42" s="23">
        <v>-6.9809286712256755</v>
      </c>
      <c r="AA42" s="20">
        <v>3600000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2906785</v>
      </c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900000</v>
      </c>
      <c r="Y44" s="22">
        <v>-900000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37761</v>
      </c>
      <c r="D45" s="20"/>
      <c r="E45" s="21">
        <v>385000</v>
      </c>
      <c r="F45" s="22">
        <v>385000</v>
      </c>
      <c r="G45" s="22"/>
      <c r="H45" s="22"/>
      <c r="I45" s="22"/>
      <c r="J45" s="22"/>
      <c r="K45" s="22">
        <v>3256</v>
      </c>
      <c r="L45" s="22">
        <v>107905</v>
      </c>
      <c r="M45" s="22">
        <v>10658</v>
      </c>
      <c r="N45" s="22">
        <v>121819</v>
      </c>
      <c r="O45" s="22"/>
      <c r="P45" s="22"/>
      <c r="Q45" s="22"/>
      <c r="R45" s="22"/>
      <c r="S45" s="22"/>
      <c r="T45" s="22"/>
      <c r="U45" s="22"/>
      <c r="V45" s="22"/>
      <c r="W45" s="22">
        <v>121819</v>
      </c>
      <c r="X45" s="22">
        <v>188451</v>
      </c>
      <c r="Y45" s="22">
        <v>-66632</v>
      </c>
      <c r="Z45" s="23">
        <v>-35.357732248701254</v>
      </c>
      <c r="AA45" s="20">
        <v>385000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22689356</v>
      </c>
      <c r="D48" s="29">
        <f t="shared" ref="D48:Y48" si="1">SUM(D35:D47)</f>
        <v>0</v>
      </c>
      <c r="E48" s="30">
        <f t="shared" si="1"/>
        <v>18020540</v>
      </c>
      <c r="F48" s="31">
        <f t="shared" si="1"/>
        <v>18020540</v>
      </c>
      <c r="G48" s="31">
        <f t="shared" si="1"/>
        <v>0</v>
      </c>
      <c r="H48" s="31">
        <f t="shared" si="1"/>
        <v>0</v>
      </c>
      <c r="I48" s="31">
        <f t="shared" si="1"/>
        <v>133433</v>
      </c>
      <c r="J48" s="31">
        <f t="shared" si="1"/>
        <v>133433</v>
      </c>
      <c r="K48" s="31">
        <f t="shared" si="1"/>
        <v>390321</v>
      </c>
      <c r="L48" s="31">
        <f t="shared" si="1"/>
        <v>1504686</v>
      </c>
      <c r="M48" s="31">
        <f t="shared" si="1"/>
        <v>5696849</v>
      </c>
      <c r="N48" s="31">
        <f t="shared" si="1"/>
        <v>7591856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7725289</v>
      </c>
      <c r="X48" s="31">
        <f t="shared" si="1"/>
        <v>8645288</v>
      </c>
      <c r="Y48" s="31">
        <f t="shared" si="1"/>
        <v>-919999</v>
      </c>
      <c r="Z48" s="32">
        <f>+IF(X48&lt;&gt;0,+(Y48/X48)*100,0)</f>
        <v>-10.64162350635398</v>
      </c>
      <c r="AA48" s="29">
        <f>SUM(AA35:AA47)</f>
        <v>18020540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-14891184</v>
      </c>
      <c r="D49" s="39">
        <f t="shared" si="2"/>
        <v>0</v>
      </c>
      <c r="E49" s="40">
        <f t="shared" si="2"/>
        <v>-9723861</v>
      </c>
      <c r="F49" s="41">
        <f t="shared" si="2"/>
        <v>-9723861</v>
      </c>
      <c r="G49" s="41">
        <f t="shared" si="2"/>
        <v>0</v>
      </c>
      <c r="H49" s="41">
        <f t="shared" si="2"/>
        <v>0</v>
      </c>
      <c r="I49" s="41">
        <f t="shared" si="2"/>
        <v>1128638</v>
      </c>
      <c r="J49" s="41">
        <f t="shared" si="2"/>
        <v>1128638</v>
      </c>
      <c r="K49" s="41">
        <f t="shared" si="2"/>
        <v>1099849</v>
      </c>
      <c r="L49" s="41">
        <f t="shared" si="2"/>
        <v>-317559</v>
      </c>
      <c r="M49" s="41">
        <f t="shared" si="2"/>
        <v>-4553946</v>
      </c>
      <c r="N49" s="41">
        <f t="shared" si="2"/>
        <v>-3771656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-2643018</v>
      </c>
      <c r="X49" s="41">
        <f t="shared" si="2"/>
        <v>-4619094</v>
      </c>
      <c r="Y49" s="41">
        <f t="shared" si="2"/>
        <v>1976076</v>
      </c>
      <c r="Z49" s="42">
        <f>+IF(X49&lt;&gt;0,+(Y49/X49)*100,0)</f>
        <v>-42.780597234003032</v>
      </c>
      <c r="AA49" s="39">
        <f>+AA33-AA48</f>
        <v>-9723861</v>
      </c>
    </row>
    <row r="50" spans="1:27" x14ac:dyDescent="0.25">
      <c r="A50" s="43" t="s">
        <v>75</v>
      </c>
      <c r="B50" s="15" t="s">
        <v>32</v>
      </c>
      <c r="C50" s="20">
        <v>27337214</v>
      </c>
      <c r="D50" s="20"/>
      <c r="E50" s="21">
        <v>20000000</v>
      </c>
      <c r="F50" s="22">
        <v>20000000</v>
      </c>
      <c r="G50" s="22"/>
      <c r="H50" s="22"/>
      <c r="I50" s="22"/>
      <c r="J50" s="22"/>
      <c r="K50" s="22">
        <v>5479104</v>
      </c>
      <c r="L50" s="22"/>
      <c r="M50" s="22"/>
      <c r="N50" s="22">
        <v>5479104</v>
      </c>
      <c r="O50" s="22"/>
      <c r="P50" s="22"/>
      <c r="Q50" s="22"/>
      <c r="R50" s="22"/>
      <c r="S50" s="22"/>
      <c r="T50" s="22"/>
      <c r="U50" s="22"/>
      <c r="V50" s="22"/>
      <c r="W50" s="22">
        <v>5479104</v>
      </c>
      <c r="X50" s="22">
        <v>10000002</v>
      </c>
      <c r="Y50" s="22">
        <v>-4520898</v>
      </c>
      <c r="Z50" s="23">
        <v>-45.208970958205811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12446030</v>
      </c>
      <c r="D52" s="48">
        <f t="shared" si="3"/>
        <v>0</v>
      </c>
      <c r="E52" s="49">
        <f t="shared" si="3"/>
        <v>10276139</v>
      </c>
      <c r="F52" s="50">
        <f t="shared" si="3"/>
        <v>10276139</v>
      </c>
      <c r="G52" s="50">
        <f t="shared" si="3"/>
        <v>0</v>
      </c>
      <c r="H52" s="50">
        <f t="shared" si="3"/>
        <v>0</v>
      </c>
      <c r="I52" s="50">
        <f t="shared" si="3"/>
        <v>1128638</v>
      </c>
      <c r="J52" s="50">
        <f t="shared" si="3"/>
        <v>1128638</v>
      </c>
      <c r="K52" s="50">
        <f t="shared" si="3"/>
        <v>6578953</v>
      </c>
      <c r="L52" s="50">
        <f t="shared" si="3"/>
        <v>-317559</v>
      </c>
      <c r="M52" s="50">
        <f t="shared" si="3"/>
        <v>-4553946</v>
      </c>
      <c r="N52" s="50">
        <f t="shared" si="3"/>
        <v>1707448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2836086</v>
      </c>
      <c r="X52" s="50">
        <f t="shared" si="3"/>
        <v>5380908</v>
      </c>
      <c r="Y52" s="50">
        <f t="shared" si="3"/>
        <v>-2544822</v>
      </c>
      <c r="Z52" s="51">
        <f>+IF(X52&lt;&gt;0,+(Y52/X52)*100,0)</f>
        <v>-47.293542279481457</v>
      </c>
      <c r="AA52" s="48">
        <f>SUM(AA49:AA51)</f>
        <v>10276139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12446030</v>
      </c>
      <c r="D54" s="54">
        <f>+D52-D53</f>
        <v>0</v>
      </c>
      <c r="E54" s="55">
        <f t="shared" si="4"/>
        <v>10276139</v>
      </c>
      <c r="F54" s="56">
        <f t="shared" si="4"/>
        <v>10276139</v>
      </c>
      <c r="G54" s="56">
        <f t="shared" si="4"/>
        <v>0</v>
      </c>
      <c r="H54" s="56">
        <f t="shared" si="4"/>
        <v>0</v>
      </c>
      <c r="I54" s="56">
        <f t="shared" si="4"/>
        <v>1128638</v>
      </c>
      <c r="J54" s="56">
        <f t="shared" si="4"/>
        <v>1128638</v>
      </c>
      <c r="K54" s="56">
        <f t="shared" si="4"/>
        <v>6578953</v>
      </c>
      <c r="L54" s="56">
        <f t="shared" si="4"/>
        <v>-317559</v>
      </c>
      <c r="M54" s="56">
        <f t="shared" si="4"/>
        <v>-4553946</v>
      </c>
      <c r="N54" s="56">
        <f t="shared" si="4"/>
        <v>1707448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2836086</v>
      </c>
      <c r="X54" s="56">
        <f t="shared" si="4"/>
        <v>5380908</v>
      </c>
      <c r="Y54" s="56">
        <f t="shared" si="4"/>
        <v>-2544822</v>
      </c>
      <c r="Z54" s="57">
        <f>+IF(X54&lt;&gt;0,+(Y54/X54)*100,0)</f>
        <v>-47.293542279481457</v>
      </c>
      <c r="AA54" s="54">
        <f>+AA52-AA53</f>
        <v>10276139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12446030</v>
      </c>
      <c r="D57" s="48">
        <f>SUM(D54:D56)</f>
        <v>0</v>
      </c>
      <c r="E57" s="49">
        <f t="shared" si="5"/>
        <v>10276139</v>
      </c>
      <c r="F57" s="50">
        <f t="shared" si="5"/>
        <v>10276139</v>
      </c>
      <c r="G57" s="50">
        <f t="shared" si="5"/>
        <v>0</v>
      </c>
      <c r="H57" s="50">
        <f t="shared" si="5"/>
        <v>0</v>
      </c>
      <c r="I57" s="50">
        <f t="shared" si="5"/>
        <v>1128638</v>
      </c>
      <c r="J57" s="50">
        <f t="shared" si="5"/>
        <v>1128638</v>
      </c>
      <c r="K57" s="50">
        <f t="shared" si="5"/>
        <v>6578953</v>
      </c>
      <c r="L57" s="50">
        <f t="shared" si="5"/>
        <v>-317559</v>
      </c>
      <c r="M57" s="50">
        <f t="shared" si="5"/>
        <v>-4553946</v>
      </c>
      <c r="N57" s="50">
        <f t="shared" si="5"/>
        <v>1707448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2836086</v>
      </c>
      <c r="X57" s="50">
        <f t="shared" si="5"/>
        <v>5380908</v>
      </c>
      <c r="Y57" s="50">
        <f t="shared" si="5"/>
        <v>-2544822</v>
      </c>
      <c r="Z57" s="51">
        <f>+IF(X57&lt;&gt;0,+(Y57/X57)*100,0)</f>
        <v>-47.293542279481457</v>
      </c>
      <c r="AA57" s="48">
        <f>SUM(AA54:AA56)</f>
        <v>10276139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12446030</v>
      </c>
      <c r="D60" s="65">
        <f>SUM(D57:D59)</f>
        <v>0</v>
      </c>
      <c r="E60" s="66">
        <f t="shared" si="6"/>
        <v>10276139</v>
      </c>
      <c r="F60" s="67">
        <f t="shared" si="6"/>
        <v>10276139</v>
      </c>
      <c r="G60" s="67">
        <f t="shared" si="6"/>
        <v>0</v>
      </c>
      <c r="H60" s="67">
        <f t="shared" si="6"/>
        <v>0</v>
      </c>
      <c r="I60" s="67">
        <f t="shared" si="6"/>
        <v>1128638</v>
      </c>
      <c r="J60" s="67">
        <f t="shared" si="6"/>
        <v>1128638</v>
      </c>
      <c r="K60" s="67">
        <f t="shared" si="6"/>
        <v>6578953</v>
      </c>
      <c r="L60" s="67">
        <f t="shared" si="6"/>
        <v>-317559</v>
      </c>
      <c r="M60" s="67">
        <f t="shared" si="6"/>
        <v>-4553946</v>
      </c>
      <c r="N60" s="67">
        <f t="shared" si="6"/>
        <v>1707448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2836086</v>
      </c>
      <c r="X60" s="67">
        <f t="shared" si="6"/>
        <v>5380908</v>
      </c>
      <c r="Y60" s="67">
        <f t="shared" si="6"/>
        <v>-2544822</v>
      </c>
      <c r="Z60" s="68">
        <f>+IF(X60&lt;&gt;0,+(Y60/X60)*100,0)</f>
        <v>-47.293542279481457</v>
      </c>
      <c r="AA60" s="65">
        <f>SUM(AA57:AA59)</f>
        <v>10276139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192963618</v>
      </c>
      <c r="D7" s="20"/>
      <c r="E7" s="21">
        <v>198188071</v>
      </c>
      <c r="F7" s="22">
        <v>198188071</v>
      </c>
      <c r="G7" s="22">
        <v>12900397</v>
      </c>
      <c r="H7" s="22">
        <v>13254325</v>
      </c>
      <c r="I7" s="22">
        <v>39617151</v>
      </c>
      <c r="J7" s="22">
        <v>65771873</v>
      </c>
      <c r="K7" s="22">
        <v>-7759147</v>
      </c>
      <c r="L7" s="22">
        <v>17984348</v>
      </c>
      <c r="M7" s="22">
        <v>15697949</v>
      </c>
      <c r="N7" s="22">
        <v>25923150</v>
      </c>
      <c r="O7" s="22"/>
      <c r="P7" s="22"/>
      <c r="Q7" s="22"/>
      <c r="R7" s="22"/>
      <c r="S7" s="22"/>
      <c r="T7" s="22"/>
      <c r="U7" s="22"/>
      <c r="V7" s="22"/>
      <c r="W7" s="22">
        <v>91695023</v>
      </c>
      <c r="X7" s="22">
        <v>99094020</v>
      </c>
      <c r="Y7" s="22">
        <v>-7398997</v>
      </c>
      <c r="Z7" s="23">
        <v>-7.4666432949233457</v>
      </c>
      <c r="AA7" s="20">
        <v>198188071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149717997</v>
      </c>
      <c r="D26" s="20"/>
      <c r="E26" s="21">
        <v>155113885</v>
      </c>
      <c r="F26" s="22">
        <v>155113885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77556942</v>
      </c>
      <c r="Y26" s="22">
        <v>-77556942</v>
      </c>
      <c r="Z26" s="23">
        <v>-100</v>
      </c>
      <c r="AA26" s="20">
        <v>155113885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342681615</v>
      </c>
      <c r="D33" s="29">
        <f t="shared" ref="D33:Y33" si="0">SUM(D6:D32)</f>
        <v>0</v>
      </c>
      <c r="E33" s="30">
        <f t="shared" si="0"/>
        <v>353301956</v>
      </c>
      <c r="F33" s="31">
        <f t="shared" si="0"/>
        <v>353301956</v>
      </c>
      <c r="G33" s="31">
        <f t="shared" si="0"/>
        <v>12900397</v>
      </c>
      <c r="H33" s="31">
        <f t="shared" si="0"/>
        <v>13254325</v>
      </c>
      <c r="I33" s="31">
        <f t="shared" si="0"/>
        <v>39617151</v>
      </c>
      <c r="J33" s="31">
        <f t="shared" si="0"/>
        <v>65771873</v>
      </c>
      <c r="K33" s="31">
        <f t="shared" si="0"/>
        <v>-7759147</v>
      </c>
      <c r="L33" s="31">
        <f t="shared" si="0"/>
        <v>17984348</v>
      </c>
      <c r="M33" s="31">
        <f t="shared" si="0"/>
        <v>15697949</v>
      </c>
      <c r="N33" s="31">
        <f t="shared" si="0"/>
        <v>25923150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91695023</v>
      </c>
      <c r="X33" s="31">
        <f t="shared" si="0"/>
        <v>176650962</v>
      </c>
      <c r="Y33" s="31">
        <f t="shared" si="0"/>
        <v>-84955939</v>
      </c>
      <c r="Z33" s="32">
        <f>+IF(X33&lt;&gt;0,+(Y33/X33)*100,0)</f>
        <v>-48.092542513298056</v>
      </c>
      <c r="AA33" s="29">
        <f>SUM(AA6:AA32)</f>
        <v>353301956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66172005</v>
      </c>
      <c r="D35" s="20"/>
      <c r="E35" s="21">
        <v>73489307</v>
      </c>
      <c r="F35" s="22">
        <v>73489307</v>
      </c>
      <c r="G35" s="22">
        <v>6951019</v>
      </c>
      <c r="H35" s="22">
        <v>6608138</v>
      </c>
      <c r="I35" s="22">
        <v>6524775</v>
      </c>
      <c r="J35" s="22">
        <v>20083932</v>
      </c>
      <c r="K35" s="22">
        <v>6263958</v>
      </c>
      <c r="L35" s="22">
        <v>6720020</v>
      </c>
      <c r="M35" s="22"/>
      <c r="N35" s="22">
        <v>12983978</v>
      </c>
      <c r="O35" s="22"/>
      <c r="P35" s="22"/>
      <c r="Q35" s="22"/>
      <c r="R35" s="22"/>
      <c r="S35" s="22"/>
      <c r="T35" s="22"/>
      <c r="U35" s="22"/>
      <c r="V35" s="22"/>
      <c r="W35" s="22">
        <v>33067910</v>
      </c>
      <c r="X35" s="22">
        <v>36744678</v>
      </c>
      <c r="Y35" s="22">
        <v>-3676768</v>
      </c>
      <c r="Z35" s="23">
        <v>-10.006259954162614</v>
      </c>
      <c r="AA35" s="20">
        <v>73489307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149570341</v>
      </c>
      <c r="D38" s="20"/>
      <c r="E38" s="21">
        <v>178653241</v>
      </c>
      <c r="F38" s="22">
        <v>178653241</v>
      </c>
      <c r="G38" s="22">
        <v>-1060898</v>
      </c>
      <c r="H38" s="22">
        <v>-1230596</v>
      </c>
      <c r="I38" s="22">
        <v>-2350549</v>
      </c>
      <c r="J38" s="22">
        <v>-4642043</v>
      </c>
      <c r="K38" s="22">
        <v>-9982665</v>
      </c>
      <c r="L38" s="22">
        <v>32595831</v>
      </c>
      <c r="M38" s="22">
        <v>72712212</v>
      </c>
      <c r="N38" s="22">
        <v>95325378</v>
      </c>
      <c r="O38" s="22"/>
      <c r="P38" s="22"/>
      <c r="Q38" s="22"/>
      <c r="R38" s="22"/>
      <c r="S38" s="22"/>
      <c r="T38" s="22"/>
      <c r="U38" s="22"/>
      <c r="V38" s="22"/>
      <c r="W38" s="22">
        <v>90683335</v>
      </c>
      <c r="X38" s="22">
        <v>89326632</v>
      </c>
      <c r="Y38" s="22">
        <v>1356703</v>
      </c>
      <c r="Z38" s="23">
        <v>1.5188113215776455</v>
      </c>
      <c r="AA38" s="20">
        <v>178653241</v>
      </c>
    </row>
    <row r="39" spans="1:27" x14ac:dyDescent="0.25">
      <c r="A39" s="19" t="s">
        <v>65</v>
      </c>
      <c r="B39" s="15" t="s">
        <v>32</v>
      </c>
      <c r="C39" s="20">
        <v>195950411</v>
      </c>
      <c r="D39" s="20"/>
      <c r="E39" s="21">
        <v>176359335</v>
      </c>
      <c r="F39" s="22">
        <v>176359335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88179672</v>
      </c>
      <c r="Y39" s="22">
        <v>-88179672</v>
      </c>
      <c r="Z39" s="23">
        <v>-100</v>
      </c>
      <c r="AA39" s="20">
        <v>176359335</v>
      </c>
    </row>
    <row r="40" spans="1:27" x14ac:dyDescent="0.25">
      <c r="A40" s="19" t="s">
        <v>66</v>
      </c>
      <c r="B40" s="15" t="s">
        <v>32</v>
      </c>
      <c r="C40" s="20">
        <v>57598948</v>
      </c>
      <c r="D40" s="20"/>
      <c r="E40" s="21">
        <v>74315822</v>
      </c>
      <c r="F40" s="22">
        <v>74315822</v>
      </c>
      <c r="G40" s="22"/>
      <c r="H40" s="22"/>
      <c r="I40" s="22">
        <v>15303321</v>
      </c>
      <c r="J40" s="22">
        <v>15303321</v>
      </c>
      <c r="K40" s="22">
        <v>5101107</v>
      </c>
      <c r="L40" s="22">
        <v>5101107</v>
      </c>
      <c r="M40" s="22">
        <v>5101107</v>
      </c>
      <c r="N40" s="22">
        <v>15303321</v>
      </c>
      <c r="O40" s="22"/>
      <c r="P40" s="22"/>
      <c r="Q40" s="22"/>
      <c r="R40" s="22"/>
      <c r="S40" s="22"/>
      <c r="T40" s="22"/>
      <c r="U40" s="22"/>
      <c r="V40" s="22"/>
      <c r="W40" s="22">
        <v>30606642</v>
      </c>
      <c r="X40" s="22">
        <v>37157916</v>
      </c>
      <c r="Y40" s="22">
        <v>-6551274</v>
      </c>
      <c r="Z40" s="23">
        <v>-17.630897276370398</v>
      </c>
      <c r="AA40" s="20">
        <v>74315822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34488206</v>
      </c>
      <c r="D42" s="20"/>
      <c r="E42" s="21">
        <v>47000000</v>
      </c>
      <c r="F42" s="22">
        <v>47000000</v>
      </c>
      <c r="G42" s="22">
        <v>327522</v>
      </c>
      <c r="H42" s="22">
        <v>7614659</v>
      </c>
      <c r="I42" s="22">
        <v>7194165</v>
      </c>
      <c r="J42" s="22">
        <v>15136346</v>
      </c>
      <c r="K42" s="22">
        <v>606910</v>
      </c>
      <c r="L42" s="22">
        <v>5256031</v>
      </c>
      <c r="M42" s="22">
        <v>6240979</v>
      </c>
      <c r="N42" s="22">
        <v>12103920</v>
      </c>
      <c r="O42" s="22"/>
      <c r="P42" s="22"/>
      <c r="Q42" s="22"/>
      <c r="R42" s="22"/>
      <c r="S42" s="22"/>
      <c r="T42" s="22"/>
      <c r="U42" s="22"/>
      <c r="V42" s="22"/>
      <c r="W42" s="22">
        <v>27240266</v>
      </c>
      <c r="X42" s="22">
        <v>23500032</v>
      </c>
      <c r="Y42" s="22">
        <v>3740234</v>
      </c>
      <c r="Z42" s="23">
        <v>15.915867689031233</v>
      </c>
      <c r="AA42" s="20">
        <v>47000000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697825</v>
      </c>
      <c r="H44" s="22">
        <v>174723</v>
      </c>
      <c r="I44" s="22">
        <v>41801</v>
      </c>
      <c r="J44" s="22">
        <v>914349</v>
      </c>
      <c r="K44" s="22">
        <v>1951</v>
      </c>
      <c r="L44" s="22">
        <v>25601</v>
      </c>
      <c r="M44" s="22">
        <v>28892</v>
      </c>
      <c r="N44" s="22">
        <v>56444</v>
      </c>
      <c r="O44" s="22"/>
      <c r="P44" s="22"/>
      <c r="Q44" s="22"/>
      <c r="R44" s="22"/>
      <c r="S44" s="22"/>
      <c r="T44" s="22"/>
      <c r="U44" s="22"/>
      <c r="V44" s="22"/>
      <c r="W44" s="22">
        <v>970793</v>
      </c>
      <c r="X44" s="22"/>
      <c r="Y44" s="22">
        <v>970793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4232042</v>
      </c>
      <c r="D45" s="20"/>
      <c r="E45" s="21">
        <v>4000000</v>
      </c>
      <c r="F45" s="22">
        <v>4000000</v>
      </c>
      <c r="G45" s="22"/>
      <c r="H45" s="22"/>
      <c r="I45" s="22">
        <v>150000</v>
      </c>
      <c r="J45" s="22">
        <v>150000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150000</v>
      </c>
      <c r="X45" s="22">
        <v>2000004</v>
      </c>
      <c r="Y45" s="22">
        <v>-1850004</v>
      </c>
      <c r="Z45" s="23">
        <v>-92.500014999970006</v>
      </c>
      <c r="AA45" s="20">
        <v>4000000</v>
      </c>
    </row>
    <row r="46" spans="1:27" x14ac:dyDescent="0.25">
      <c r="A46" s="19" t="s">
        <v>71</v>
      </c>
      <c r="B46" s="15" t="s">
        <v>32</v>
      </c>
      <c r="C46" s="20">
        <v>10763075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518775028</v>
      </c>
      <c r="D48" s="29">
        <f t="shared" ref="D48:Y48" si="1">SUM(D35:D47)</f>
        <v>0</v>
      </c>
      <c r="E48" s="30">
        <f t="shared" si="1"/>
        <v>553817705</v>
      </c>
      <c r="F48" s="31">
        <f t="shared" si="1"/>
        <v>553817705</v>
      </c>
      <c r="G48" s="31">
        <f t="shared" si="1"/>
        <v>6915468</v>
      </c>
      <c r="H48" s="31">
        <f t="shared" si="1"/>
        <v>13166924</v>
      </c>
      <c r="I48" s="31">
        <f t="shared" si="1"/>
        <v>26863513</v>
      </c>
      <c r="J48" s="31">
        <f t="shared" si="1"/>
        <v>46945905</v>
      </c>
      <c r="K48" s="31">
        <f t="shared" si="1"/>
        <v>1991261</v>
      </c>
      <c r="L48" s="31">
        <f t="shared" si="1"/>
        <v>49698590</v>
      </c>
      <c r="M48" s="31">
        <f t="shared" si="1"/>
        <v>84083190</v>
      </c>
      <c r="N48" s="31">
        <f t="shared" si="1"/>
        <v>135773041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182718946</v>
      </c>
      <c r="X48" s="31">
        <f t="shared" si="1"/>
        <v>276908934</v>
      </c>
      <c r="Y48" s="31">
        <f t="shared" si="1"/>
        <v>-94189988</v>
      </c>
      <c r="Z48" s="32">
        <f>+IF(X48&lt;&gt;0,+(Y48/X48)*100,0)</f>
        <v>-34.014788414157849</v>
      </c>
      <c r="AA48" s="29">
        <f>SUM(AA35:AA47)</f>
        <v>553817705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-176093413</v>
      </c>
      <c r="D49" s="39">
        <f t="shared" si="2"/>
        <v>0</v>
      </c>
      <c r="E49" s="40">
        <f t="shared" si="2"/>
        <v>-200515749</v>
      </c>
      <c r="F49" s="41">
        <f t="shared" si="2"/>
        <v>-200515749</v>
      </c>
      <c r="G49" s="41">
        <f t="shared" si="2"/>
        <v>5984929</v>
      </c>
      <c r="H49" s="41">
        <f t="shared" si="2"/>
        <v>87401</v>
      </c>
      <c r="I49" s="41">
        <f t="shared" si="2"/>
        <v>12753638</v>
      </c>
      <c r="J49" s="41">
        <f t="shared" si="2"/>
        <v>18825968</v>
      </c>
      <c r="K49" s="41">
        <f t="shared" si="2"/>
        <v>-9750408</v>
      </c>
      <c r="L49" s="41">
        <f t="shared" si="2"/>
        <v>-31714242</v>
      </c>
      <c r="M49" s="41">
        <f t="shared" si="2"/>
        <v>-68385241</v>
      </c>
      <c r="N49" s="41">
        <f t="shared" si="2"/>
        <v>-109849891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-91023923</v>
      </c>
      <c r="X49" s="41">
        <f t="shared" si="2"/>
        <v>-100257972</v>
      </c>
      <c r="Y49" s="41">
        <f t="shared" si="2"/>
        <v>9234049</v>
      </c>
      <c r="Z49" s="42">
        <f>+IF(X49&lt;&gt;0,+(Y49/X49)*100,0)</f>
        <v>-9.2102890331753375</v>
      </c>
      <c r="AA49" s="39">
        <f>+AA33-AA48</f>
        <v>-200515749</v>
      </c>
    </row>
    <row r="50" spans="1:27" x14ac:dyDescent="0.25">
      <c r="A50" s="43" t="s">
        <v>75</v>
      </c>
      <c r="B50" s="15" t="s">
        <v>32</v>
      </c>
      <c r="C50" s="20">
        <v>147520415</v>
      </c>
      <c r="D50" s="20"/>
      <c r="E50" s="21">
        <v>115068000</v>
      </c>
      <c r="F50" s="22">
        <v>115068000</v>
      </c>
      <c r="G50" s="22"/>
      <c r="H50" s="22"/>
      <c r="I50" s="22">
        <v>11017029</v>
      </c>
      <c r="J50" s="22">
        <v>11017029</v>
      </c>
      <c r="K50" s="22"/>
      <c r="L50" s="22">
        <v>12425475</v>
      </c>
      <c r="M50" s="22">
        <v>16183005</v>
      </c>
      <c r="N50" s="22">
        <v>28608480</v>
      </c>
      <c r="O50" s="22"/>
      <c r="P50" s="22"/>
      <c r="Q50" s="22"/>
      <c r="R50" s="22"/>
      <c r="S50" s="22"/>
      <c r="T50" s="22"/>
      <c r="U50" s="22"/>
      <c r="V50" s="22"/>
      <c r="W50" s="22">
        <v>39625509</v>
      </c>
      <c r="X50" s="22">
        <v>57533994</v>
      </c>
      <c r="Y50" s="22">
        <v>-17908485</v>
      </c>
      <c r="Z50" s="23">
        <v>-31.126789146604356</v>
      </c>
      <c r="AA50" s="20">
        <v>115068000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-28572998</v>
      </c>
      <c r="D52" s="48">
        <f t="shared" si="3"/>
        <v>0</v>
      </c>
      <c r="E52" s="49">
        <f t="shared" si="3"/>
        <v>-85447749</v>
      </c>
      <c r="F52" s="50">
        <f t="shared" si="3"/>
        <v>-85447749</v>
      </c>
      <c r="G52" s="50">
        <f t="shared" si="3"/>
        <v>5984929</v>
      </c>
      <c r="H52" s="50">
        <f t="shared" si="3"/>
        <v>87401</v>
      </c>
      <c r="I52" s="50">
        <f t="shared" si="3"/>
        <v>23770667</v>
      </c>
      <c r="J52" s="50">
        <f t="shared" si="3"/>
        <v>29842997</v>
      </c>
      <c r="K52" s="50">
        <f t="shared" si="3"/>
        <v>-9750408</v>
      </c>
      <c r="L52" s="50">
        <f t="shared" si="3"/>
        <v>-19288767</v>
      </c>
      <c r="M52" s="50">
        <f t="shared" si="3"/>
        <v>-52202236</v>
      </c>
      <c r="N52" s="50">
        <f t="shared" si="3"/>
        <v>-81241411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-51398414</v>
      </c>
      <c r="X52" s="50">
        <f t="shared" si="3"/>
        <v>-42723978</v>
      </c>
      <c r="Y52" s="50">
        <f t="shared" si="3"/>
        <v>-8674436</v>
      </c>
      <c r="Z52" s="51">
        <f>+IF(X52&lt;&gt;0,+(Y52/X52)*100,0)</f>
        <v>20.303437100356149</v>
      </c>
      <c r="AA52" s="48">
        <f>SUM(AA49:AA51)</f>
        <v>-85447749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-28572998</v>
      </c>
      <c r="D54" s="54">
        <f>+D52-D53</f>
        <v>0</v>
      </c>
      <c r="E54" s="55">
        <f t="shared" si="4"/>
        <v>-85447749</v>
      </c>
      <c r="F54" s="56">
        <f t="shared" si="4"/>
        <v>-85447749</v>
      </c>
      <c r="G54" s="56">
        <f t="shared" si="4"/>
        <v>5984929</v>
      </c>
      <c r="H54" s="56">
        <f t="shared" si="4"/>
        <v>87401</v>
      </c>
      <c r="I54" s="56">
        <f t="shared" si="4"/>
        <v>23770667</v>
      </c>
      <c r="J54" s="56">
        <f t="shared" si="4"/>
        <v>29842997</v>
      </c>
      <c r="K54" s="56">
        <f t="shared" si="4"/>
        <v>-9750408</v>
      </c>
      <c r="L54" s="56">
        <f t="shared" si="4"/>
        <v>-19288767</v>
      </c>
      <c r="M54" s="56">
        <f t="shared" si="4"/>
        <v>-52202236</v>
      </c>
      <c r="N54" s="56">
        <f t="shared" si="4"/>
        <v>-81241411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-51398414</v>
      </c>
      <c r="X54" s="56">
        <f t="shared" si="4"/>
        <v>-42723978</v>
      </c>
      <c r="Y54" s="56">
        <f t="shared" si="4"/>
        <v>-8674436</v>
      </c>
      <c r="Z54" s="57">
        <f>+IF(X54&lt;&gt;0,+(Y54/X54)*100,0)</f>
        <v>20.303437100356149</v>
      </c>
      <c r="AA54" s="54">
        <f>+AA52-AA53</f>
        <v>-85447749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-28572998</v>
      </c>
      <c r="D57" s="48">
        <f>SUM(D54:D56)</f>
        <v>0</v>
      </c>
      <c r="E57" s="49">
        <f t="shared" si="5"/>
        <v>-85447749</v>
      </c>
      <c r="F57" s="50">
        <f t="shared" si="5"/>
        <v>-85447749</v>
      </c>
      <c r="G57" s="50">
        <f t="shared" si="5"/>
        <v>5984929</v>
      </c>
      <c r="H57" s="50">
        <f t="shared" si="5"/>
        <v>87401</v>
      </c>
      <c r="I57" s="50">
        <f t="shared" si="5"/>
        <v>23770667</v>
      </c>
      <c r="J57" s="50">
        <f t="shared" si="5"/>
        <v>29842997</v>
      </c>
      <c r="K57" s="50">
        <f t="shared" si="5"/>
        <v>-9750408</v>
      </c>
      <c r="L57" s="50">
        <f t="shared" si="5"/>
        <v>-19288767</v>
      </c>
      <c r="M57" s="50">
        <f t="shared" si="5"/>
        <v>-52202236</v>
      </c>
      <c r="N57" s="50">
        <f t="shared" si="5"/>
        <v>-81241411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-51398414</v>
      </c>
      <c r="X57" s="50">
        <f t="shared" si="5"/>
        <v>-42723978</v>
      </c>
      <c r="Y57" s="50">
        <f t="shared" si="5"/>
        <v>-8674436</v>
      </c>
      <c r="Z57" s="51">
        <f>+IF(X57&lt;&gt;0,+(Y57/X57)*100,0)</f>
        <v>20.303437100356149</v>
      </c>
      <c r="AA57" s="48">
        <f>SUM(AA54:AA56)</f>
        <v>-85447749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-28572998</v>
      </c>
      <c r="D60" s="65">
        <f>SUM(D57:D59)</f>
        <v>0</v>
      </c>
      <c r="E60" s="66">
        <f t="shared" si="6"/>
        <v>-85447749</v>
      </c>
      <c r="F60" s="67">
        <f t="shared" si="6"/>
        <v>-85447749</v>
      </c>
      <c r="G60" s="67">
        <f t="shared" si="6"/>
        <v>5984929</v>
      </c>
      <c r="H60" s="67">
        <f t="shared" si="6"/>
        <v>87401</v>
      </c>
      <c r="I60" s="67">
        <f t="shared" si="6"/>
        <v>23770667</v>
      </c>
      <c r="J60" s="67">
        <f t="shared" si="6"/>
        <v>29842997</v>
      </c>
      <c r="K60" s="67">
        <f t="shared" si="6"/>
        <v>-9750408</v>
      </c>
      <c r="L60" s="67">
        <f t="shared" si="6"/>
        <v>-19288767</v>
      </c>
      <c r="M60" s="67">
        <f t="shared" si="6"/>
        <v>-52202236</v>
      </c>
      <c r="N60" s="67">
        <f t="shared" si="6"/>
        <v>-81241411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-51398414</v>
      </c>
      <c r="X60" s="67">
        <f t="shared" si="6"/>
        <v>-42723978</v>
      </c>
      <c r="Y60" s="67">
        <f t="shared" si="6"/>
        <v>-8674436</v>
      </c>
      <c r="Z60" s="68">
        <f>+IF(X60&lt;&gt;0,+(Y60/X60)*100,0)</f>
        <v>20.303437100356149</v>
      </c>
      <c r="AA60" s="65">
        <f>SUM(AA57:AA59)</f>
        <v>-85447749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1444061</v>
      </c>
      <c r="D35" s="20"/>
      <c r="E35" s="21">
        <v>1890876</v>
      </c>
      <c r="F35" s="22">
        <v>1890876</v>
      </c>
      <c r="G35" s="22">
        <v>174541</v>
      </c>
      <c r="H35" s="22"/>
      <c r="I35" s="22">
        <v>353090</v>
      </c>
      <c r="J35" s="22">
        <v>527631</v>
      </c>
      <c r="K35" s="22">
        <v>178524</v>
      </c>
      <c r="L35" s="22">
        <v>180265</v>
      </c>
      <c r="M35" s="22">
        <v>174805</v>
      </c>
      <c r="N35" s="22">
        <v>533594</v>
      </c>
      <c r="O35" s="22"/>
      <c r="P35" s="22"/>
      <c r="Q35" s="22"/>
      <c r="R35" s="22"/>
      <c r="S35" s="22"/>
      <c r="T35" s="22"/>
      <c r="U35" s="22"/>
      <c r="V35" s="22"/>
      <c r="W35" s="22">
        <v>1061225</v>
      </c>
      <c r="X35" s="22">
        <v>945438</v>
      </c>
      <c r="Y35" s="22">
        <v>115787</v>
      </c>
      <c r="Z35" s="23">
        <v>12.246916244111194</v>
      </c>
      <c r="AA35" s="20">
        <v>1890876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128032</v>
      </c>
      <c r="F38" s="22">
        <v>128032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64014</v>
      </c>
      <c r="Y38" s="22">
        <v>-64014</v>
      </c>
      <c r="Z38" s="23">
        <v>-100</v>
      </c>
      <c r="AA38" s="20">
        <v>128032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9430</v>
      </c>
      <c r="D45" s="20"/>
      <c r="E45" s="21">
        <v>110000</v>
      </c>
      <c r="F45" s="22">
        <v>110000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55002</v>
      </c>
      <c r="Y45" s="22">
        <v>-55002</v>
      </c>
      <c r="Z45" s="23">
        <v>-100</v>
      </c>
      <c r="AA45" s="20">
        <v>110000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1453491</v>
      </c>
      <c r="D48" s="29">
        <f t="shared" ref="D48:Y48" si="1">SUM(D35:D47)</f>
        <v>0</v>
      </c>
      <c r="E48" s="30">
        <f t="shared" si="1"/>
        <v>2128908</v>
      </c>
      <c r="F48" s="31">
        <f t="shared" si="1"/>
        <v>2128908</v>
      </c>
      <c r="G48" s="31">
        <f t="shared" si="1"/>
        <v>174541</v>
      </c>
      <c r="H48" s="31">
        <f t="shared" si="1"/>
        <v>0</v>
      </c>
      <c r="I48" s="31">
        <f t="shared" si="1"/>
        <v>353090</v>
      </c>
      <c r="J48" s="31">
        <f t="shared" si="1"/>
        <v>527631</v>
      </c>
      <c r="K48" s="31">
        <f t="shared" si="1"/>
        <v>178524</v>
      </c>
      <c r="L48" s="31">
        <f t="shared" si="1"/>
        <v>180265</v>
      </c>
      <c r="M48" s="31">
        <f t="shared" si="1"/>
        <v>174805</v>
      </c>
      <c r="N48" s="31">
        <f t="shared" si="1"/>
        <v>533594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1061225</v>
      </c>
      <c r="X48" s="31">
        <f t="shared" si="1"/>
        <v>1064454</v>
      </c>
      <c r="Y48" s="31">
        <f t="shared" si="1"/>
        <v>-3229</v>
      </c>
      <c r="Z48" s="32">
        <f>+IF(X48&lt;&gt;0,+(Y48/X48)*100,0)</f>
        <v>-0.30334800752310576</v>
      </c>
      <c r="AA48" s="29">
        <f>SUM(AA35:AA47)</f>
        <v>2128908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-1453491</v>
      </c>
      <c r="D49" s="39">
        <f t="shared" si="2"/>
        <v>0</v>
      </c>
      <c r="E49" s="40">
        <f t="shared" si="2"/>
        <v>-2128908</v>
      </c>
      <c r="F49" s="41">
        <f t="shared" si="2"/>
        <v>-2128908</v>
      </c>
      <c r="G49" s="41">
        <f t="shared" si="2"/>
        <v>-174541</v>
      </c>
      <c r="H49" s="41">
        <f t="shared" si="2"/>
        <v>0</v>
      </c>
      <c r="I49" s="41">
        <f t="shared" si="2"/>
        <v>-353090</v>
      </c>
      <c r="J49" s="41">
        <f t="shared" si="2"/>
        <v>-527631</v>
      </c>
      <c r="K49" s="41">
        <f t="shared" si="2"/>
        <v>-178524</v>
      </c>
      <c r="L49" s="41">
        <f t="shared" si="2"/>
        <v>-180265</v>
      </c>
      <c r="M49" s="41">
        <f t="shared" si="2"/>
        <v>-174805</v>
      </c>
      <c r="N49" s="41">
        <f t="shared" si="2"/>
        <v>-533594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-1061225</v>
      </c>
      <c r="X49" s="41">
        <f t="shared" si="2"/>
        <v>-1064454</v>
      </c>
      <c r="Y49" s="41">
        <f t="shared" si="2"/>
        <v>3229</v>
      </c>
      <c r="Z49" s="42">
        <f>+IF(X49&lt;&gt;0,+(Y49/X49)*100,0)</f>
        <v>-0.30334800752310576</v>
      </c>
      <c r="AA49" s="39">
        <f>+AA33-AA48</f>
        <v>-2128908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-1453491</v>
      </c>
      <c r="D52" s="48">
        <f t="shared" si="3"/>
        <v>0</v>
      </c>
      <c r="E52" s="49">
        <f t="shared" si="3"/>
        <v>-2128908</v>
      </c>
      <c r="F52" s="50">
        <f t="shared" si="3"/>
        <v>-2128908</v>
      </c>
      <c r="G52" s="50">
        <f t="shared" si="3"/>
        <v>-174541</v>
      </c>
      <c r="H52" s="50">
        <f t="shared" si="3"/>
        <v>0</v>
      </c>
      <c r="I52" s="50">
        <f t="shared" si="3"/>
        <v>-353090</v>
      </c>
      <c r="J52" s="50">
        <f t="shared" si="3"/>
        <v>-527631</v>
      </c>
      <c r="K52" s="50">
        <f t="shared" si="3"/>
        <v>-178524</v>
      </c>
      <c r="L52" s="50">
        <f t="shared" si="3"/>
        <v>-180265</v>
      </c>
      <c r="M52" s="50">
        <f t="shared" si="3"/>
        <v>-174805</v>
      </c>
      <c r="N52" s="50">
        <f t="shared" si="3"/>
        <v>-533594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-1061225</v>
      </c>
      <c r="X52" s="50">
        <f t="shared" si="3"/>
        <v>-1064454</v>
      </c>
      <c r="Y52" s="50">
        <f t="shared" si="3"/>
        <v>3229</v>
      </c>
      <c r="Z52" s="51">
        <f>+IF(X52&lt;&gt;0,+(Y52/X52)*100,0)</f>
        <v>-0.30334800752310576</v>
      </c>
      <c r="AA52" s="48">
        <f>SUM(AA49:AA51)</f>
        <v>-2128908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-1453491</v>
      </c>
      <c r="D54" s="54">
        <f>+D52-D53</f>
        <v>0</v>
      </c>
      <c r="E54" s="55">
        <f t="shared" si="4"/>
        <v>-2128908</v>
      </c>
      <c r="F54" s="56">
        <f t="shared" si="4"/>
        <v>-2128908</v>
      </c>
      <c r="G54" s="56">
        <f t="shared" si="4"/>
        <v>-174541</v>
      </c>
      <c r="H54" s="56">
        <f t="shared" si="4"/>
        <v>0</v>
      </c>
      <c r="I54" s="56">
        <f t="shared" si="4"/>
        <v>-353090</v>
      </c>
      <c r="J54" s="56">
        <f t="shared" si="4"/>
        <v>-527631</v>
      </c>
      <c r="K54" s="56">
        <f t="shared" si="4"/>
        <v>-178524</v>
      </c>
      <c r="L54" s="56">
        <f t="shared" si="4"/>
        <v>-180265</v>
      </c>
      <c r="M54" s="56">
        <f t="shared" si="4"/>
        <v>-174805</v>
      </c>
      <c r="N54" s="56">
        <f t="shared" si="4"/>
        <v>-533594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-1061225</v>
      </c>
      <c r="X54" s="56">
        <f t="shared" si="4"/>
        <v>-1064454</v>
      </c>
      <c r="Y54" s="56">
        <f t="shared" si="4"/>
        <v>3229</v>
      </c>
      <c r="Z54" s="57">
        <f>+IF(X54&lt;&gt;0,+(Y54/X54)*100,0)</f>
        <v>-0.30334800752310576</v>
      </c>
      <c r="AA54" s="54">
        <f>+AA52-AA53</f>
        <v>-2128908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-1453491</v>
      </c>
      <c r="D57" s="48">
        <f>SUM(D54:D56)</f>
        <v>0</v>
      </c>
      <c r="E57" s="49">
        <f t="shared" si="5"/>
        <v>-2128908</v>
      </c>
      <c r="F57" s="50">
        <f t="shared" si="5"/>
        <v>-2128908</v>
      </c>
      <c r="G57" s="50">
        <f t="shared" si="5"/>
        <v>-174541</v>
      </c>
      <c r="H57" s="50">
        <f t="shared" si="5"/>
        <v>0</v>
      </c>
      <c r="I57" s="50">
        <f t="shared" si="5"/>
        <v>-353090</v>
      </c>
      <c r="J57" s="50">
        <f t="shared" si="5"/>
        <v>-527631</v>
      </c>
      <c r="K57" s="50">
        <f t="shared" si="5"/>
        <v>-178524</v>
      </c>
      <c r="L57" s="50">
        <f t="shared" si="5"/>
        <v>-180265</v>
      </c>
      <c r="M57" s="50">
        <f t="shared" si="5"/>
        <v>-174805</v>
      </c>
      <c r="N57" s="50">
        <f t="shared" si="5"/>
        <v>-533594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-1061225</v>
      </c>
      <c r="X57" s="50">
        <f t="shared" si="5"/>
        <v>-1064454</v>
      </c>
      <c r="Y57" s="50">
        <f t="shared" si="5"/>
        <v>3229</v>
      </c>
      <c r="Z57" s="51">
        <f>+IF(X57&lt;&gt;0,+(Y57/X57)*100,0)</f>
        <v>-0.30334800752310576</v>
      </c>
      <c r="AA57" s="48">
        <f>SUM(AA54:AA56)</f>
        <v>-2128908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-1453491</v>
      </c>
      <c r="D60" s="65">
        <f>SUM(D57:D59)</f>
        <v>0</v>
      </c>
      <c r="E60" s="66">
        <f t="shared" si="6"/>
        <v>-2128908</v>
      </c>
      <c r="F60" s="67">
        <f t="shared" si="6"/>
        <v>-2128908</v>
      </c>
      <c r="G60" s="67">
        <f t="shared" si="6"/>
        <v>-174541</v>
      </c>
      <c r="H60" s="67">
        <f t="shared" si="6"/>
        <v>0</v>
      </c>
      <c r="I60" s="67">
        <f t="shared" si="6"/>
        <v>-353090</v>
      </c>
      <c r="J60" s="67">
        <f t="shared" si="6"/>
        <v>-527631</v>
      </c>
      <c r="K60" s="67">
        <f t="shared" si="6"/>
        <v>-178524</v>
      </c>
      <c r="L60" s="67">
        <f t="shared" si="6"/>
        <v>-180265</v>
      </c>
      <c r="M60" s="67">
        <f t="shared" si="6"/>
        <v>-174805</v>
      </c>
      <c r="N60" s="67">
        <f t="shared" si="6"/>
        <v>-533594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-1061225</v>
      </c>
      <c r="X60" s="67">
        <f t="shared" si="6"/>
        <v>-1064454</v>
      </c>
      <c r="Y60" s="67">
        <f t="shared" si="6"/>
        <v>3229</v>
      </c>
      <c r="Z60" s="68">
        <f>+IF(X60&lt;&gt;0,+(Y60/X60)*100,0)</f>
        <v>-0.30334800752310576</v>
      </c>
      <c r="AA60" s="65">
        <f>SUM(AA57:AA59)</f>
        <v>-2128908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50004</v>
      </c>
      <c r="F31" s="22">
        <v>50004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25002</v>
      </c>
      <c r="Y31" s="22">
        <v>-25002</v>
      </c>
      <c r="Z31" s="23">
        <v>-100</v>
      </c>
      <c r="AA31" s="20">
        <v>50004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50004</v>
      </c>
      <c r="F33" s="31">
        <f t="shared" si="0"/>
        <v>50004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25002</v>
      </c>
      <c r="Y33" s="31">
        <f t="shared" si="0"/>
        <v>-25002</v>
      </c>
      <c r="Z33" s="32">
        <f>+IF(X33&lt;&gt;0,+(Y33/X33)*100,0)</f>
        <v>-100</v>
      </c>
      <c r="AA33" s="29">
        <f>SUM(AA6:AA32)</f>
        <v>50004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9996</v>
      </c>
      <c r="F38" s="22">
        <v>9996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4998</v>
      </c>
      <c r="Y38" s="22">
        <v>-4998</v>
      </c>
      <c r="Z38" s="23">
        <v>-100</v>
      </c>
      <c r="AA38" s="20">
        <v>9996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39996</v>
      </c>
      <c r="F47" s="22">
        <v>39996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19998</v>
      </c>
      <c r="Y47" s="22">
        <v>-19998</v>
      </c>
      <c r="Z47" s="23">
        <v>-100</v>
      </c>
      <c r="AA47" s="20">
        <v>39996</v>
      </c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49992</v>
      </c>
      <c r="F48" s="31">
        <f t="shared" si="1"/>
        <v>49992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24996</v>
      </c>
      <c r="Y48" s="31">
        <f t="shared" si="1"/>
        <v>-24996</v>
      </c>
      <c r="Z48" s="32">
        <f>+IF(X48&lt;&gt;0,+(Y48/X48)*100,0)</f>
        <v>-100</v>
      </c>
      <c r="AA48" s="29">
        <f>SUM(AA35:AA47)</f>
        <v>49992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12</v>
      </c>
      <c r="F49" s="41">
        <f t="shared" si="2"/>
        <v>12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6</v>
      </c>
      <c r="Y49" s="41">
        <f t="shared" si="2"/>
        <v>-6</v>
      </c>
      <c r="Z49" s="42">
        <f>+IF(X49&lt;&gt;0,+(Y49/X49)*100,0)</f>
        <v>-100</v>
      </c>
      <c r="AA49" s="39">
        <f>+AA33-AA48</f>
        <v>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12</v>
      </c>
      <c r="F52" s="50">
        <f t="shared" si="3"/>
        <v>12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6</v>
      </c>
      <c r="Y52" s="50">
        <f t="shared" si="3"/>
        <v>-6</v>
      </c>
      <c r="Z52" s="51">
        <f>+IF(X52&lt;&gt;0,+(Y52/X52)*100,0)</f>
        <v>-100</v>
      </c>
      <c r="AA52" s="48">
        <f>SUM(AA49:AA51)</f>
        <v>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12</v>
      </c>
      <c r="F54" s="56">
        <f t="shared" si="4"/>
        <v>12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6</v>
      </c>
      <c r="Y54" s="56">
        <f t="shared" si="4"/>
        <v>-6</v>
      </c>
      <c r="Z54" s="57">
        <f>+IF(X54&lt;&gt;0,+(Y54/X54)*100,0)</f>
        <v>-100</v>
      </c>
      <c r="AA54" s="54">
        <f>+AA52-AA53</f>
        <v>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12</v>
      </c>
      <c r="F57" s="50">
        <f t="shared" si="5"/>
        <v>12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6</v>
      </c>
      <c r="Y57" s="50">
        <f t="shared" si="5"/>
        <v>-6</v>
      </c>
      <c r="Z57" s="51">
        <f>+IF(X57&lt;&gt;0,+(Y57/X57)*100,0)</f>
        <v>-100</v>
      </c>
      <c r="AA57" s="48">
        <f>SUM(AA54:AA56)</f>
        <v>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12</v>
      </c>
      <c r="F60" s="67">
        <f t="shared" si="6"/>
        <v>12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6</v>
      </c>
      <c r="Y60" s="67">
        <f t="shared" si="6"/>
        <v>-6</v>
      </c>
      <c r="Z60" s="68">
        <f>+IF(X60&lt;&gt;0,+(Y60/X60)*100,0)</f>
        <v>-100</v>
      </c>
      <c r="AA60" s="65">
        <f>SUM(AA57:AA59)</f>
        <v>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47395</v>
      </c>
      <c r="F6" s="22">
        <v>47395</v>
      </c>
      <c r="G6" s="22">
        <v>6613</v>
      </c>
      <c r="H6" s="22">
        <v>800</v>
      </c>
      <c r="I6" s="22"/>
      <c r="J6" s="22">
        <v>7413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7413</v>
      </c>
      <c r="X6" s="22">
        <v>23694</v>
      </c>
      <c r="Y6" s="22">
        <v>-16281</v>
      </c>
      <c r="Z6" s="23">
        <v>-68.713598379336531</v>
      </c>
      <c r="AA6" s="20">
        <v>47395</v>
      </c>
    </row>
    <row r="7" spans="1:27" x14ac:dyDescent="0.25">
      <c r="A7" s="19" t="s">
        <v>35</v>
      </c>
      <c r="B7" s="15" t="s">
        <v>32</v>
      </c>
      <c r="C7" s="20">
        <v>11594047</v>
      </c>
      <c r="D7" s="20"/>
      <c r="E7" s="21">
        <v>10126027</v>
      </c>
      <c r="F7" s="22">
        <v>10126027</v>
      </c>
      <c r="G7" s="22">
        <v>338923</v>
      </c>
      <c r="H7" s="22">
        <v>1075065</v>
      </c>
      <c r="I7" s="22">
        <v>1191476</v>
      </c>
      <c r="J7" s="22">
        <v>2605464</v>
      </c>
      <c r="K7" s="22">
        <v>749558</v>
      </c>
      <c r="L7" s="22">
        <v>-764619</v>
      </c>
      <c r="M7" s="22">
        <v>862338</v>
      </c>
      <c r="N7" s="22">
        <v>847277</v>
      </c>
      <c r="O7" s="22"/>
      <c r="P7" s="22"/>
      <c r="Q7" s="22"/>
      <c r="R7" s="22"/>
      <c r="S7" s="22"/>
      <c r="T7" s="22"/>
      <c r="U7" s="22"/>
      <c r="V7" s="22"/>
      <c r="W7" s="22">
        <v>3452741</v>
      </c>
      <c r="X7" s="22">
        <v>5062998</v>
      </c>
      <c r="Y7" s="22">
        <v>-1610257</v>
      </c>
      <c r="Z7" s="23">
        <v>-31.804417066726074</v>
      </c>
      <c r="AA7" s="20">
        <v>10126027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11594047</v>
      </c>
      <c r="D33" s="29">
        <f t="shared" ref="D33:Y33" si="0">SUM(D6:D32)</f>
        <v>0</v>
      </c>
      <c r="E33" s="30">
        <f t="shared" si="0"/>
        <v>10173422</v>
      </c>
      <c r="F33" s="31">
        <f t="shared" si="0"/>
        <v>10173422</v>
      </c>
      <c r="G33" s="31">
        <f t="shared" si="0"/>
        <v>345536</v>
      </c>
      <c r="H33" s="31">
        <f t="shared" si="0"/>
        <v>1075865</v>
      </c>
      <c r="I33" s="31">
        <f t="shared" si="0"/>
        <v>1191476</v>
      </c>
      <c r="J33" s="31">
        <f t="shared" si="0"/>
        <v>2612877</v>
      </c>
      <c r="K33" s="31">
        <f t="shared" si="0"/>
        <v>749558</v>
      </c>
      <c r="L33" s="31">
        <f t="shared" si="0"/>
        <v>-764619</v>
      </c>
      <c r="M33" s="31">
        <f t="shared" si="0"/>
        <v>862338</v>
      </c>
      <c r="N33" s="31">
        <f t="shared" si="0"/>
        <v>847277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3460154</v>
      </c>
      <c r="X33" s="31">
        <f t="shared" si="0"/>
        <v>5086692</v>
      </c>
      <c r="Y33" s="31">
        <f t="shared" si="0"/>
        <v>-1626538</v>
      </c>
      <c r="Z33" s="32">
        <f>+IF(X33&lt;&gt;0,+(Y33/X33)*100,0)</f>
        <v>-31.976341402231551</v>
      </c>
      <c r="AA33" s="29">
        <f>SUM(AA6:AA32)</f>
        <v>10173422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3874756</v>
      </c>
      <c r="D35" s="20"/>
      <c r="E35" s="21">
        <v>3973862</v>
      </c>
      <c r="F35" s="22">
        <v>3973862</v>
      </c>
      <c r="G35" s="22">
        <v>355074</v>
      </c>
      <c r="H35" s="22">
        <v>368287</v>
      </c>
      <c r="I35" s="22">
        <v>452714</v>
      </c>
      <c r="J35" s="22">
        <v>1176075</v>
      </c>
      <c r="K35" s="22">
        <v>463050</v>
      </c>
      <c r="L35" s="22">
        <v>503980</v>
      </c>
      <c r="M35" s="22">
        <v>566281</v>
      </c>
      <c r="N35" s="22">
        <v>1533311</v>
      </c>
      <c r="O35" s="22"/>
      <c r="P35" s="22"/>
      <c r="Q35" s="22"/>
      <c r="R35" s="22"/>
      <c r="S35" s="22"/>
      <c r="T35" s="22"/>
      <c r="U35" s="22"/>
      <c r="V35" s="22"/>
      <c r="W35" s="22">
        <v>2709386</v>
      </c>
      <c r="X35" s="22">
        <v>1986972</v>
      </c>
      <c r="Y35" s="22">
        <v>722414</v>
      </c>
      <c r="Z35" s="23">
        <v>36.357532969765046</v>
      </c>
      <c r="AA35" s="20">
        <v>3973862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457839</v>
      </c>
      <c r="D38" s="20"/>
      <c r="E38" s="21">
        <v>431798</v>
      </c>
      <c r="F38" s="22">
        <v>431798</v>
      </c>
      <c r="G38" s="22"/>
      <c r="H38" s="22">
        <v>16674</v>
      </c>
      <c r="I38" s="22">
        <v>-701</v>
      </c>
      <c r="J38" s="22">
        <v>15973</v>
      </c>
      <c r="K38" s="22">
        <v>51390</v>
      </c>
      <c r="L38" s="22">
        <v>-16680</v>
      </c>
      <c r="M38" s="22">
        <v>34465</v>
      </c>
      <c r="N38" s="22">
        <v>69175</v>
      </c>
      <c r="O38" s="22"/>
      <c r="P38" s="22"/>
      <c r="Q38" s="22"/>
      <c r="R38" s="22"/>
      <c r="S38" s="22"/>
      <c r="T38" s="22"/>
      <c r="U38" s="22"/>
      <c r="V38" s="22"/>
      <c r="W38" s="22">
        <v>85148</v>
      </c>
      <c r="X38" s="22">
        <v>215904</v>
      </c>
      <c r="Y38" s="22">
        <v>-130756</v>
      </c>
      <c r="Z38" s="23">
        <v>-60.562101674818436</v>
      </c>
      <c r="AA38" s="20">
        <v>431798</v>
      </c>
    </row>
    <row r="39" spans="1:27" x14ac:dyDescent="0.25">
      <c r="A39" s="19" t="s">
        <v>65</v>
      </c>
      <c r="B39" s="15" t="s">
        <v>32</v>
      </c>
      <c r="C39" s="20">
        <v>8104996</v>
      </c>
      <c r="D39" s="20"/>
      <c r="E39" s="21">
        <v>2056250</v>
      </c>
      <c r="F39" s="22">
        <v>2056250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1028130</v>
      </c>
      <c r="Y39" s="22">
        <v>-1028130</v>
      </c>
      <c r="Z39" s="23">
        <v>-100</v>
      </c>
      <c r="AA39" s="20">
        <v>2056250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323443</v>
      </c>
      <c r="D42" s="20"/>
      <c r="E42" s="21">
        <v>1227004</v>
      </c>
      <c r="F42" s="22">
        <v>1227004</v>
      </c>
      <c r="G42" s="22">
        <v>9580</v>
      </c>
      <c r="H42" s="22"/>
      <c r="I42" s="22">
        <v>38650</v>
      </c>
      <c r="J42" s="22">
        <v>48230</v>
      </c>
      <c r="K42" s="22">
        <v>32924</v>
      </c>
      <c r="L42" s="22">
        <v>1009</v>
      </c>
      <c r="M42" s="22">
        <v>78872</v>
      </c>
      <c r="N42" s="22">
        <v>112805</v>
      </c>
      <c r="O42" s="22"/>
      <c r="P42" s="22"/>
      <c r="Q42" s="22"/>
      <c r="R42" s="22"/>
      <c r="S42" s="22"/>
      <c r="T42" s="22"/>
      <c r="U42" s="22"/>
      <c r="V42" s="22"/>
      <c r="W42" s="22">
        <v>161035</v>
      </c>
      <c r="X42" s="22">
        <v>613506</v>
      </c>
      <c r="Y42" s="22">
        <v>-452471</v>
      </c>
      <c r="Z42" s="23">
        <v>-73.751682950125996</v>
      </c>
      <c r="AA42" s="20">
        <v>1227004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299386</v>
      </c>
      <c r="D45" s="20"/>
      <c r="E45" s="21">
        <v>22855</v>
      </c>
      <c r="F45" s="22">
        <v>22855</v>
      </c>
      <c r="G45" s="22">
        <v>2963</v>
      </c>
      <c r="H45" s="22">
        <v>3821</v>
      </c>
      <c r="I45" s="22">
        <v>3661</v>
      </c>
      <c r="J45" s="22">
        <v>10445</v>
      </c>
      <c r="K45" s="22">
        <v>4068</v>
      </c>
      <c r="L45" s="22">
        <v>4174</v>
      </c>
      <c r="M45" s="22">
        <v>4796</v>
      </c>
      <c r="N45" s="22">
        <v>13038</v>
      </c>
      <c r="O45" s="22"/>
      <c r="P45" s="22"/>
      <c r="Q45" s="22"/>
      <c r="R45" s="22"/>
      <c r="S45" s="22"/>
      <c r="T45" s="22"/>
      <c r="U45" s="22"/>
      <c r="V45" s="22"/>
      <c r="W45" s="22">
        <v>23483</v>
      </c>
      <c r="X45" s="22">
        <v>11430</v>
      </c>
      <c r="Y45" s="22">
        <v>12053</v>
      </c>
      <c r="Z45" s="23">
        <v>105.45056867891513</v>
      </c>
      <c r="AA45" s="20">
        <v>22855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13060420</v>
      </c>
      <c r="D48" s="29">
        <f t="shared" ref="D48:Y48" si="1">SUM(D35:D47)</f>
        <v>0</v>
      </c>
      <c r="E48" s="30">
        <f t="shared" si="1"/>
        <v>7711769</v>
      </c>
      <c r="F48" s="31">
        <f t="shared" si="1"/>
        <v>7711769</v>
      </c>
      <c r="G48" s="31">
        <f t="shared" si="1"/>
        <v>367617</v>
      </c>
      <c r="H48" s="31">
        <f t="shared" si="1"/>
        <v>388782</v>
      </c>
      <c r="I48" s="31">
        <f t="shared" si="1"/>
        <v>494324</v>
      </c>
      <c r="J48" s="31">
        <f t="shared" si="1"/>
        <v>1250723</v>
      </c>
      <c r="K48" s="31">
        <f t="shared" si="1"/>
        <v>551432</v>
      </c>
      <c r="L48" s="31">
        <f t="shared" si="1"/>
        <v>492483</v>
      </c>
      <c r="M48" s="31">
        <f t="shared" si="1"/>
        <v>684414</v>
      </c>
      <c r="N48" s="31">
        <f t="shared" si="1"/>
        <v>1728329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2979052</v>
      </c>
      <c r="X48" s="31">
        <f t="shared" si="1"/>
        <v>3855942</v>
      </c>
      <c r="Y48" s="31">
        <f t="shared" si="1"/>
        <v>-876890</v>
      </c>
      <c r="Z48" s="32">
        <f>+IF(X48&lt;&gt;0,+(Y48/X48)*100,0)</f>
        <v>-22.741265299114978</v>
      </c>
      <c r="AA48" s="29">
        <f>SUM(AA35:AA47)</f>
        <v>7711769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-1466373</v>
      </c>
      <c r="D49" s="39">
        <f t="shared" si="2"/>
        <v>0</v>
      </c>
      <c r="E49" s="40">
        <f t="shared" si="2"/>
        <v>2461653</v>
      </c>
      <c r="F49" s="41">
        <f t="shared" si="2"/>
        <v>2461653</v>
      </c>
      <c r="G49" s="41">
        <f t="shared" si="2"/>
        <v>-22081</v>
      </c>
      <c r="H49" s="41">
        <f t="shared" si="2"/>
        <v>687083</v>
      </c>
      <c r="I49" s="41">
        <f t="shared" si="2"/>
        <v>697152</v>
      </c>
      <c r="J49" s="41">
        <f t="shared" si="2"/>
        <v>1362154</v>
      </c>
      <c r="K49" s="41">
        <f t="shared" si="2"/>
        <v>198126</v>
      </c>
      <c r="L49" s="41">
        <f t="shared" si="2"/>
        <v>-1257102</v>
      </c>
      <c r="M49" s="41">
        <f t="shared" si="2"/>
        <v>177924</v>
      </c>
      <c r="N49" s="41">
        <f t="shared" si="2"/>
        <v>-881052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481102</v>
      </c>
      <c r="X49" s="41">
        <f t="shared" si="2"/>
        <v>1230750</v>
      </c>
      <c r="Y49" s="41">
        <f t="shared" si="2"/>
        <v>-749648</v>
      </c>
      <c r="Z49" s="42">
        <f>+IF(X49&lt;&gt;0,+(Y49/X49)*100,0)</f>
        <v>-60.909851716433074</v>
      </c>
      <c r="AA49" s="39">
        <f>+AA33-AA48</f>
        <v>2461653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-1466373</v>
      </c>
      <c r="D52" s="48">
        <f t="shared" si="3"/>
        <v>0</v>
      </c>
      <c r="E52" s="49">
        <f t="shared" si="3"/>
        <v>2461653</v>
      </c>
      <c r="F52" s="50">
        <f t="shared" si="3"/>
        <v>2461653</v>
      </c>
      <c r="G52" s="50">
        <f t="shared" si="3"/>
        <v>-22081</v>
      </c>
      <c r="H52" s="50">
        <f t="shared" si="3"/>
        <v>687083</v>
      </c>
      <c r="I52" s="50">
        <f t="shared" si="3"/>
        <v>697152</v>
      </c>
      <c r="J52" s="50">
        <f t="shared" si="3"/>
        <v>1362154</v>
      </c>
      <c r="K52" s="50">
        <f t="shared" si="3"/>
        <v>198126</v>
      </c>
      <c r="L52" s="50">
        <f t="shared" si="3"/>
        <v>-1257102</v>
      </c>
      <c r="M52" s="50">
        <f t="shared" si="3"/>
        <v>177924</v>
      </c>
      <c r="N52" s="50">
        <f t="shared" si="3"/>
        <v>-881052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481102</v>
      </c>
      <c r="X52" s="50">
        <f t="shared" si="3"/>
        <v>1230750</v>
      </c>
      <c r="Y52" s="50">
        <f t="shared" si="3"/>
        <v>-749648</v>
      </c>
      <c r="Z52" s="51">
        <f>+IF(X52&lt;&gt;0,+(Y52/X52)*100,0)</f>
        <v>-60.909851716433074</v>
      </c>
      <c r="AA52" s="48">
        <f>SUM(AA49:AA51)</f>
        <v>2461653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-1466373</v>
      </c>
      <c r="D54" s="54">
        <f>+D52-D53</f>
        <v>0</v>
      </c>
      <c r="E54" s="55">
        <f t="shared" si="4"/>
        <v>2461653</v>
      </c>
      <c r="F54" s="56">
        <f t="shared" si="4"/>
        <v>2461653</v>
      </c>
      <c r="G54" s="56">
        <f t="shared" si="4"/>
        <v>-22081</v>
      </c>
      <c r="H54" s="56">
        <f t="shared" si="4"/>
        <v>687083</v>
      </c>
      <c r="I54" s="56">
        <f t="shared" si="4"/>
        <v>697152</v>
      </c>
      <c r="J54" s="56">
        <f t="shared" si="4"/>
        <v>1362154</v>
      </c>
      <c r="K54" s="56">
        <f t="shared" si="4"/>
        <v>198126</v>
      </c>
      <c r="L54" s="56">
        <f t="shared" si="4"/>
        <v>-1257102</v>
      </c>
      <c r="M54" s="56">
        <f t="shared" si="4"/>
        <v>177924</v>
      </c>
      <c r="N54" s="56">
        <f t="shared" si="4"/>
        <v>-881052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481102</v>
      </c>
      <c r="X54" s="56">
        <f t="shared" si="4"/>
        <v>1230750</v>
      </c>
      <c r="Y54" s="56">
        <f t="shared" si="4"/>
        <v>-749648</v>
      </c>
      <c r="Z54" s="57">
        <f>+IF(X54&lt;&gt;0,+(Y54/X54)*100,0)</f>
        <v>-60.909851716433074</v>
      </c>
      <c r="AA54" s="54">
        <f>+AA52-AA53</f>
        <v>2461653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-1466373</v>
      </c>
      <c r="D57" s="48">
        <f>SUM(D54:D56)</f>
        <v>0</v>
      </c>
      <c r="E57" s="49">
        <f t="shared" si="5"/>
        <v>2461653</v>
      </c>
      <c r="F57" s="50">
        <f t="shared" si="5"/>
        <v>2461653</v>
      </c>
      <c r="G57" s="50">
        <f t="shared" si="5"/>
        <v>-22081</v>
      </c>
      <c r="H57" s="50">
        <f t="shared" si="5"/>
        <v>687083</v>
      </c>
      <c r="I57" s="50">
        <f t="shared" si="5"/>
        <v>697152</v>
      </c>
      <c r="J57" s="50">
        <f t="shared" si="5"/>
        <v>1362154</v>
      </c>
      <c r="K57" s="50">
        <f t="shared" si="5"/>
        <v>198126</v>
      </c>
      <c r="L57" s="50">
        <f t="shared" si="5"/>
        <v>-1257102</v>
      </c>
      <c r="M57" s="50">
        <f t="shared" si="5"/>
        <v>177924</v>
      </c>
      <c r="N57" s="50">
        <f t="shared" si="5"/>
        <v>-881052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481102</v>
      </c>
      <c r="X57" s="50">
        <f t="shared" si="5"/>
        <v>1230750</v>
      </c>
      <c r="Y57" s="50">
        <f t="shared" si="5"/>
        <v>-749648</v>
      </c>
      <c r="Z57" s="51">
        <f>+IF(X57&lt;&gt;0,+(Y57/X57)*100,0)</f>
        <v>-60.909851716433074</v>
      </c>
      <c r="AA57" s="48">
        <f>SUM(AA54:AA56)</f>
        <v>2461653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-1466373</v>
      </c>
      <c r="D60" s="65">
        <f>SUM(D57:D59)</f>
        <v>0</v>
      </c>
      <c r="E60" s="66">
        <f t="shared" si="6"/>
        <v>2461653</v>
      </c>
      <c r="F60" s="67">
        <f t="shared" si="6"/>
        <v>2461653</v>
      </c>
      <c r="G60" s="67">
        <f t="shared" si="6"/>
        <v>-22081</v>
      </c>
      <c r="H60" s="67">
        <f t="shared" si="6"/>
        <v>687083</v>
      </c>
      <c r="I60" s="67">
        <f t="shared" si="6"/>
        <v>697152</v>
      </c>
      <c r="J60" s="67">
        <f t="shared" si="6"/>
        <v>1362154</v>
      </c>
      <c r="K60" s="67">
        <f t="shared" si="6"/>
        <v>198126</v>
      </c>
      <c r="L60" s="67">
        <f t="shared" si="6"/>
        <v>-1257102</v>
      </c>
      <c r="M60" s="67">
        <f t="shared" si="6"/>
        <v>177924</v>
      </c>
      <c r="N60" s="67">
        <f t="shared" si="6"/>
        <v>-881052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481102</v>
      </c>
      <c r="X60" s="67">
        <f t="shared" si="6"/>
        <v>1230750</v>
      </c>
      <c r="Y60" s="67">
        <f t="shared" si="6"/>
        <v>-749648</v>
      </c>
      <c r="Z60" s="68">
        <f>+IF(X60&lt;&gt;0,+(Y60/X60)*100,0)</f>
        <v>-60.909851716433074</v>
      </c>
      <c r="AA60" s="65">
        <f>SUM(AA57:AA59)</f>
        <v>2461653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157568449</v>
      </c>
      <c r="D7" s="20"/>
      <c r="E7" s="21">
        <v>236948496</v>
      </c>
      <c r="F7" s="22">
        <v>236948496</v>
      </c>
      <c r="G7" s="22">
        <v>6146189</v>
      </c>
      <c r="H7" s="22">
        <v>8130773</v>
      </c>
      <c r="I7" s="22">
        <v>9768637</v>
      </c>
      <c r="J7" s="22">
        <v>24045599</v>
      </c>
      <c r="K7" s="22">
        <v>6980896</v>
      </c>
      <c r="L7" s="22">
        <v>7979569</v>
      </c>
      <c r="M7" s="22">
        <v>7787879</v>
      </c>
      <c r="N7" s="22">
        <v>22748344</v>
      </c>
      <c r="O7" s="22"/>
      <c r="P7" s="22"/>
      <c r="Q7" s="22"/>
      <c r="R7" s="22"/>
      <c r="S7" s="22"/>
      <c r="T7" s="22"/>
      <c r="U7" s="22"/>
      <c r="V7" s="22"/>
      <c r="W7" s="22">
        <v>46793943</v>
      </c>
      <c r="X7" s="22">
        <v>118474248</v>
      </c>
      <c r="Y7" s="22">
        <v>-71680305</v>
      </c>
      <c r="Z7" s="23">
        <v>-60.502857127229881</v>
      </c>
      <c r="AA7" s="20">
        <v>236948496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67890000</v>
      </c>
      <c r="F13" s="22">
        <v>67890000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33945000</v>
      </c>
      <c r="Y13" s="22">
        <v>-33945000</v>
      </c>
      <c r="Z13" s="23">
        <v>-100</v>
      </c>
      <c r="AA13" s="20">
        <v>67890000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10583493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658224</v>
      </c>
      <c r="F24" s="22">
        <v>658224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329112</v>
      </c>
      <c r="Y24" s="22">
        <v>-329112</v>
      </c>
      <c r="Z24" s="23">
        <v>-100</v>
      </c>
      <c r="AA24" s="20">
        <v>658224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168151942</v>
      </c>
      <c r="D33" s="29">
        <f t="shared" ref="D33:Y33" si="0">SUM(D6:D32)</f>
        <v>0</v>
      </c>
      <c r="E33" s="30">
        <f t="shared" si="0"/>
        <v>305496720</v>
      </c>
      <c r="F33" s="31">
        <f t="shared" si="0"/>
        <v>305496720</v>
      </c>
      <c r="G33" s="31">
        <f t="shared" si="0"/>
        <v>6146189</v>
      </c>
      <c r="H33" s="31">
        <f t="shared" si="0"/>
        <v>8130773</v>
      </c>
      <c r="I33" s="31">
        <f t="shared" si="0"/>
        <v>9768637</v>
      </c>
      <c r="J33" s="31">
        <f t="shared" si="0"/>
        <v>24045599</v>
      </c>
      <c r="K33" s="31">
        <f t="shared" si="0"/>
        <v>6980896</v>
      </c>
      <c r="L33" s="31">
        <f t="shared" si="0"/>
        <v>7979569</v>
      </c>
      <c r="M33" s="31">
        <f t="shared" si="0"/>
        <v>7787879</v>
      </c>
      <c r="N33" s="31">
        <f t="shared" si="0"/>
        <v>22748344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46793943</v>
      </c>
      <c r="X33" s="31">
        <f t="shared" si="0"/>
        <v>152748360</v>
      </c>
      <c r="Y33" s="31">
        <f t="shared" si="0"/>
        <v>-105954417</v>
      </c>
      <c r="Z33" s="32">
        <f>+IF(X33&lt;&gt;0,+(Y33/X33)*100,0)</f>
        <v>-69.365338521474143</v>
      </c>
      <c r="AA33" s="29">
        <f>SUM(AA6:AA32)</f>
        <v>305496720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32369372</v>
      </c>
      <c r="D35" s="20"/>
      <c r="E35" s="21">
        <v>10280652</v>
      </c>
      <c r="F35" s="22">
        <v>10280652</v>
      </c>
      <c r="G35" s="22">
        <v>1949940</v>
      </c>
      <c r="H35" s="22">
        <v>1979098</v>
      </c>
      <c r="I35" s="22"/>
      <c r="J35" s="22">
        <v>3929038</v>
      </c>
      <c r="K35" s="22">
        <v>3894057</v>
      </c>
      <c r="L35" s="22">
        <v>2112998</v>
      </c>
      <c r="M35" s="22">
        <v>2084682</v>
      </c>
      <c r="N35" s="22">
        <v>8091737</v>
      </c>
      <c r="O35" s="22"/>
      <c r="P35" s="22"/>
      <c r="Q35" s="22"/>
      <c r="R35" s="22"/>
      <c r="S35" s="22"/>
      <c r="T35" s="22"/>
      <c r="U35" s="22"/>
      <c r="V35" s="22"/>
      <c r="W35" s="22">
        <v>12020775</v>
      </c>
      <c r="X35" s="22">
        <v>5140326</v>
      </c>
      <c r="Y35" s="22">
        <v>6880449</v>
      </c>
      <c r="Z35" s="23">
        <v>133.85238601598419</v>
      </c>
      <c r="AA35" s="20">
        <v>10280652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178438931</v>
      </c>
      <c r="D38" s="20"/>
      <c r="E38" s="21">
        <v>79533492</v>
      </c>
      <c r="F38" s="22">
        <v>79533492</v>
      </c>
      <c r="G38" s="22">
        <v>154875</v>
      </c>
      <c r="H38" s="22">
        <v>456353</v>
      </c>
      <c r="I38" s="22">
        <v>538273</v>
      </c>
      <c r="J38" s="22">
        <v>1149501</v>
      </c>
      <c r="K38" s="22">
        <v>642227</v>
      </c>
      <c r="L38" s="22">
        <v>1447848</v>
      </c>
      <c r="M38" s="22">
        <v>143980</v>
      </c>
      <c r="N38" s="22">
        <v>2234055</v>
      </c>
      <c r="O38" s="22"/>
      <c r="P38" s="22"/>
      <c r="Q38" s="22"/>
      <c r="R38" s="22"/>
      <c r="S38" s="22"/>
      <c r="T38" s="22"/>
      <c r="U38" s="22"/>
      <c r="V38" s="22"/>
      <c r="W38" s="22">
        <v>3383556</v>
      </c>
      <c r="X38" s="22">
        <v>39766746</v>
      </c>
      <c r="Y38" s="22">
        <v>-36383190</v>
      </c>
      <c r="Z38" s="23">
        <v>-91.491493923088399</v>
      </c>
      <c r="AA38" s="20">
        <v>79533492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208118</v>
      </c>
      <c r="D40" s="20"/>
      <c r="E40" s="21">
        <v>4602612</v>
      </c>
      <c r="F40" s="22">
        <v>4602612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2301306</v>
      </c>
      <c r="Y40" s="22">
        <v>-2301306</v>
      </c>
      <c r="Z40" s="23">
        <v>-100</v>
      </c>
      <c r="AA40" s="20">
        <v>4602612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13784274</v>
      </c>
      <c r="D42" s="20"/>
      <c r="E42" s="21">
        <v>9937408</v>
      </c>
      <c r="F42" s="22">
        <v>9937408</v>
      </c>
      <c r="G42" s="22">
        <v>6983736</v>
      </c>
      <c r="H42" s="22">
        <v>314884</v>
      </c>
      <c r="I42" s="22">
        <v>314884</v>
      </c>
      <c r="J42" s="22">
        <v>7613504</v>
      </c>
      <c r="K42" s="22">
        <v>520664</v>
      </c>
      <c r="L42" s="22">
        <v>1548026</v>
      </c>
      <c r="M42" s="22"/>
      <c r="N42" s="22">
        <v>2068690</v>
      </c>
      <c r="O42" s="22"/>
      <c r="P42" s="22"/>
      <c r="Q42" s="22"/>
      <c r="R42" s="22"/>
      <c r="S42" s="22"/>
      <c r="T42" s="22"/>
      <c r="U42" s="22"/>
      <c r="V42" s="22"/>
      <c r="W42" s="22">
        <v>9682194</v>
      </c>
      <c r="X42" s="22">
        <v>4968708</v>
      </c>
      <c r="Y42" s="22">
        <v>4713486</v>
      </c>
      <c r="Z42" s="23">
        <v>94.863413185077491</v>
      </c>
      <c r="AA42" s="20">
        <v>9937408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5646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600221</v>
      </c>
      <c r="D45" s="20"/>
      <c r="E45" s="21">
        <v>409428</v>
      </c>
      <c r="F45" s="22">
        <v>409428</v>
      </c>
      <c r="G45" s="22">
        <v>15458</v>
      </c>
      <c r="H45" s="22">
        <v>15965</v>
      </c>
      <c r="I45" s="22">
        <v>29997</v>
      </c>
      <c r="J45" s="22">
        <v>61420</v>
      </c>
      <c r="K45" s="22">
        <v>31134</v>
      </c>
      <c r="L45" s="22">
        <v>46081</v>
      </c>
      <c r="M45" s="22">
        <v>285738</v>
      </c>
      <c r="N45" s="22">
        <v>362953</v>
      </c>
      <c r="O45" s="22"/>
      <c r="P45" s="22"/>
      <c r="Q45" s="22"/>
      <c r="R45" s="22"/>
      <c r="S45" s="22"/>
      <c r="T45" s="22"/>
      <c r="U45" s="22"/>
      <c r="V45" s="22"/>
      <c r="W45" s="22">
        <v>424373</v>
      </c>
      <c r="X45" s="22">
        <v>204714</v>
      </c>
      <c r="Y45" s="22">
        <v>219659</v>
      </c>
      <c r="Z45" s="23">
        <v>107.30042889103824</v>
      </c>
      <c r="AA45" s="20">
        <v>409428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225406562</v>
      </c>
      <c r="D48" s="29">
        <f t="shared" ref="D48:Y48" si="1">SUM(D35:D47)</f>
        <v>0</v>
      </c>
      <c r="E48" s="30">
        <f t="shared" si="1"/>
        <v>104763592</v>
      </c>
      <c r="F48" s="31">
        <f t="shared" si="1"/>
        <v>104763592</v>
      </c>
      <c r="G48" s="31">
        <f t="shared" si="1"/>
        <v>9104009</v>
      </c>
      <c r="H48" s="31">
        <f t="shared" si="1"/>
        <v>2766300</v>
      </c>
      <c r="I48" s="31">
        <f t="shared" si="1"/>
        <v>883154</v>
      </c>
      <c r="J48" s="31">
        <f t="shared" si="1"/>
        <v>12753463</v>
      </c>
      <c r="K48" s="31">
        <f t="shared" si="1"/>
        <v>5088082</v>
      </c>
      <c r="L48" s="31">
        <f t="shared" si="1"/>
        <v>5154953</v>
      </c>
      <c r="M48" s="31">
        <f t="shared" si="1"/>
        <v>2514400</v>
      </c>
      <c r="N48" s="31">
        <f t="shared" si="1"/>
        <v>12757435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25510898</v>
      </c>
      <c r="X48" s="31">
        <f t="shared" si="1"/>
        <v>52381800</v>
      </c>
      <c r="Y48" s="31">
        <f t="shared" si="1"/>
        <v>-26870902</v>
      </c>
      <c r="Z48" s="32">
        <f>+IF(X48&lt;&gt;0,+(Y48/X48)*100,0)</f>
        <v>-51.298164629699627</v>
      </c>
      <c r="AA48" s="29">
        <f>SUM(AA35:AA47)</f>
        <v>104763592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-57254620</v>
      </c>
      <c r="D49" s="39">
        <f t="shared" si="2"/>
        <v>0</v>
      </c>
      <c r="E49" s="40">
        <f t="shared" si="2"/>
        <v>200733128</v>
      </c>
      <c r="F49" s="41">
        <f t="shared" si="2"/>
        <v>200733128</v>
      </c>
      <c r="G49" s="41">
        <f t="shared" si="2"/>
        <v>-2957820</v>
      </c>
      <c r="H49" s="41">
        <f t="shared" si="2"/>
        <v>5364473</v>
      </c>
      <c r="I49" s="41">
        <f t="shared" si="2"/>
        <v>8885483</v>
      </c>
      <c r="J49" s="41">
        <f t="shared" si="2"/>
        <v>11292136</v>
      </c>
      <c r="K49" s="41">
        <f t="shared" si="2"/>
        <v>1892814</v>
      </c>
      <c r="L49" s="41">
        <f t="shared" si="2"/>
        <v>2824616</v>
      </c>
      <c r="M49" s="41">
        <f t="shared" si="2"/>
        <v>5273479</v>
      </c>
      <c r="N49" s="41">
        <f t="shared" si="2"/>
        <v>9990909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21283045</v>
      </c>
      <c r="X49" s="41">
        <f t="shared" si="2"/>
        <v>100366560</v>
      </c>
      <c r="Y49" s="41">
        <f t="shared" si="2"/>
        <v>-79083515</v>
      </c>
      <c r="Z49" s="42">
        <f>+IF(X49&lt;&gt;0,+(Y49/X49)*100,0)</f>
        <v>-78.794685201923826</v>
      </c>
      <c r="AA49" s="39">
        <f>+AA33-AA48</f>
        <v>200733128</v>
      </c>
    </row>
    <row r="50" spans="1:27" x14ac:dyDescent="0.25">
      <c r="A50" s="43" t="s">
        <v>75</v>
      </c>
      <c r="B50" s="15" t="s">
        <v>32</v>
      </c>
      <c r="C50" s="20">
        <v>7725560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-49529060</v>
      </c>
      <c r="D52" s="48">
        <f t="shared" si="3"/>
        <v>0</v>
      </c>
      <c r="E52" s="49">
        <f t="shared" si="3"/>
        <v>200733128</v>
      </c>
      <c r="F52" s="50">
        <f t="shared" si="3"/>
        <v>200733128</v>
      </c>
      <c r="G52" s="50">
        <f t="shared" si="3"/>
        <v>-2957820</v>
      </c>
      <c r="H52" s="50">
        <f t="shared" si="3"/>
        <v>5364473</v>
      </c>
      <c r="I52" s="50">
        <f t="shared" si="3"/>
        <v>8885483</v>
      </c>
      <c r="J52" s="50">
        <f t="shared" si="3"/>
        <v>11292136</v>
      </c>
      <c r="K52" s="50">
        <f t="shared" si="3"/>
        <v>1892814</v>
      </c>
      <c r="L52" s="50">
        <f t="shared" si="3"/>
        <v>2824616</v>
      </c>
      <c r="M52" s="50">
        <f t="shared" si="3"/>
        <v>5273479</v>
      </c>
      <c r="N52" s="50">
        <f t="shared" si="3"/>
        <v>9990909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21283045</v>
      </c>
      <c r="X52" s="50">
        <f t="shared" si="3"/>
        <v>100366560</v>
      </c>
      <c r="Y52" s="50">
        <f t="shared" si="3"/>
        <v>-79083515</v>
      </c>
      <c r="Z52" s="51">
        <f>+IF(X52&lt;&gt;0,+(Y52/X52)*100,0)</f>
        <v>-78.794685201923826</v>
      </c>
      <c r="AA52" s="48">
        <f>SUM(AA49:AA51)</f>
        <v>200733128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-49529060</v>
      </c>
      <c r="D54" s="54">
        <f>+D52-D53</f>
        <v>0</v>
      </c>
      <c r="E54" s="55">
        <f t="shared" si="4"/>
        <v>200733128</v>
      </c>
      <c r="F54" s="56">
        <f t="shared" si="4"/>
        <v>200733128</v>
      </c>
      <c r="G54" s="56">
        <f t="shared" si="4"/>
        <v>-2957820</v>
      </c>
      <c r="H54" s="56">
        <f t="shared" si="4"/>
        <v>5364473</v>
      </c>
      <c r="I54" s="56">
        <f t="shared" si="4"/>
        <v>8885483</v>
      </c>
      <c r="J54" s="56">
        <f t="shared" si="4"/>
        <v>11292136</v>
      </c>
      <c r="K54" s="56">
        <f t="shared" si="4"/>
        <v>1892814</v>
      </c>
      <c r="L54" s="56">
        <f t="shared" si="4"/>
        <v>2824616</v>
      </c>
      <c r="M54" s="56">
        <f t="shared" si="4"/>
        <v>5273479</v>
      </c>
      <c r="N54" s="56">
        <f t="shared" si="4"/>
        <v>9990909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21283045</v>
      </c>
      <c r="X54" s="56">
        <f t="shared" si="4"/>
        <v>100366560</v>
      </c>
      <c r="Y54" s="56">
        <f t="shared" si="4"/>
        <v>-79083515</v>
      </c>
      <c r="Z54" s="57">
        <f>+IF(X54&lt;&gt;0,+(Y54/X54)*100,0)</f>
        <v>-78.794685201923826</v>
      </c>
      <c r="AA54" s="54">
        <f>+AA52-AA53</f>
        <v>200733128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-49529060</v>
      </c>
      <c r="D57" s="48">
        <f>SUM(D54:D56)</f>
        <v>0</v>
      </c>
      <c r="E57" s="49">
        <f t="shared" si="5"/>
        <v>200733128</v>
      </c>
      <c r="F57" s="50">
        <f t="shared" si="5"/>
        <v>200733128</v>
      </c>
      <c r="G57" s="50">
        <f t="shared" si="5"/>
        <v>-2957820</v>
      </c>
      <c r="H57" s="50">
        <f t="shared" si="5"/>
        <v>5364473</v>
      </c>
      <c r="I57" s="50">
        <f t="shared" si="5"/>
        <v>8885483</v>
      </c>
      <c r="J57" s="50">
        <f t="shared" si="5"/>
        <v>11292136</v>
      </c>
      <c r="K57" s="50">
        <f t="shared" si="5"/>
        <v>1892814</v>
      </c>
      <c r="L57" s="50">
        <f t="shared" si="5"/>
        <v>2824616</v>
      </c>
      <c r="M57" s="50">
        <f t="shared" si="5"/>
        <v>5273479</v>
      </c>
      <c r="N57" s="50">
        <f t="shared" si="5"/>
        <v>9990909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21283045</v>
      </c>
      <c r="X57" s="50">
        <f t="shared" si="5"/>
        <v>100366560</v>
      </c>
      <c r="Y57" s="50">
        <f t="shared" si="5"/>
        <v>-79083515</v>
      </c>
      <c r="Z57" s="51">
        <f>+IF(X57&lt;&gt;0,+(Y57/X57)*100,0)</f>
        <v>-78.794685201923826</v>
      </c>
      <c r="AA57" s="48">
        <f>SUM(AA54:AA56)</f>
        <v>200733128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-49529060</v>
      </c>
      <c r="D60" s="65">
        <f>SUM(D57:D59)</f>
        <v>0</v>
      </c>
      <c r="E60" s="66">
        <f t="shared" si="6"/>
        <v>200733128</v>
      </c>
      <c r="F60" s="67">
        <f t="shared" si="6"/>
        <v>200733128</v>
      </c>
      <c r="G60" s="67">
        <f t="shared" si="6"/>
        <v>-2957820</v>
      </c>
      <c r="H60" s="67">
        <f t="shared" si="6"/>
        <v>5364473</v>
      </c>
      <c r="I60" s="67">
        <f t="shared" si="6"/>
        <v>8885483</v>
      </c>
      <c r="J60" s="67">
        <f t="shared" si="6"/>
        <v>11292136</v>
      </c>
      <c r="K60" s="67">
        <f t="shared" si="6"/>
        <v>1892814</v>
      </c>
      <c r="L60" s="67">
        <f t="shared" si="6"/>
        <v>2824616</v>
      </c>
      <c r="M60" s="67">
        <f t="shared" si="6"/>
        <v>5273479</v>
      </c>
      <c r="N60" s="67">
        <f t="shared" si="6"/>
        <v>9990909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21283045</v>
      </c>
      <c r="X60" s="67">
        <f t="shared" si="6"/>
        <v>100366560</v>
      </c>
      <c r="Y60" s="67">
        <f t="shared" si="6"/>
        <v>-79083515</v>
      </c>
      <c r="Z60" s="68">
        <f>+IF(X60&lt;&gt;0,+(Y60/X60)*100,0)</f>
        <v>-78.794685201923826</v>
      </c>
      <c r="AA60" s="65">
        <f>SUM(AA57:AA59)</f>
        <v>200733128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10679907</v>
      </c>
      <c r="D7" s="20"/>
      <c r="E7" s="21">
        <v>13943000</v>
      </c>
      <c r="F7" s="22">
        <v>13943000</v>
      </c>
      <c r="G7" s="22"/>
      <c r="H7" s="22"/>
      <c r="I7" s="22">
        <v>10116336</v>
      </c>
      <c r="J7" s="22">
        <v>10116336</v>
      </c>
      <c r="K7" s="22">
        <v>4692764</v>
      </c>
      <c r="L7" s="22">
        <v>4653680</v>
      </c>
      <c r="M7" s="22">
        <v>3823207</v>
      </c>
      <c r="N7" s="22">
        <v>13169651</v>
      </c>
      <c r="O7" s="22"/>
      <c r="P7" s="22"/>
      <c r="Q7" s="22"/>
      <c r="R7" s="22"/>
      <c r="S7" s="22"/>
      <c r="T7" s="22"/>
      <c r="U7" s="22"/>
      <c r="V7" s="22"/>
      <c r="W7" s="22">
        <v>23285987</v>
      </c>
      <c r="X7" s="22">
        <v>6971502</v>
      </c>
      <c r="Y7" s="22">
        <v>16314485</v>
      </c>
      <c r="Z7" s="23">
        <v>234.01678720023318</v>
      </c>
      <c r="AA7" s="20">
        <v>13943000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100000</v>
      </c>
      <c r="F20" s="22">
        <v>100000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49998</v>
      </c>
      <c r="Y20" s="22">
        <v>-49998</v>
      </c>
      <c r="Z20" s="18">
        <v>-100</v>
      </c>
      <c r="AA20" s="20">
        <v>100000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10679907</v>
      </c>
      <c r="D33" s="29">
        <f t="shared" ref="D33:Y33" si="0">SUM(D6:D32)</f>
        <v>0</v>
      </c>
      <c r="E33" s="30">
        <f t="shared" si="0"/>
        <v>14043000</v>
      </c>
      <c r="F33" s="31">
        <f t="shared" si="0"/>
        <v>14043000</v>
      </c>
      <c r="G33" s="31">
        <f t="shared" si="0"/>
        <v>0</v>
      </c>
      <c r="H33" s="31">
        <f t="shared" si="0"/>
        <v>0</v>
      </c>
      <c r="I33" s="31">
        <f t="shared" si="0"/>
        <v>10116336</v>
      </c>
      <c r="J33" s="31">
        <f t="shared" si="0"/>
        <v>10116336</v>
      </c>
      <c r="K33" s="31">
        <f t="shared" si="0"/>
        <v>4692764</v>
      </c>
      <c r="L33" s="31">
        <f t="shared" si="0"/>
        <v>4653680</v>
      </c>
      <c r="M33" s="31">
        <f t="shared" si="0"/>
        <v>3823207</v>
      </c>
      <c r="N33" s="31">
        <f t="shared" si="0"/>
        <v>13169651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23285987</v>
      </c>
      <c r="X33" s="31">
        <f t="shared" si="0"/>
        <v>7021500</v>
      </c>
      <c r="Y33" s="31">
        <f t="shared" si="0"/>
        <v>16264487</v>
      </c>
      <c r="Z33" s="32">
        <f>+IF(X33&lt;&gt;0,+(Y33/X33)*100,0)</f>
        <v>231.63835362814211</v>
      </c>
      <c r="AA33" s="29">
        <f>SUM(AA6:AA32)</f>
        <v>14043000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27660932</v>
      </c>
      <c r="D35" s="20"/>
      <c r="E35" s="21">
        <v>26200000</v>
      </c>
      <c r="F35" s="22">
        <v>26200000</v>
      </c>
      <c r="G35" s="22"/>
      <c r="H35" s="22"/>
      <c r="I35" s="22">
        <v>4359379</v>
      </c>
      <c r="J35" s="22">
        <v>4359379</v>
      </c>
      <c r="K35" s="22"/>
      <c r="L35" s="22">
        <v>3361065</v>
      </c>
      <c r="M35" s="22">
        <v>3301715</v>
      </c>
      <c r="N35" s="22">
        <v>6662780</v>
      </c>
      <c r="O35" s="22"/>
      <c r="P35" s="22"/>
      <c r="Q35" s="22"/>
      <c r="R35" s="22"/>
      <c r="S35" s="22"/>
      <c r="T35" s="22"/>
      <c r="U35" s="22"/>
      <c r="V35" s="22"/>
      <c r="W35" s="22">
        <v>11022159</v>
      </c>
      <c r="X35" s="22">
        <v>13099998</v>
      </c>
      <c r="Y35" s="22">
        <v>-2077839</v>
      </c>
      <c r="Z35" s="23">
        <v>-15.861368833796769</v>
      </c>
      <c r="AA35" s="20">
        <v>26200000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5836739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26305</v>
      </c>
      <c r="D42" s="20"/>
      <c r="E42" s="21">
        <v>800000</v>
      </c>
      <c r="F42" s="22">
        <v>800000</v>
      </c>
      <c r="G42" s="22"/>
      <c r="H42" s="22">
        <v>25996</v>
      </c>
      <c r="I42" s="22">
        <v>12023</v>
      </c>
      <c r="J42" s="22">
        <v>38019</v>
      </c>
      <c r="K42" s="22">
        <v>122475</v>
      </c>
      <c r="L42" s="22"/>
      <c r="M42" s="22">
        <v>52366</v>
      </c>
      <c r="N42" s="22">
        <v>174841</v>
      </c>
      <c r="O42" s="22"/>
      <c r="P42" s="22"/>
      <c r="Q42" s="22"/>
      <c r="R42" s="22"/>
      <c r="S42" s="22"/>
      <c r="T42" s="22"/>
      <c r="U42" s="22"/>
      <c r="V42" s="22"/>
      <c r="W42" s="22">
        <v>212860</v>
      </c>
      <c r="X42" s="22">
        <v>399996</v>
      </c>
      <c r="Y42" s="22">
        <v>-187136</v>
      </c>
      <c r="Z42" s="23">
        <v>-46.784467844678446</v>
      </c>
      <c r="AA42" s="20">
        <v>800000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233627</v>
      </c>
      <c r="D45" s="20"/>
      <c r="E45" s="21"/>
      <c r="F45" s="22"/>
      <c r="G45" s="22"/>
      <c r="H45" s="22"/>
      <c r="I45" s="22">
        <v>55268</v>
      </c>
      <c r="J45" s="22">
        <v>55268</v>
      </c>
      <c r="K45" s="22"/>
      <c r="L45" s="22">
        <v>27300</v>
      </c>
      <c r="M45" s="22">
        <v>26777</v>
      </c>
      <c r="N45" s="22">
        <v>54077</v>
      </c>
      <c r="O45" s="22"/>
      <c r="P45" s="22"/>
      <c r="Q45" s="22"/>
      <c r="R45" s="22"/>
      <c r="S45" s="22"/>
      <c r="T45" s="22"/>
      <c r="U45" s="22"/>
      <c r="V45" s="22"/>
      <c r="W45" s="22">
        <v>109345</v>
      </c>
      <c r="X45" s="22"/>
      <c r="Y45" s="22">
        <v>109345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33757603</v>
      </c>
      <c r="D48" s="29">
        <f t="shared" ref="D48:Y48" si="1">SUM(D35:D47)</f>
        <v>0</v>
      </c>
      <c r="E48" s="30">
        <f t="shared" si="1"/>
        <v>27000000</v>
      </c>
      <c r="F48" s="31">
        <f t="shared" si="1"/>
        <v>27000000</v>
      </c>
      <c r="G48" s="31">
        <f t="shared" si="1"/>
        <v>0</v>
      </c>
      <c r="H48" s="31">
        <f t="shared" si="1"/>
        <v>25996</v>
      </c>
      <c r="I48" s="31">
        <f t="shared" si="1"/>
        <v>4426670</v>
      </c>
      <c r="J48" s="31">
        <f t="shared" si="1"/>
        <v>4452666</v>
      </c>
      <c r="K48" s="31">
        <f t="shared" si="1"/>
        <v>122475</v>
      </c>
      <c r="L48" s="31">
        <f t="shared" si="1"/>
        <v>3388365</v>
      </c>
      <c r="M48" s="31">
        <f t="shared" si="1"/>
        <v>3380858</v>
      </c>
      <c r="N48" s="31">
        <f t="shared" si="1"/>
        <v>6891698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11344364</v>
      </c>
      <c r="X48" s="31">
        <f t="shared" si="1"/>
        <v>13499994</v>
      </c>
      <c r="Y48" s="31">
        <f t="shared" si="1"/>
        <v>-2155630</v>
      </c>
      <c r="Z48" s="32">
        <f>+IF(X48&lt;&gt;0,+(Y48/X48)*100,0)</f>
        <v>-15.967636726357062</v>
      </c>
      <c r="AA48" s="29">
        <f>SUM(AA35:AA47)</f>
        <v>27000000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-23077696</v>
      </c>
      <c r="D49" s="39">
        <f t="shared" si="2"/>
        <v>0</v>
      </c>
      <c r="E49" s="40">
        <f t="shared" si="2"/>
        <v>-12957000</v>
      </c>
      <c r="F49" s="41">
        <f t="shared" si="2"/>
        <v>-12957000</v>
      </c>
      <c r="G49" s="41">
        <f t="shared" si="2"/>
        <v>0</v>
      </c>
      <c r="H49" s="41">
        <f t="shared" si="2"/>
        <v>-25996</v>
      </c>
      <c r="I49" s="41">
        <f t="shared" si="2"/>
        <v>5689666</v>
      </c>
      <c r="J49" s="41">
        <f t="shared" si="2"/>
        <v>5663670</v>
      </c>
      <c r="K49" s="41">
        <f t="shared" si="2"/>
        <v>4570289</v>
      </c>
      <c r="L49" s="41">
        <f t="shared" si="2"/>
        <v>1265315</v>
      </c>
      <c r="M49" s="41">
        <f t="shared" si="2"/>
        <v>442349</v>
      </c>
      <c r="N49" s="41">
        <f t="shared" si="2"/>
        <v>6277953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11941623</v>
      </c>
      <c r="X49" s="41">
        <f t="shared" si="2"/>
        <v>-6478494</v>
      </c>
      <c r="Y49" s="41">
        <f t="shared" si="2"/>
        <v>18420117</v>
      </c>
      <c r="Z49" s="42">
        <f>+IF(X49&lt;&gt;0,+(Y49/X49)*100,0)</f>
        <v>-284.32714454933506</v>
      </c>
      <c r="AA49" s="39">
        <f>+AA33-AA48</f>
        <v>-12957000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-23077696</v>
      </c>
      <c r="D52" s="48">
        <f t="shared" si="3"/>
        <v>0</v>
      </c>
      <c r="E52" s="49">
        <f t="shared" si="3"/>
        <v>-12957000</v>
      </c>
      <c r="F52" s="50">
        <f t="shared" si="3"/>
        <v>-12957000</v>
      </c>
      <c r="G52" s="50">
        <f t="shared" si="3"/>
        <v>0</v>
      </c>
      <c r="H52" s="50">
        <f t="shared" si="3"/>
        <v>-25996</v>
      </c>
      <c r="I52" s="50">
        <f t="shared" si="3"/>
        <v>5689666</v>
      </c>
      <c r="J52" s="50">
        <f t="shared" si="3"/>
        <v>5663670</v>
      </c>
      <c r="K52" s="50">
        <f t="shared" si="3"/>
        <v>4570289</v>
      </c>
      <c r="L52" s="50">
        <f t="shared" si="3"/>
        <v>1265315</v>
      </c>
      <c r="M52" s="50">
        <f t="shared" si="3"/>
        <v>442349</v>
      </c>
      <c r="N52" s="50">
        <f t="shared" si="3"/>
        <v>6277953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11941623</v>
      </c>
      <c r="X52" s="50">
        <f t="shared" si="3"/>
        <v>-6478494</v>
      </c>
      <c r="Y52" s="50">
        <f t="shared" si="3"/>
        <v>18420117</v>
      </c>
      <c r="Z52" s="51">
        <f>+IF(X52&lt;&gt;0,+(Y52/X52)*100,0)</f>
        <v>-284.32714454933506</v>
      </c>
      <c r="AA52" s="48">
        <f>SUM(AA49:AA51)</f>
        <v>-12957000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-23077696</v>
      </c>
      <c r="D54" s="54">
        <f>+D52-D53</f>
        <v>0</v>
      </c>
      <c r="E54" s="55">
        <f t="shared" si="4"/>
        <v>-12957000</v>
      </c>
      <c r="F54" s="56">
        <f t="shared" si="4"/>
        <v>-12957000</v>
      </c>
      <c r="G54" s="56">
        <f t="shared" si="4"/>
        <v>0</v>
      </c>
      <c r="H54" s="56">
        <f t="shared" si="4"/>
        <v>-25996</v>
      </c>
      <c r="I54" s="56">
        <f t="shared" si="4"/>
        <v>5689666</v>
      </c>
      <c r="J54" s="56">
        <f t="shared" si="4"/>
        <v>5663670</v>
      </c>
      <c r="K54" s="56">
        <f t="shared" si="4"/>
        <v>4570289</v>
      </c>
      <c r="L54" s="56">
        <f t="shared" si="4"/>
        <v>1265315</v>
      </c>
      <c r="M54" s="56">
        <f t="shared" si="4"/>
        <v>442349</v>
      </c>
      <c r="N54" s="56">
        <f t="shared" si="4"/>
        <v>6277953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11941623</v>
      </c>
      <c r="X54" s="56">
        <f t="shared" si="4"/>
        <v>-6478494</v>
      </c>
      <c r="Y54" s="56">
        <f t="shared" si="4"/>
        <v>18420117</v>
      </c>
      <c r="Z54" s="57">
        <f>+IF(X54&lt;&gt;0,+(Y54/X54)*100,0)</f>
        <v>-284.32714454933506</v>
      </c>
      <c r="AA54" s="54">
        <f>+AA52-AA53</f>
        <v>-12957000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-23077696</v>
      </c>
      <c r="D57" s="48">
        <f>SUM(D54:D56)</f>
        <v>0</v>
      </c>
      <c r="E57" s="49">
        <f t="shared" si="5"/>
        <v>-12957000</v>
      </c>
      <c r="F57" s="50">
        <f t="shared" si="5"/>
        <v>-12957000</v>
      </c>
      <c r="G57" s="50">
        <f t="shared" si="5"/>
        <v>0</v>
      </c>
      <c r="H57" s="50">
        <f t="shared" si="5"/>
        <v>-25996</v>
      </c>
      <c r="I57" s="50">
        <f t="shared" si="5"/>
        <v>5689666</v>
      </c>
      <c r="J57" s="50">
        <f t="shared" si="5"/>
        <v>5663670</v>
      </c>
      <c r="K57" s="50">
        <f t="shared" si="5"/>
        <v>4570289</v>
      </c>
      <c r="L57" s="50">
        <f t="shared" si="5"/>
        <v>1265315</v>
      </c>
      <c r="M57" s="50">
        <f t="shared" si="5"/>
        <v>442349</v>
      </c>
      <c r="N57" s="50">
        <f t="shared" si="5"/>
        <v>6277953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11941623</v>
      </c>
      <c r="X57" s="50">
        <f t="shared" si="5"/>
        <v>-6478494</v>
      </c>
      <c r="Y57" s="50">
        <f t="shared" si="5"/>
        <v>18420117</v>
      </c>
      <c r="Z57" s="51">
        <f>+IF(X57&lt;&gt;0,+(Y57/X57)*100,0)</f>
        <v>-284.32714454933506</v>
      </c>
      <c r="AA57" s="48">
        <f>SUM(AA54:AA56)</f>
        <v>-12957000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-23077696</v>
      </c>
      <c r="D60" s="65">
        <f>SUM(D57:D59)</f>
        <v>0</v>
      </c>
      <c r="E60" s="66">
        <f t="shared" si="6"/>
        <v>-12957000</v>
      </c>
      <c r="F60" s="67">
        <f t="shared" si="6"/>
        <v>-12957000</v>
      </c>
      <c r="G60" s="67">
        <f t="shared" si="6"/>
        <v>0</v>
      </c>
      <c r="H60" s="67">
        <f t="shared" si="6"/>
        <v>-25996</v>
      </c>
      <c r="I60" s="67">
        <f t="shared" si="6"/>
        <v>5689666</v>
      </c>
      <c r="J60" s="67">
        <f t="shared" si="6"/>
        <v>5663670</v>
      </c>
      <c r="K60" s="67">
        <f t="shared" si="6"/>
        <v>4570289</v>
      </c>
      <c r="L60" s="67">
        <f t="shared" si="6"/>
        <v>1265315</v>
      </c>
      <c r="M60" s="67">
        <f t="shared" si="6"/>
        <v>442349</v>
      </c>
      <c r="N60" s="67">
        <f t="shared" si="6"/>
        <v>6277953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11941623</v>
      </c>
      <c r="X60" s="67">
        <f t="shared" si="6"/>
        <v>-6478494</v>
      </c>
      <c r="Y60" s="67">
        <f t="shared" si="6"/>
        <v>18420117</v>
      </c>
      <c r="Z60" s="68">
        <f>+IF(X60&lt;&gt;0,+(Y60/X60)*100,0)</f>
        <v>-284.32714454933506</v>
      </c>
      <c r="AA60" s="65">
        <f>SUM(AA57:AA59)</f>
        <v>-12957000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13065480</v>
      </c>
      <c r="D7" s="20"/>
      <c r="E7" s="21">
        <v>21059299</v>
      </c>
      <c r="F7" s="22">
        <v>21059299</v>
      </c>
      <c r="G7" s="22">
        <v>1605362</v>
      </c>
      <c r="H7" s="22">
        <v>1110123</v>
      </c>
      <c r="I7" s="22">
        <v>1744341</v>
      </c>
      <c r="J7" s="22">
        <v>4459826</v>
      </c>
      <c r="K7" s="22">
        <v>46126</v>
      </c>
      <c r="L7" s="22">
        <v>1057880</v>
      </c>
      <c r="M7" s="22">
        <v>1120409</v>
      </c>
      <c r="N7" s="22">
        <v>2224415</v>
      </c>
      <c r="O7" s="22"/>
      <c r="P7" s="22"/>
      <c r="Q7" s="22"/>
      <c r="R7" s="22"/>
      <c r="S7" s="22"/>
      <c r="T7" s="22"/>
      <c r="U7" s="22"/>
      <c r="V7" s="22"/>
      <c r="W7" s="22">
        <v>6684241</v>
      </c>
      <c r="X7" s="22">
        <v>10529646</v>
      </c>
      <c r="Y7" s="22">
        <v>-3845405</v>
      </c>
      <c r="Z7" s="23">
        <v>-36.519793732856733</v>
      </c>
      <c r="AA7" s="20">
        <v>21059299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7889359</v>
      </c>
      <c r="D26" s="20"/>
      <c r="E26" s="21"/>
      <c r="F26" s="22"/>
      <c r="G26" s="22"/>
      <c r="H26" s="22"/>
      <c r="I26" s="22"/>
      <c r="J26" s="22"/>
      <c r="K26" s="22"/>
      <c r="L26" s="22"/>
      <c r="M26" s="22">
        <v>2631812</v>
      </c>
      <c r="N26" s="22">
        <v>2631812</v>
      </c>
      <c r="O26" s="22"/>
      <c r="P26" s="22"/>
      <c r="Q26" s="22"/>
      <c r="R26" s="22"/>
      <c r="S26" s="22"/>
      <c r="T26" s="22"/>
      <c r="U26" s="22"/>
      <c r="V26" s="22"/>
      <c r="W26" s="22">
        <v>2631812</v>
      </c>
      <c r="X26" s="22"/>
      <c r="Y26" s="22">
        <v>2631812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20954839</v>
      </c>
      <c r="D33" s="29">
        <f t="shared" ref="D33:Y33" si="0">SUM(D6:D32)</f>
        <v>0</v>
      </c>
      <c r="E33" s="30">
        <f t="shared" si="0"/>
        <v>21059299</v>
      </c>
      <c r="F33" s="31">
        <f t="shared" si="0"/>
        <v>21059299</v>
      </c>
      <c r="G33" s="31">
        <f t="shared" si="0"/>
        <v>1605362</v>
      </c>
      <c r="H33" s="31">
        <f t="shared" si="0"/>
        <v>1110123</v>
      </c>
      <c r="I33" s="31">
        <f t="shared" si="0"/>
        <v>1744341</v>
      </c>
      <c r="J33" s="31">
        <f t="shared" si="0"/>
        <v>4459826</v>
      </c>
      <c r="K33" s="31">
        <f t="shared" si="0"/>
        <v>46126</v>
      </c>
      <c r="L33" s="31">
        <f t="shared" si="0"/>
        <v>1057880</v>
      </c>
      <c r="M33" s="31">
        <f t="shared" si="0"/>
        <v>3752221</v>
      </c>
      <c r="N33" s="31">
        <f t="shared" si="0"/>
        <v>4856227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9316053</v>
      </c>
      <c r="X33" s="31">
        <f t="shared" si="0"/>
        <v>10529646</v>
      </c>
      <c r="Y33" s="31">
        <f t="shared" si="0"/>
        <v>-1213593</v>
      </c>
      <c r="Z33" s="32">
        <f>+IF(X33&lt;&gt;0,+(Y33/X33)*100,0)</f>
        <v>-11.525487181620351</v>
      </c>
      <c r="AA33" s="29">
        <f>SUM(AA6:AA32)</f>
        <v>21059299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12959899</v>
      </c>
      <c r="D35" s="20"/>
      <c r="E35" s="21">
        <v>8431748</v>
      </c>
      <c r="F35" s="22">
        <v>8431748</v>
      </c>
      <c r="G35" s="22">
        <v>1145191</v>
      </c>
      <c r="H35" s="22">
        <v>1111948</v>
      </c>
      <c r="I35" s="22">
        <v>1110416</v>
      </c>
      <c r="J35" s="22">
        <v>3367555</v>
      </c>
      <c r="K35" s="22">
        <v>1080324</v>
      </c>
      <c r="L35" s="22">
        <v>1127574</v>
      </c>
      <c r="M35" s="22">
        <v>1138558</v>
      </c>
      <c r="N35" s="22">
        <v>3346456</v>
      </c>
      <c r="O35" s="22"/>
      <c r="P35" s="22"/>
      <c r="Q35" s="22"/>
      <c r="R35" s="22"/>
      <c r="S35" s="22"/>
      <c r="T35" s="22"/>
      <c r="U35" s="22"/>
      <c r="V35" s="22"/>
      <c r="W35" s="22">
        <v>6714011</v>
      </c>
      <c r="X35" s="22">
        <v>4215876</v>
      </c>
      <c r="Y35" s="22">
        <v>2498135</v>
      </c>
      <c r="Z35" s="23">
        <v>59.255419277037561</v>
      </c>
      <c r="AA35" s="20">
        <v>8431748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1805556</v>
      </c>
      <c r="D38" s="20"/>
      <c r="E38" s="21">
        <v>1000000</v>
      </c>
      <c r="F38" s="22">
        <v>1000000</v>
      </c>
      <c r="G38" s="22">
        <v>127700</v>
      </c>
      <c r="H38" s="22">
        <v>71299</v>
      </c>
      <c r="I38" s="22">
        <v>68489</v>
      </c>
      <c r="J38" s="22">
        <v>267488</v>
      </c>
      <c r="K38" s="22">
        <v>115758</v>
      </c>
      <c r="L38" s="22">
        <v>52981</v>
      </c>
      <c r="M38" s="22">
        <v>87709</v>
      </c>
      <c r="N38" s="22">
        <v>256448</v>
      </c>
      <c r="O38" s="22"/>
      <c r="P38" s="22"/>
      <c r="Q38" s="22"/>
      <c r="R38" s="22"/>
      <c r="S38" s="22"/>
      <c r="T38" s="22"/>
      <c r="U38" s="22"/>
      <c r="V38" s="22"/>
      <c r="W38" s="22">
        <v>523936</v>
      </c>
      <c r="X38" s="22">
        <v>499998</v>
      </c>
      <c r="Y38" s="22">
        <v>23938</v>
      </c>
      <c r="Z38" s="23">
        <v>4.7876191504766021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1268465</v>
      </c>
      <c r="D40" s="20"/>
      <c r="E40" s="21"/>
      <c r="F40" s="22"/>
      <c r="G40" s="22"/>
      <c r="H40" s="22"/>
      <c r="I40" s="22"/>
      <c r="J40" s="22"/>
      <c r="K40" s="22"/>
      <c r="L40" s="22">
        <v>100265</v>
      </c>
      <c r="M40" s="22">
        <v>103560</v>
      </c>
      <c r="N40" s="22">
        <v>203825</v>
      </c>
      <c r="O40" s="22"/>
      <c r="P40" s="22"/>
      <c r="Q40" s="22"/>
      <c r="R40" s="22"/>
      <c r="S40" s="22"/>
      <c r="T40" s="22"/>
      <c r="U40" s="22"/>
      <c r="V40" s="22"/>
      <c r="W40" s="22">
        <v>203825</v>
      </c>
      <c r="X40" s="22"/>
      <c r="Y40" s="22">
        <v>203825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378826</v>
      </c>
      <c r="D42" s="20"/>
      <c r="E42" s="21">
        <v>400000</v>
      </c>
      <c r="F42" s="22">
        <v>400000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199998</v>
      </c>
      <c r="Y42" s="22">
        <v>-199998</v>
      </c>
      <c r="Z42" s="23">
        <v>-100</v>
      </c>
      <c r="AA42" s="20">
        <v>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345009</v>
      </c>
      <c r="D45" s="20"/>
      <c r="E45" s="21">
        <v>376307</v>
      </c>
      <c r="F45" s="22">
        <v>376307</v>
      </c>
      <c r="G45" s="22">
        <v>9709</v>
      </c>
      <c r="H45" s="22">
        <v>9376</v>
      </c>
      <c r="I45" s="22">
        <v>13354</v>
      </c>
      <c r="J45" s="22">
        <v>32439</v>
      </c>
      <c r="K45" s="22">
        <v>9060</v>
      </c>
      <c r="L45" s="22">
        <v>18109</v>
      </c>
      <c r="M45" s="22">
        <v>18219</v>
      </c>
      <c r="N45" s="22">
        <v>45388</v>
      </c>
      <c r="O45" s="22"/>
      <c r="P45" s="22"/>
      <c r="Q45" s="22"/>
      <c r="R45" s="22"/>
      <c r="S45" s="22"/>
      <c r="T45" s="22"/>
      <c r="U45" s="22"/>
      <c r="V45" s="22"/>
      <c r="W45" s="22">
        <v>77827</v>
      </c>
      <c r="X45" s="22">
        <v>188154</v>
      </c>
      <c r="Y45" s="22">
        <v>-110327</v>
      </c>
      <c r="Z45" s="23">
        <v>-58.636542406751914</v>
      </c>
      <c r="AA45" s="20">
        <v>376307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16757755</v>
      </c>
      <c r="D48" s="29">
        <f t="shared" ref="D48:Y48" si="1">SUM(D35:D47)</f>
        <v>0</v>
      </c>
      <c r="E48" s="30">
        <f t="shared" si="1"/>
        <v>10208055</v>
      </c>
      <c r="F48" s="31">
        <f t="shared" si="1"/>
        <v>10208055</v>
      </c>
      <c r="G48" s="31">
        <f t="shared" si="1"/>
        <v>1282600</v>
      </c>
      <c r="H48" s="31">
        <f t="shared" si="1"/>
        <v>1192623</v>
      </c>
      <c r="I48" s="31">
        <f t="shared" si="1"/>
        <v>1192259</v>
      </c>
      <c r="J48" s="31">
        <f t="shared" si="1"/>
        <v>3667482</v>
      </c>
      <c r="K48" s="31">
        <f t="shared" si="1"/>
        <v>1205142</v>
      </c>
      <c r="L48" s="31">
        <f t="shared" si="1"/>
        <v>1298929</v>
      </c>
      <c r="M48" s="31">
        <f t="shared" si="1"/>
        <v>1348046</v>
      </c>
      <c r="N48" s="31">
        <f t="shared" si="1"/>
        <v>3852117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7519599</v>
      </c>
      <c r="X48" s="31">
        <f t="shared" si="1"/>
        <v>5104026</v>
      </c>
      <c r="Y48" s="31">
        <f t="shared" si="1"/>
        <v>2415573</v>
      </c>
      <c r="Z48" s="32">
        <f>+IF(X48&lt;&gt;0,+(Y48/X48)*100,0)</f>
        <v>47.326816125152966</v>
      </c>
      <c r="AA48" s="29">
        <f>SUM(AA35:AA47)</f>
        <v>10208055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4197084</v>
      </c>
      <c r="D49" s="39">
        <f t="shared" si="2"/>
        <v>0</v>
      </c>
      <c r="E49" s="40">
        <f t="shared" si="2"/>
        <v>10851244</v>
      </c>
      <c r="F49" s="41">
        <f t="shared" si="2"/>
        <v>10851244</v>
      </c>
      <c r="G49" s="41">
        <f t="shared" si="2"/>
        <v>322762</v>
      </c>
      <c r="H49" s="41">
        <f t="shared" si="2"/>
        <v>-82500</v>
      </c>
      <c r="I49" s="41">
        <f t="shared" si="2"/>
        <v>552082</v>
      </c>
      <c r="J49" s="41">
        <f t="shared" si="2"/>
        <v>792344</v>
      </c>
      <c r="K49" s="41">
        <f t="shared" si="2"/>
        <v>-1159016</v>
      </c>
      <c r="L49" s="41">
        <f t="shared" si="2"/>
        <v>-241049</v>
      </c>
      <c r="M49" s="41">
        <f t="shared" si="2"/>
        <v>2404175</v>
      </c>
      <c r="N49" s="41">
        <f t="shared" si="2"/>
        <v>1004110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1796454</v>
      </c>
      <c r="X49" s="41">
        <f t="shared" si="2"/>
        <v>5425620</v>
      </c>
      <c r="Y49" s="41">
        <f t="shared" si="2"/>
        <v>-3629166</v>
      </c>
      <c r="Z49" s="42">
        <f>+IF(X49&lt;&gt;0,+(Y49/X49)*100,0)</f>
        <v>-66.889424618753253</v>
      </c>
      <c r="AA49" s="39">
        <f>+AA33-AA48</f>
        <v>10851244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4197084</v>
      </c>
      <c r="D52" s="48">
        <f t="shared" si="3"/>
        <v>0</v>
      </c>
      <c r="E52" s="49">
        <f t="shared" si="3"/>
        <v>10851244</v>
      </c>
      <c r="F52" s="50">
        <f t="shared" si="3"/>
        <v>10851244</v>
      </c>
      <c r="G52" s="50">
        <f t="shared" si="3"/>
        <v>322762</v>
      </c>
      <c r="H52" s="50">
        <f t="shared" si="3"/>
        <v>-82500</v>
      </c>
      <c r="I52" s="50">
        <f t="shared" si="3"/>
        <v>552082</v>
      </c>
      <c r="J52" s="50">
        <f t="shared" si="3"/>
        <v>792344</v>
      </c>
      <c r="K52" s="50">
        <f t="shared" si="3"/>
        <v>-1159016</v>
      </c>
      <c r="L52" s="50">
        <f t="shared" si="3"/>
        <v>-241049</v>
      </c>
      <c r="M52" s="50">
        <f t="shared" si="3"/>
        <v>2404175</v>
      </c>
      <c r="N52" s="50">
        <f t="shared" si="3"/>
        <v>1004110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1796454</v>
      </c>
      <c r="X52" s="50">
        <f t="shared" si="3"/>
        <v>5425620</v>
      </c>
      <c r="Y52" s="50">
        <f t="shared" si="3"/>
        <v>-3629166</v>
      </c>
      <c r="Z52" s="51">
        <f>+IF(X52&lt;&gt;0,+(Y52/X52)*100,0)</f>
        <v>-66.889424618753253</v>
      </c>
      <c r="AA52" s="48">
        <f>SUM(AA49:AA51)</f>
        <v>10851244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4197084</v>
      </c>
      <c r="D54" s="54">
        <f>+D52-D53</f>
        <v>0</v>
      </c>
      <c r="E54" s="55">
        <f t="shared" si="4"/>
        <v>10851244</v>
      </c>
      <c r="F54" s="56">
        <f t="shared" si="4"/>
        <v>10851244</v>
      </c>
      <c r="G54" s="56">
        <f t="shared" si="4"/>
        <v>322762</v>
      </c>
      <c r="H54" s="56">
        <f t="shared" si="4"/>
        <v>-82500</v>
      </c>
      <c r="I54" s="56">
        <f t="shared" si="4"/>
        <v>552082</v>
      </c>
      <c r="J54" s="56">
        <f t="shared" si="4"/>
        <v>792344</v>
      </c>
      <c r="K54" s="56">
        <f t="shared" si="4"/>
        <v>-1159016</v>
      </c>
      <c r="L54" s="56">
        <f t="shared" si="4"/>
        <v>-241049</v>
      </c>
      <c r="M54" s="56">
        <f t="shared" si="4"/>
        <v>2404175</v>
      </c>
      <c r="N54" s="56">
        <f t="shared" si="4"/>
        <v>1004110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1796454</v>
      </c>
      <c r="X54" s="56">
        <f t="shared" si="4"/>
        <v>5425620</v>
      </c>
      <c r="Y54" s="56">
        <f t="shared" si="4"/>
        <v>-3629166</v>
      </c>
      <c r="Z54" s="57">
        <f>+IF(X54&lt;&gt;0,+(Y54/X54)*100,0)</f>
        <v>-66.889424618753253</v>
      </c>
      <c r="AA54" s="54">
        <f>+AA52-AA53</f>
        <v>10851244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4197084</v>
      </c>
      <c r="D57" s="48">
        <f>SUM(D54:D56)</f>
        <v>0</v>
      </c>
      <c r="E57" s="49">
        <f t="shared" si="5"/>
        <v>10851244</v>
      </c>
      <c r="F57" s="50">
        <f t="shared" si="5"/>
        <v>10851244</v>
      </c>
      <c r="G57" s="50">
        <f t="shared" si="5"/>
        <v>322762</v>
      </c>
      <c r="H57" s="50">
        <f t="shared" si="5"/>
        <v>-82500</v>
      </c>
      <c r="I57" s="50">
        <f t="shared" si="5"/>
        <v>552082</v>
      </c>
      <c r="J57" s="50">
        <f t="shared" si="5"/>
        <v>792344</v>
      </c>
      <c r="K57" s="50">
        <f t="shared" si="5"/>
        <v>-1159016</v>
      </c>
      <c r="L57" s="50">
        <f t="shared" si="5"/>
        <v>-241049</v>
      </c>
      <c r="M57" s="50">
        <f t="shared" si="5"/>
        <v>2404175</v>
      </c>
      <c r="N57" s="50">
        <f t="shared" si="5"/>
        <v>1004110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1796454</v>
      </c>
      <c r="X57" s="50">
        <f t="shared" si="5"/>
        <v>5425620</v>
      </c>
      <c r="Y57" s="50">
        <f t="shared" si="5"/>
        <v>-3629166</v>
      </c>
      <c r="Z57" s="51">
        <f>+IF(X57&lt;&gt;0,+(Y57/X57)*100,0)</f>
        <v>-66.889424618753253</v>
      </c>
      <c r="AA57" s="48">
        <f>SUM(AA54:AA56)</f>
        <v>10851244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4197084</v>
      </c>
      <c r="D60" s="65">
        <f>SUM(D57:D59)</f>
        <v>0</v>
      </c>
      <c r="E60" s="66">
        <f t="shared" si="6"/>
        <v>10851244</v>
      </c>
      <c r="F60" s="67">
        <f t="shared" si="6"/>
        <v>10851244</v>
      </c>
      <c r="G60" s="67">
        <f t="shared" si="6"/>
        <v>322762</v>
      </c>
      <c r="H60" s="67">
        <f t="shared" si="6"/>
        <v>-82500</v>
      </c>
      <c r="I60" s="67">
        <f t="shared" si="6"/>
        <v>552082</v>
      </c>
      <c r="J60" s="67">
        <f t="shared" si="6"/>
        <v>792344</v>
      </c>
      <c r="K60" s="67">
        <f t="shared" si="6"/>
        <v>-1159016</v>
      </c>
      <c r="L60" s="67">
        <f t="shared" si="6"/>
        <v>-241049</v>
      </c>
      <c r="M60" s="67">
        <f t="shared" si="6"/>
        <v>2404175</v>
      </c>
      <c r="N60" s="67">
        <f t="shared" si="6"/>
        <v>1004110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1796454</v>
      </c>
      <c r="X60" s="67">
        <f t="shared" si="6"/>
        <v>5425620</v>
      </c>
      <c r="Y60" s="67">
        <f t="shared" si="6"/>
        <v>-3629166</v>
      </c>
      <c r="Z60" s="68">
        <f>+IF(X60&lt;&gt;0,+(Y60/X60)*100,0)</f>
        <v>-66.889424618753253</v>
      </c>
      <c r="AA60" s="65">
        <f>SUM(AA57:AA59)</f>
        <v>10851244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95000000</v>
      </c>
      <c r="F7" s="22">
        <v>95000000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47500002</v>
      </c>
      <c r="Y7" s="22">
        <v>-47500002</v>
      </c>
      <c r="Z7" s="23">
        <v>-100</v>
      </c>
      <c r="AA7" s="20">
        <v>95000000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95000000</v>
      </c>
      <c r="F33" s="31">
        <f t="shared" si="0"/>
        <v>95000000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47500002</v>
      </c>
      <c r="Y33" s="31">
        <f t="shared" si="0"/>
        <v>-47500002</v>
      </c>
      <c r="Z33" s="32">
        <f>+IF(X33&lt;&gt;0,+(Y33/X33)*100,0)</f>
        <v>-100</v>
      </c>
      <c r="AA33" s="29">
        <f>SUM(AA6:AA32)</f>
        <v>95000000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100485409</v>
      </c>
      <c r="D35" s="20"/>
      <c r="E35" s="21">
        <v>106622649</v>
      </c>
      <c r="F35" s="22">
        <v>106622649</v>
      </c>
      <c r="G35" s="22">
        <v>7961006</v>
      </c>
      <c r="H35" s="22">
        <v>7952784</v>
      </c>
      <c r="I35" s="22">
        <v>7940141</v>
      </c>
      <c r="J35" s="22">
        <v>23853931</v>
      </c>
      <c r="K35" s="22">
        <v>8126180</v>
      </c>
      <c r="L35" s="22">
        <v>12044515</v>
      </c>
      <c r="M35" s="22">
        <v>7483976</v>
      </c>
      <c r="N35" s="22">
        <v>27654671</v>
      </c>
      <c r="O35" s="22"/>
      <c r="P35" s="22"/>
      <c r="Q35" s="22"/>
      <c r="R35" s="22"/>
      <c r="S35" s="22"/>
      <c r="T35" s="22"/>
      <c r="U35" s="22"/>
      <c r="V35" s="22"/>
      <c r="W35" s="22">
        <v>51508602</v>
      </c>
      <c r="X35" s="22">
        <v>53311314</v>
      </c>
      <c r="Y35" s="22">
        <v>-1802712</v>
      </c>
      <c r="Z35" s="23">
        <v>-3.3814810867351719</v>
      </c>
      <c r="AA35" s="20">
        <v>106622649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75847369</v>
      </c>
      <c r="D38" s="20"/>
      <c r="E38" s="21">
        <v>49000000</v>
      </c>
      <c r="F38" s="22">
        <v>49000000</v>
      </c>
      <c r="G38" s="22"/>
      <c r="H38" s="22">
        <v>-1955985</v>
      </c>
      <c r="I38" s="22">
        <v>1822653</v>
      </c>
      <c r="J38" s="22">
        <v>-133332</v>
      </c>
      <c r="K38" s="22">
        <v>12498672</v>
      </c>
      <c r="L38" s="22">
        <v>12030706</v>
      </c>
      <c r="M38" s="22">
        <v>2788850</v>
      </c>
      <c r="N38" s="22">
        <v>27318228</v>
      </c>
      <c r="O38" s="22"/>
      <c r="P38" s="22"/>
      <c r="Q38" s="22"/>
      <c r="R38" s="22"/>
      <c r="S38" s="22"/>
      <c r="T38" s="22"/>
      <c r="U38" s="22"/>
      <c r="V38" s="22"/>
      <c r="W38" s="22">
        <v>27184896</v>
      </c>
      <c r="X38" s="22">
        <v>24499998</v>
      </c>
      <c r="Y38" s="22">
        <v>2684898</v>
      </c>
      <c r="Z38" s="23">
        <v>10.958768241532102</v>
      </c>
      <c r="AA38" s="20">
        <v>49000000</v>
      </c>
    </row>
    <row r="39" spans="1:27" x14ac:dyDescent="0.25">
      <c r="A39" s="19" t="s">
        <v>65</v>
      </c>
      <c r="B39" s="15" t="s">
        <v>32</v>
      </c>
      <c r="C39" s="20">
        <v>-180872485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215000000</v>
      </c>
      <c r="F40" s="22">
        <v>215000000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107500002</v>
      </c>
      <c r="Y40" s="22">
        <v>-107500002</v>
      </c>
      <c r="Z40" s="23">
        <v>-100</v>
      </c>
      <c r="AA40" s="20">
        <v>215000000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-1017225</v>
      </c>
      <c r="D42" s="20"/>
      <c r="E42" s="21">
        <v>211743478</v>
      </c>
      <c r="F42" s="22">
        <v>211743478</v>
      </c>
      <c r="G42" s="22">
        <v>815500</v>
      </c>
      <c r="H42" s="22">
        <v>14311170</v>
      </c>
      <c r="I42" s="22">
        <v>1483464</v>
      </c>
      <c r="J42" s="22">
        <v>16610134</v>
      </c>
      <c r="K42" s="22">
        <v>13182879</v>
      </c>
      <c r="L42" s="22">
        <v>5783976</v>
      </c>
      <c r="M42" s="22">
        <v>27839131</v>
      </c>
      <c r="N42" s="22">
        <v>46805986</v>
      </c>
      <c r="O42" s="22"/>
      <c r="P42" s="22"/>
      <c r="Q42" s="22"/>
      <c r="R42" s="22"/>
      <c r="S42" s="22"/>
      <c r="T42" s="22"/>
      <c r="U42" s="22"/>
      <c r="V42" s="22"/>
      <c r="W42" s="22">
        <v>63416120</v>
      </c>
      <c r="X42" s="22">
        <v>105871740</v>
      </c>
      <c r="Y42" s="22">
        <v>-42455620</v>
      </c>
      <c r="Z42" s="23">
        <v>-40.100993900733094</v>
      </c>
      <c r="AA42" s="20">
        <v>211743478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25000000</v>
      </c>
      <c r="F43" s="22">
        <v>25000000</v>
      </c>
      <c r="G43" s="22"/>
      <c r="H43" s="22"/>
      <c r="I43" s="22"/>
      <c r="J43" s="22"/>
      <c r="K43" s="22"/>
      <c r="L43" s="22">
        <v>3681422</v>
      </c>
      <c r="M43" s="22"/>
      <c r="N43" s="22">
        <v>3681422</v>
      </c>
      <c r="O43" s="22"/>
      <c r="P43" s="22"/>
      <c r="Q43" s="22"/>
      <c r="R43" s="22"/>
      <c r="S43" s="22"/>
      <c r="T43" s="22"/>
      <c r="U43" s="22"/>
      <c r="V43" s="22"/>
      <c r="W43" s="22">
        <v>3681422</v>
      </c>
      <c r="X43" s="22">
        <v>12500010</v>
      </c>
      <c r="Y43" s="22">
        <v>-8818588</v>
      </c>
      <c r="Z43" s="23">
        <v>-70.54864756108195</v>
      </c>
      <c r="AA43" s="20">
        <v>25000000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33217481</v>
      </c>
      <c r="D45" s="20"/>
      <c r="E45" s="21">
        <v>25294419</v>
      </c>
      <c r="F45" s="22">
        <v>25294419</v>
      </c>
      <c r="G45" s="22">
        <v>2036277</v>
      </c>
      <c r="H45" s="22">
        <v>2808913</v>
      </c>
      <c r="I45" s="22">
        <v>3817243</v>
      </c>
      <c r="J45" s="22">
        <v>8662433</v>
      </c>
      <c r="K45" s="22">
        <v>3829255</v>
      </c>
      <c r="L45" s="22">
        <v>1911848</v>
      </c>
      <c r="M45" s="22">
        <v>2615230</v>
      </c>
      <c r="N45" s="22">
        <v>8356333</v>
      </c>
      <c r="O45" s="22"/>
      <c r="P45" s="22"/>
      <c r="Q45" s="22"/>
      <c r="R45" s="22"/>
      <c r="S45" s="22"/>
      <c r="T45" s="22"/>
      <c r="U45" s="22"/>
      <c r="V45" s="22"/>
      <c r="W45" s="22">
        <v>17018766</v>
      </c>
      <c r="X45" s="22">
        <v>12647208</v>
      </c>
      <c r="Y45" s="22">
        <v>4371558</v>
      </c>
      <c r="Z45" s="23">
        <v>34.565399730912944</v>
      </c>
      <c r="AA45" s="20">
        <v>25294419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27660549</v>
      </c>
      <c r="D48" s="29">
        <f t="shared" ref="D48:Y48" si="1">SUM(D35:D47)</f>
        <v>0</v>
      </c>
      <c r="E48" s="30">
        <f t="shared" si="1"/>
        <v>632660546</v>
      </c>
      <c r="F48" s="31">
        <f t="shared" si="1"/>
        <v>632660546</v>
      </c>
      <c r="G48" s="31">
        <f t="shared" si="1"/>
        <v>10812783</v>
      </c>
      <c r="H48" s="31">
        <f t="shared" si="1"/>
        <v>23116882</v>
      </c>
      <c r="I48" s="31">
        <f t="shared" si="1"/>
        <v>15063501</v>
      </c>
      <c r="J48" s="31">
        <f t="shared" si="1"/>
        <v>48993166</v>
      </c>
      <c r="K48" s="31">
        <f t="shared" si="1"/>
        <v>37636986</v>
      </c>
      <c r="L48" s="31">
        <f t="shared" si="1"/>
        <v>35452467</v>
      </c>
      <c r="M48" s="31">
        <f t="shared" si="1"/>
        <v>40727187</v>
      </c>
      <c r="N48" s="31">
        <f t="shared" si="1"/>
        <v>113816640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162809806</v>
      </c>
      <c r="X48" s="31">
        <f t="shared" si="1"/>
        <v>316330272</v>
      </c>
      <c r="Y48" s="31">
        <f t="shared" si="1"/>
        <v>-153520466</v>
      </c>
      <c r="Z48" s="32">
        <f>+IF(X48&lt;&gt;0,+(Y48/X48)*100,0)</f>
        <v>-48.53170233419835</v>
      </c>
      <c r="AA48" s="29">
        <f>SUM(AA35:AA47)</f>
        <v>632660546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-27660549</v>
      </c>
      <c r="D49" s="39">
        <f t="shared" si="2"/>
        <v>0</v>
      </c>
      <c r="E49" s="40">
        <f t="shared" si="2"/>
        <v>-537660546</v>
      </c>
      <c r="F49" s="41">
        <f t="shared" si="2"/>
        <v>-537660546</v>
      </c>
      <c r="G49" s="41">
        <f t="shared" si="2"/>
        <v>-10812783</v>
      </c>
      <c r="H49" s="41">
        <f t="shared" si="2"/>
        <v>-23116882</v>
      </c>
      <c r="I49" s="41">
        <f t="shared" si="2"/>
        <v>-15063501</v>
      </c>
      <c r="J49" s="41">
        <f t="shared" si="2"/>
        <v>-48993166</v>
      </c>
      <c r="K49" s="41">
        <f t="shared" si="2"/>
        <v>-37636986</v>
      </c>
      <c r="L49" s="41">
        <f t="shared" si="2"/>
        <v>-35452467</v>
      </c>
      <c r="M49" s="41">
        <f t="shared" si="2"/>
        <v>-40727187</v>
      </c>
      <c r="N49" s="41">
        <f t="shared" si="2"/>
        <v>-113816640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-162809806</v>
      </c>
      <c r="X49" s="41">
        <f t="shared" si="2"/>
        <v>-268830270</v>
      </c>
      <c r="Y49" s="41">
        <f t="shared" si="2"/>
        <v>106020464</v>
      </c>
      <c r="Z49" s="42">
        <f>+IF(X49&lt;&gt;0,+(Y49/X49)*100,0)</f>
        <v>-39.437695762460088</v>
      </c>
      <c r="AA49" s="39">
        <f>+AA33-AA48</f>
        <v>-537660546</v>
      </c>
    </row>
    <row r="50" spans="1:27" x14ac:dyDescent="0.25">
      <c r="A50" s="43" t="s">
        <v>75</v>
      </c>
      <c r="B50" s="15" t="s">
        <v>32</v>
      </c>
      <c r="C50" s="20">
        <v>151902872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124242323</v>
      </c>
      <c r="D52" s="48">
        <f t="shared" si="3"/>
        <v>0</v>
      </c>
      <c r="E52" s="49">
        <f t="shared" si="3"/>
        <v>-537660546</v>
      </c>
      <c r="F52" s="50">
        <f t="shared" si="3"/>
        <v>-537660546</v>
      </c>
      <c r="G52" s="50">
        <f t="shared" si="3"/>
        <v>-10812783</v>
      </c>
      <c r="H52" s="50">
        <f t="shared" si="3"/>
        <v>-23116882</v>
      </c>
      <c r="I52" s="50">
        <f t="shared" si="3"/>
        <v>-15063501</v>
      </c>
      <c r="J52" s="50">
        <f t="shared" si="3"/>
        <v>-48993166</v>
      </c>
      <c r="K52" s="50">
        <f t="shared" si="3"/>
        <v>-37636986</v>
      </c>
      <c r="L52" s="50">
        <f t="shared" si="3"/>
        <v>-35452467</v>
      </c>
      <c r="M52" s="50">
        <f t="shared" si="3"/>
        <v>-40727187</v>
      </c>
      <c r="N52" s="50">
        <f t="shared" si="3"/>
        <v>-113816640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-162809806</v>
      </c>
      <c r="X52" s="50">
        <f t="shared" si="3"/>
        <v>-268830270</v>
      </c>
      <c r="Y52" s="50">
        <f t="shared" si="3"/>
        <v>106020464</v>
      </c>
      <c r="Z52" s="51">
        <f>+IF(X52&lt;&gt;0,+(Y52/X52)*100,0)</f>
        <v>-39.437695762460088</v>
      </c>
      <c r="AA52" s="48">
        <f>SUM(AA49:AA51)</f>
        <v>-537660546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124242323</v>
      </c>
      <c r="D54" s="54">
        <f>+D52-D53</f>
        <v>0</v>
      </c>
      <c r="E54" s="55">
        <f t="shared" si="4"/>
        <v>-537660546</v>
      </c>
      <c r="F54" s="56">
        <f t="shared" si="4"/>
        <v>-537660546</v>
      </c>
      <c r="G54" s="56">
        <f t="shared" si="4"/>
        <v>-10812783</v>
      </c>
      <c r="H54" s="56">
        <f t="shared" si="4"/>
        <v>-23116882</v>
      </c>
      <c r="I54" s="56">
        <f t="shared" si="4"/>
        <v>-15063501</v>
      </c>
      <c r="J54" s="56">
        <f t="shared" si="4"/>
        <v>-48993166</v>
      </c>
      <c r="K54" s="56">
        <f t="shared" si="4"/>
        <v>-37636986</v>
      </c>
      <c r="L54" s="56">
        <f t="shared" si="4"/>
        <v>-35452467</v>
      </c>
      <c r="M54" s="56">
        <f t="shared" si="4"/>
        <v>-40727187</v>
      </c>
      <c r="N54" s="56">
        <f t="shared" si="4"/>
        <v>-113816640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-162809806</v>
      </c>
      <c r="X54" s="56">
        <f t="shared" si="4"/>
        <v>-268830270</v>
      </c>
      <c r="Y54" s="56">
        <f t="shared" si="4"/>
        <v>106020464</v>
      </c>
      <c r="Z54" s="57">
        <f>+IF(X54&lt;&gt;0,+(Y54/X54)*100,0)</f>
        <v>-39.437695762460088</v>
      </c>
      <c r="AA54" s="54">
        <f>+AA52-AA53</f>
        <v>-537660546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124242323</v>
      </c>
      <c r="D57" s="48">
        <f>SUM(D54:D56)</f>
        <v>0</v>
      </c>
      <c r="E57" s="49">
        <f t="shared" si="5"/>
        <v>-537660546</v>
      </c>
      <c r="F57" s="50">
        <f t="shared" si="5"/>
        <v>-537660546</v>
      </c>
      <c r="G57" s="50">
        <f t="shared" si="5"/>
        <v>-10812783</v>
      </c>
      <c r="H57" s="50">
        <f t="shared" si="5"/>
        <v>-23116882</v>
      </c>
      <c r="I57" s="50">
        <f t="shared" si="5"/>
        <v>-15063501</v>
      </c>
      <c r="J57" s="50">
        <f t="shared" si="5"/>
        <v>-48993166</v>
      </c>
      <c r="K57" s="50">
        <f t="shared" si="5"/>
        <v>-37636986</v>
      </c>
      <c r="L57" s="50">
        <f t="shared" si="5"/>
        <v>-35452467</v>
      </c>
      <c r="M57" s="50">
        <f t="shared" si="5"/>
        <v>-40727187</v>
      </c>
      <c r="N57" s="50">
        <f t="shared" si="5"/>
        <v>-113816640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-162809806</v>
      </c>
      <c r="X57" s="50">
        <f t="shared" si="5"/>
        <v>-268830270</v>
      </c>
      <c r="Y57" s="50">
        <f t="shared" si="5"/>
        <v>106020464</v>
      </c>
      <c r="Z57" s="51">
        <f>+IF(X57&lt;&gt;0,+(Y57/X57)*100,0)</f>
        <v>-39.437695762460088</v>
      </c>
      <c r="AA57" s="48">
        <f>SUM(AA54:AA56)</f>
        <v>-537660546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124242323</v>
      </c>
      <c r="D60" s="65">
        <f>SUM(D57:D59)</f>
        <v>0</v>
      </c>
      <c r="E60" s="66">
        <f t="shared" si="6"/>
        <v>-537660546</v>
      </c>
      <c r="F60" s="67">
        <f t="shared" si="6"/>
        <v>-537660546</v>
      </c>
      <c r="G60" s="67">
        <f t="shared" si="6"/>
        <v>-10812783</v>
      </c>
      <c r="H60" s="67">
        <f t="shared" si="6"/>
        <v>-23116882</v>
      </c>
      <c r="I60" s="67">
        <f t="shared" si="6"/>
        <v>-15063501</v>
      </c>
      <c r="J60" s="67">
        <f t="shared" si="6"/>
        <v>-48993166</v>
      </c>
      <c r="K60" s="67">
        <f t="shared" si="6"/>
        <v>-37636986</v>
      </c>
      <c r="L60" s="67">
        <f t="shared" si="6"/>
        <v>-35452467</v>
      </c>
      <c r="M60" s="67">
        <f t="shared" si="6"/>
        <v>-40727187</v>
      </c>
      <c r="N60" s="67">
        <f t="shared" si="6"/>
        <v>-113816640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-162809806</v>
      </c>
      <c r="X60" s="67">
        <f t="shared" si="6"/>
        <v>-268830270</v>
      </c>
      <c r="Y60" s="67">
        <f t="shared" si="6"/>
        <v>106020464</v>
      </c>
      <c r="Z60" s="68">
        <f>+IF(X60&lt;&gt;0,+(Y60/X60)*100,0)</f>
        <v>-39.437695762460088</v>
      </c>
      <c r="AA60" s="65">
        <f>SUM(AA57:AA59)</f>
        <v>-537660546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33609877</v>
      </c>
      <c r="D7" s="20"/>
      <c r="E7" s="21">
        <v>38919989</v>
      </c>
      <c r="F7" s="22">
        <v>38919989</v>
      </c>
      <c r="G7" s="22">
        <v>2965707</v>
      </c>
      <c r="H7" s="22">
        <v>2980375</v>
      </c>
      <c r="I7" s="22">
        <v>2980489</v>
      </c>
      <c r="J7" s="22">
        <v>8926571</v>
      </c>
      <c r="K7" s="22">
        <v>-404591</v>
      </c>
      <c r="L7" s="22">
        <v>4165235</v>
      </c>
      <c r="M7" s="22">
        <v>6763145</v>
      </c>
      <c r="N7" s="22">
        <v>10523789</v>
      </c>
      <c r="O7" s="22"/>
      <c r="P7" s="22"/>
      <c r="Q7" s="22"/>
      <c r="R7" s="22"/>
      <c r="S7" s="22"/>
      <c r="T7" s="22"/>
      <c r="U7" s="22"/>
      <c r="V7" s="22"/>
      <c r="W7" s="22">
        <v>19450360</v>
      </c>
      <c r="X7" s="22">
        <v>19459992</v>
      </c>
      <c r="Y7" s="22">
        <v>-9632</v>
      </c>
      <c r="Z7" s="23">
        <v>-4.9496423225662167E-2</v>
      </c>
      <c r="AA7" s="20">
        <v>38919989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8944243</v>
      </c>
      <c r="D13" s="20"/>
      <c r="E13" s="21">
        <v>8835613</v>
      </c>
      <c r="F13" s="22">
        <v>8835613</v>
      </c>
      <c r="G13" s="22">
        <v>786410</v>
      </c>
      <c r="H13" s="22">
        <v>745968</v>
      </c>
      <c r="I13" s="22"/>
      <c r="J13" s="22">
        <v>1532378</v>
      </c>
      <c r="K13" s="22">
        <v>715079</v>
      </c>
      <c r="L13" s="22">
        <v>763476</v>
      </c>
      <c r="M13" s="22">
        <v>1554607</v>
      </c>
      <c r="N13" s="22">
        <v>3033162</v>
      </c>
      <c r="O13" s="22"/>
      <c r="P13" s="22"/>
      <c r="Q13" s="22"/>
      <c r="R13" s="22"/>
      <c r="S13" s="22"/>
      <c r="T13" s="22"/>
      <c r="U13" s="22"/>
      <c r="V13" s="22"/>
      <c r="W13" s="22">
        <v>4565540</v>
      </c>
      <c r="X13" s="22">
        <v>4417806</v>
      </c>
      <c r="Y13" s="22">
        <v>147734</v>
      </c>
      <c r="Z13" s="23">
        <v>3.3440581139144636</v>
      </c>
      <c r="AA13" s="20">
        <v>8835613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6960706</v>
      </c>
      <c r="D26" s="20"/>
      <c r="E26" s="21">
        <v>2500000</v>
      </c>
      <c r="F26" s="22">
        <v>2500000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1249998</v>
      </c>
      <c r="Y26" s="22">
        <v>-1249998</v>
      </c>
      <c r="Z26" s="23">
        <v>-100</v>
      </c>
      <c r="AA26" s="20">
        <v>2500000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49514826</v>
      </c>
      <c r="D33" s="29">
        <f t="shared" ref="D33:Y33" si="0">SUM(D6:D32)</f>
        <v>0</v>
      </c>
      <c r="E33" s="30">
        <f t="shared" si="0"/>
        <v>50255602</v>
      </c>
      <c r="F33" s="31">
        <f t="shared" si="0"/>
        <v>50255602</v>
      </c>
      <c r="G33" s="31">
        <f t="shared" si="0"/>
        <v>3752117</v>
      </c>
      <c r="H33" s="31">
        <f t="shared" si="0"/>
        <v>3726343</v>
      </c>
      <c r="I33" s="31">
        <f t="shared" si="0"/>
        <v>2980489</v>
      </c>
      <c r="J33" s="31">
        <f t="shared" si="0"/>
        <v>10458949</v>
      </c>
      <c r="K33" s="31">
        <f t="shared" si="0"/>
        <v>310488</v>
      </c>
      <c r="L33" s="31">
        <f t="shared" si="0"/>
        <v>4928711</v>
      </c>
      <c r="M33" s="31">
        <f t="shared" si="0"/>
        <v>8317752</v>
      </c>
      <c r="N33" s="31">
        <f t="shared" si="0"/>
        <v>13556951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24015900</v>
      </c>
      <c r="X33" s="31">
        <f t="shared" si="0"/>
        <v>25127796</v>
      </c>
      <c r="Y33" s="31">
        <f t="shared" si="0"/>
        <v>-1111896</v>
      </c>
      <c r="Z33" s="32">
        <f>+IF(X33&lt;&gt;0,+(Y33/X33)*100,0)</f>
        <v>-4.4249642905410402</v>
      </c>
      <c r="AA33" s="29">
        <f>SUM(AA6:AA32)</f>
        <v>50255602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13663645</v>
      </c>
      <c r="D35" s="20"/>
      <c r="E35" s="21">
        <v>14459606</v>
      </c>
      <c r="F35" s="22">
        <v>14459606</v>
      </c>
      <c r="G35" s="22">
        <v>1323186</v>
      </c>
      <c r="H35" s="22">
        <v>1104126</v>
      </c>
      <c r="I35" s="22">
        <v>851442</v>
      </c>
      <c r="J35" s="22">
        <v>3278754</v>
      </c>
      <c r="K35" s="22">
        <v>1109299</v>
      </c>
      <c r="L35" s="22">
        <v>1172517</v>
      </c>
      <c r="M35" s="22">
        <v>1226767</v>
      </c>
      <c r="N35" s="22">
        <v>3508583</v>
      </c>
      <c r="O35" s="22"/>
      <c r="P35" s="22"/>
      <c r="Q35" s="22"/>
      <c r="R35" s="22"/>
      <c r="S35" s="22"/>
      <c r="T35" s="22"/>
      <c r="U35" s="22"/>
      <c r="V35" s="22"/>
      <c r="W35" s="22">
        <v>6787337</v>
      </c>
      <c r="X35" s="22">
        <v>7229772</v>
      </c>
      <c r="Y35" s="22">
        <v>-442435</v>
      </c>
      <c r="Z35" s="23">
        <v>-6.1196259024489299</v>
      </c>
      <c r="AA35" s="20">
        <v>14459606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225574</v>
      </c>
      <c r="D38" s="20"/>
      <c r="E38" s="21">
        <v>600000</v>
      </c>
      <c r="F38" s="22">
        <v>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300000</v>
      </c>
      <c r="Y38" s="22">
        <v>-300000</v>
      </c>
      <c r="Z38" s="23">
        <v>-100</v>
      </c>
      <c r="AA38" s="20">
        <v>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24234863</v>
      </c>
      <c r="F39" s="22">
        <v>24234863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12117426</v>
      </c>
      <c r="Y39" s="22">
        <v>-12117426</v>
      </c>
      <c r="Z39" s="23">
        <v>-100</v>
      </c>
      <c r="AA39" s="20">
        <v>24234863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43718</v>
      </c>
      <c r="D42" s="20"/>
      <c r="E42" s="21">
        <v>300000</v>
      </c>
      <c r="F42" s="22">
        <v>300000</v>
      </c>
      <c r="G42" s="22">
        <v>3239</v>
      </c>
      <c r="H42" s="22">
        <v>3239</v>
      </c>
      <c r="I42" s="22">
        <v>9336</v>
      </c>
      <c r="J42" s="22">
        <v>15814</v>
      </c>
      <c r="K42" s="22">
        <v>267239</v>
      </c>
      <c r="L42" s="22">
        <v>1943</v>
      </c>
      <c r="M42" s="22">
        <v>50636</v>
      </c>
      <c r="N42" s="22">
        <v>319818</v>
      </c>
      <c r="O42" s="22"/>
      <c r="P42" s="22"/>
      <c r="Q42" s="22"/>
      <c r="R42" s="22"/>
      <c r="S42" s="22"/>
      <c r="T42" s="22"/>
      <c r="U42" s="22"/>
      <c r="V42" s="22"/>
      <c r="W42" s="22">
        <v>335632</v>
      </c>
      <c r="X42" s="22">
        <v>150000</v>
      </c>
      <c r="Y42" s="22">
        <v>185632</v>
      </c>
      <c r="Z42" s="23">
        <v>123.75466666666665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117379</v>
      </c>
      <c r="D45" s="20"/>
      <c r="E45" s="21">
        <v>294596</v>
      </c>
      <c r="F45" s="22">
        <v>294596</v>
      </c>
      <c r="G45" s="22">
        <v>12143</v>
      </c>
      <c r="H45" s="22">
        <v>9460</v>
      </c>
      <c r="I45" s="22">
        <v>7290</v>
      </c>
      <c r="J45" s="22">
        <v>28893</v>
      </c>
      <c r="K45" s="22">
        <v>9406</v>
      </c>
      <c r="L45" s="22">
        <v>10073</v>
      </c>
      <c r="M45" s="22">
        <v>10614</v>
      </c>
      <c r="N45" s="22">
        <v>30093</v>
      </c>
      <c r="O45" s="22"/>
      <c r="P45" s="22"/>
      <c r="Q45" s="22"/>
      <c r="R45" s="22"/>
      <c r="S45" s="22"/>
      <c r="T45" s="22"/>
      <c r="U45" s="22"/>
      <c r="V45" s="22"/>
      <c r="W45" s="22">
        <v>58986</v>
      </c>
      <c r="X45" s="22">
        <v>222294</v>
      </c>
      <c r="Y45" s="22">
        <v>-163308</v>
      </c>
      <c r="Z45" s="23">
        <v>-73.464870846716508</v>
      </c>
      <c r="AA45" s="20">
        <v>294596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14050316</v>
      </c>
      <c r="D48" s="29">
        <f t="shared" ref="D48:Y48" si="1">SUM(D35:D47)</f>
        <v>0</v>
      </c>
      <c r="E48" s="30">
        <f t="shared" si="1"/>
        <v>39889065</v>
      </c>
      <c r="F48" s="31">
        <f t="shared" si="1"/>
        <v>39889065</v>
      </c>
      <c r="G48" s="31">
        <f t="shared" si="1"/>
        <v>1338568</v>
      </c>
      <c r="H48" s="31">
        <f t="shared" si="1"/>
        <v>1116825</v>
      </c>
      <c r="I48" s="31">
        <f t="shared" si="1"/>
        <v>868068</v>
      </c>
      <c r="J48" s="31">
        <f t="shared" si="1"/>
        <v>3323461</v>
      </c>
      <c r="K48" s="31">
        <f t="shared" si="1"/>
        <v>1385944</v>
      </c>
      <c r="L48" s="31">
        <f t="shared" si="1"/>
        <v>1184533</v>
      </c>
      <c r="M48" s="31">
        <f t="shared" si="1"/>
        <v>1288017</v>
      </c>
      <c r="N48" s="31">
        <f t="shared" si="1"/>
        <v>3858494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7181955</v>
      </c>
      <c r="X48" s="31">
        <f t="shared" si="1"/>
        <v>20019492</v>
      </c>
      <c r="Y48" s="31">
        <f t="shared" si="1"/>
        <v>-12837537</v>
      </c>
      <c r="Z48" s="32">
        <f>+IF(X48&lt;&gt;0,+(Y48/X48)*100,0)</f>
        <v>-64.12518859119902</v>
      </c>
      <c r="AA48" s="29">
        <f>SUM(AA35:AA47)</f>
        <v>39889065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35464510</v>
      </c>
      <c r="D49" s="39">
        <f t="shared" si="2"/>
        <v>0</v>
      </c>
      <c r="E49" s="40">
        <f t="shared" si="2"/>
        <v>10366537</v>
      </c>
      <c r="F49" s="41">
        <f t="shared" si="2"/>
        <v>10366537</v>
      </c>
      <c r="G49" s="41">
        <f t="shared" si="2"/>
        <v>2413549</v>
      </c>
      <c r="H49" s="41">
        <f t="shared" si="2"/>
        <v>2609518</v>
      </c>
      <c r="I49" s="41">
        <f t="shared" si="2"/>
        <v>2112421</v>
      </c>
      <c r="J49" s="41">
        <f t="shared" si="2"/>
        <v>7135488</v>
      </c>
      <c r="K49" s="41">
        <f t="shared" si="2"/>
        <v>-1075456</v>
      </c>
      <c r="L49" s="41">
        <f t="shared" si="2"/>
        <v>3744178</v>
      </c>
      <c r="M49" s="41">
        <f t="shared" si="2"/>
        <v>7029735</v>
      </c>
      <c r="N49" s="41">
        <f t="shared" si="2"/>
        <v>9698457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16833945</v>
      </c>
      <c r="X49" s="41">
        <f t="shared" si="2"/>
        <v>5108304</v>
      </c>
      <c r="Y49" s="41">
        <f t="shared" si="2"/>
        <v>11725641</v>
      </c>
      <c r="Z49" s="42">
        <f>+IF(X49&lt;&gt;0,+(Y49/X49)*100,0)</f>
        <v>229.54078300743262</v>
      </c>
      <c r="AA49" s="39">
        <f>+AA33-AA48</f>
        <v>10366537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35464510</v>
      </c>
      <c r="D52" s="48">
        <f t="shared" si="3"/>
        <v>0</v>
      </c>
      <c r="E52" s="49">
        <f t="shared" si="3"/>
        <v>10366537</v>
      </c>
      <c r="F52" s="50">
        <f t="shared" si="3"/>
        <v>10366537</v>
      </c>
      <c r="G52" s="50">
        <f t="shared" si="3"/>
        <v>2413549</v>
      </c>
      <c r="H52" s="50">
        <f t="shared" si="3"/>
        <v>2609518</v>
      </c>
      <c r="I52" s="50">
        <f t="shared" si="3"/>
        <v>2112421</v>
      </c>
      <c r="J52" s="50">
        <f t="shared" si="3"/>
        <v>7135488</v>
      </c>
      <c r="K52" s="50">
        <f t="shared" si="3"/>
        <v>-1075456</v>
      </c>
      <c r="L52" s="50">
        <f t="shared" si="3"/>
        <v>3744178</v>
      </c>
      <c r="M52" s="50">
        <f t="shared" si="3"/>
        <v>7029735</v>
      </c>
      <c r="N52" s="50">
        <f t="shared" si="3"/>
        <v>9698457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16833945</v>
      </c>
      <c r="X52" s="50">
        <f t="shared" si="3"/>
        <v>5108304</v>
      </c>
      <c r="Y52" s="50">
        <f t="shared" si="3"/>
        <v>11725641</v>
      </c>
      <c r="Z52" s="51">
        <f>+IF(X52&lt;&gt;0,+(Y52/X52)*100,0)</f>
        <v>229.54078300743262</v>
      </c>
      <c r="AA52" s="48">
        <f>SUM(AA49:AA51)</f>
        <v>10366537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35464510</v>
      </c>
      <c r="D54" s="54">
        <f>+D52-D53</f>
        <v>0</v>
      </c>
      <c r="E54" s="55">
        <f t="shared" si="4"/>
        <v>10366537</v>
      </c>
      <c r="F54" s="56">
        <f t="shared" si="4"/>
        <v>10366537</v>
      </c>
      <c r="G54" s="56">
        <f t="shared" si="4"/>
        <v>2413549</v>
      </c>
      <c r="H54" s="56">
        <f t="shared" si="4"/>
        <v>2609518</v>
      </c>
      <c r="I54" s="56">
        <f t="shared" si="4"/>
        <v>2112421</v>
      </c>
      <c r="J54" s="56">
        <f t="shared" si="4"/>
        <v>7135488</v>
      </c>
      <c r="K54" s="56">
        <f t="shared" si="4"/>
        <v>-1075456</v>
      </c>
      <c r="L54" s="56">
        <f t="shared" si="4"/>
        <v>3744178</v>
      </c>
      <c r="M54" s="56">
        <f t="shared" si="4"/>
        <v>7029735</v>
      </c>
      <c r="N54" s="56">
        <f t="shared" si="4"/>
        <v>9698457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16833945</v>
      </c>
      <c r="X54" s="56">
        <f t="shared" si="4"/>
        <v>5108304</v>
      </c>
      <c r="Y54" s="56">
        <f t="shared" si="4"/>
        <v>11725641</v>
      </c>
      <c r="Z54" s="57">
        <f>+IF(X54&lt;&gt;0,+(Y54/X54)*100,0)</f>
        <v>229.54078300743262</v>
      </c>
      <c r="AA54" s="54">
        <f>+AA52-AA53</f>
        <v>10366537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35464510</v>
      </c>
      <c r="D57" s="48">
        <f>SUM(D54:D56)</f>
        <v>0</v>
      </c>
      <c r="E57" s="49">
        <f t="shared" si="5"/>
        <v>10366537</v>
      </c>
      <c r="F57" s="50">
        <f t="shared" si="5"/>
        <v>10366537</v>
      </c>
      <c r="G57" s="50">
        <f t="shared" si="5"/>
        <v>2413549</v>
      </c>
      <c r="H57" s="50">
        <f t="shared" si="5"/>
        <v>2609518</v>
      </c>
      <c r="I57" s="50">
        <f t="shared" si="5"/>
        <v>2112421</v>
      </c>
      <c r="J57" s="50">
        <f t="shared" si="5"/>
        <v>7135488</v>
      </c>
      <c r="K57" s="50">
        <f t="shared" si="5"/>
        <v>-1075456</v>
      </c>
      <c r="L57" s="50">
        <f t="shared" si="5"/>
        <v>3744178</v>
      </c>
      <c r="M57" s="50">
        <f t="shared" si="5"/>
        <v>7029735</v>
      </c>
      <c r="N57" s="50">
        <f t="shared" si="5"/>
        <v>9698457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16833945</v>
      </c>
      <c r="X57" s="50">
        <f t="shared" si="5"/>
        <v>5108304</v>
      </c>
      <c r="Y57" s="50">
        <f t="shared" si="5"/>
        <v>11725641</v>
      </c>
      <c r="Z57" s="51">
        <f>+IF(X57&lt;&gt;0,+(Y57/X57)*100,0)</f>
        <v>229.54078300743262</v>
      </c>
      <c r="AA57" s="48">
        <f>SUM(AA54:AA56)</f>
        <v>10366537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35464510</v>
      </c>
      <c r="D60" s="65">
        <f>SUM(D57:D59)</f>
        <v>0</v>
      </c>
      <c r="E60" s="66">
        <f t="shared" si="6"/>
        <v>10366537</v>
      </c>
      <c r="F60" s="67">
        <f t="shared" si="6"/>
        <v>10366537</v>
      </c>
      <c r="G60" s="67">
        <f t="shared" si="6"/>
        <v>2413549</v>
      </c>
      <c r="H60" s="67">
        <f t="shared" si="6"/>
        <v>2609518</v>
      </c>
      <c r="I60" s="67">
        <f t="shared" si="6"/>
        <v>2112421</v>
      </c>
      <c r="J60" s="67">
        <f t="shared" si="6"/>
        <v>7135488</v>
      </c>
      <c r="K60" s="67">
        <f t="shared" si="6"/>
        <v>-1075456</v>
      </c>
      <c r="L60" s="67">
        <f t="shared" si="6"/>
        <v>3744178</v>
      </c>
      <c r="M60" s="67">
        <f t="shared" si="6"/>
        <v>7029735</v>
      </c>
      <c r="N60" s="67">
        <f t="shared" si="6"/>
        <v>9698457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16833945</v>
      </c>
      <c r="X60" s="67">
        <f t="shared" si="6"/>
        <v>5108304</v>
      </c>
      <c r="Y60" s="67">
        <f t="shared" si="6"/>
        <v>11725641</v>
      </c>
      <c r="Z60" s="68">
        <f>+IF(X60&lt;&gt;0,+(Y60/X60)*100,0)</f>
        <v>229.54078300743262</v>
      </c>
      <c r="AA60" s="65">
        <f>SUM(AA57:AA59)</f>
        <v>10366537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8011563</v>
      </c>
      <c r="D7" s="20"/>
      <c r="E7" s="21">
        <v>8304756</v>
      </c>
      <c r="F7" s="22">
        <v>8304756</v>
      </c>
      <c r="G7" s="22"/>
      <c r="H7" s="22"/>
      <c r="I7" s="22">
        <v>561807</v>
      </c>
      <c r="J7" s="22">
        <v>561807</v>
      </c>
      <c r="K7" s="22">
        <v>761836</v>
      </c>
      <c r="L7" s="22"/>
      <c r="M7" s="22">
        <v>-201645264</v>
      </c>
      <c r="N7" s="22">
        <v>-200883428</v>
      </c>
      <c r="O7" s="22"/>
      <c r="P7" s="22"/>
      <c r="Q7" s="22"/>
      <c r="R7" s="22"/>
      <c r="S7" s="22"/>
      <c r="T7" s="22"/>
      <c r="U7" s="22"/>
      <c r="V7" s="22"/>
      <c r="W7" s="22">
        <v>-200321621</v>
      </c>
      <c r="X7" s="22">
        <v>4152378</v>
      </c>
      <c r="Y7" s="22">
        <v>-204473999</v>
      </c>
      <c r="Z7" s="23">
        <v>-4924.2626514252797</v>
      </c>
      <c r="AA7" s="20">
        <v>8304756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8011563</v>
      </c>
      <c r="D33" s="29">
        <f t="shared" ref="D33:Y33" si="0">SUM(D6:D32)</f>
        <v>0</v>
      </c>
      <c r="E33" s="30">
        <f t="shared" si="0"/>
        <v>8304756</v>
      </c>
      <c r="F33" s="31">
        <f t="shared" si="0"/>
        <v>8304756</v>
      </c>
      <c r="G33" s="31">
        <f t="shared" si="0"/>
        <v>0</v>
      </c>
      <c r="H33" s="31">
        <f t="shared" si="0"/>
        <v>0</v>
      </c>
      <c r="I33" s="31">
        <f t="shared" si="0"/>
        <v>561807</v>
      </c>
      <c r="J33" s="31">
        <f t="shared" si="0"/>
        <v>561807</v>
      </c>
      <c r="K33" s="31">
        <f t="shared" si="0"/>
        <v>761836</v>
      </c>
      <c r="L33" s="31">
        <f t="shared" si="0"/>
        <v>0</v>
      </c>
      <c r="M33" s="31">
        <f t="shared" si="0"/>
        <v>-201645264</v>
      </c>
      <c r="N33" s="31">
        <f t="shared" si="0"/>
        <v>-200883428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-200321621</v>
      </c>
      <c r="X33" s="31">
        <f t="shared" si="0"/>
        <v>4152378</v>
      </c>
      <c r="Y33" s="31">
        <f t="shared" si="0"/>
        <v>-204473999</v>
      </c>
      <c r="Z33" s="32">
        <f>+IF(X33&lt;&gt;0,+(Y33/X33)*100,0)</f>
        <v>-4924.2626514252797</v>
      </c>
      <c r="AA33" s="29">
        <f>SUM(AA6:AA32)</f>
        <v>8304756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11394112</v>
      </c>
      <c r="D35" s="20"/>
      <c r="E35" s="21">
        <v>10537272</v>
      </c>
      <c r="F35" s="22">
        <v>10537272</v>
      </c>
      <c r="G35" s="22"/>
      <c r="H35" s="22"/>
      <c r="I35" s="22"/>
      <c r="J35" s="22"/>
      <c r="K35" s="22">
        <v>893040</v>
      </c>
      <c r="L35" s="22"/>
      <c r="M35" s="22">
        <v>3548736</v>
      </c>
      <c r="N35" s="22">
        <v>4441776</v>
      </c>
      <c r="O35" s="22"/>
      <c r="P35" s="22"/>
      <c r="Q35" s="22"/>
      <c r="R35" s="22"/>
      <c r="S35" s="22"/>
      <c r="T35" s="22"/>
      <c r="U35" s="22"/>
      <c r="V35" s="22"/>
      <c r="W35" s="22">
        <v>4441776</v>
      </c>
      <c r="X35" s="22">
        <v>5268636</v>
      </c>
      <c r="Y35" s="22">
        <v>-826860</v>
      </c>
      <c r="Z35" s="23">
        <v>-15.694005051781904</v>
      </c>
      <c r="AA35" s="20">
        <v>10537272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140087</v>
      </c>
      <c r="D38" s="20"/>
      <c r="E38" s="21">
        <v>3756</v>
      </c>
      <c r="F38" s="22">
        <v>3756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1878</v>
      </c>
      <c r="Y38" s="22">
        <v>-1878</v>
      </c>
      <c r="Z38" s="23">
        <v>-100</v>
      </c>
      <c r="AA38" s="20">
        <v>3756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2906750</v>
      </c>
      <c r="F39" s="22">
        <v>2906750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1453374</v>
      </c>
      <c r="Y39" s="22">
        <v>-1453374</v>
      </c>
      <c r="Z39" s="23">
        <v>-100</v>
      </c>
      <c r="AA39" s="20">
        <v>2906750</v>
      </c>
    </row>
    <row r="40" spans="1:27" x14ac:dyDescent="0.25">
      <c r="A40" s="19" t="s">
        <v>66</v>
      </c>
      <c r="B40" s="15" t="s">
        <v>32</v>
      </c>
      <c r="C40" s="20">
        <v>481432</v>
      </c>
      <c r="D40" s="20"/>
      <c r="E40" s="21">
        <v>660450</v>
      </c>
      <c r="F40" s="22">
        <v>660450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330222</v>
      </c>
      <c r="Y40" s="22">
        <v>-330222</v>
      </c>
      <c r="Z40" s="23">
        <v>-100</v>
      </c>
      <c r="AA40" s="20">
        <v>660450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237172</v>
      </c>
      <c r="D42" s="20"/>
      <c r="E42" s="21">
        <v>213828</v>
      </c>
      <c r="F42" s="22">
        <v>213828</v>
      </c>
      <c r="G42" s="22"/>
      <c r="H42" s="22"/>
      <c r="I42" s="22"/>
      <c r="J42" s="22"/>
      <c r="K42" s="22">
        <v>17597</v>
      </c>
      <c r="L42" s="22"/>
      <c r="M42" s="22">
        <v>17597</v>
      </c>
      <c r="N42" s="22">
        <v>35194</v>
      </c>
      <c r="O42" s="22"/>
      <c r="P42" s="22"/>
      <c r="Q42" s="22"/>
      <c r="R42" s="22"/>
      <c r="S42" s="22"/>
      <c r="T42" s="22"/>
      <c r="U42" s="22"/>
      <c r="V42" s="22"/>
      <c r="W42" s="22">
        <v>35194</v>
      </c>
      <c r="X42" s="22">
        <v>106914</v>
      </c>
      <c r="Y42" s="22">
        <v>-71720</v>
      </c>
      <c r="Z42" s="23">
        <v>-67.081953719812176</v>
      </c>
      <c r="AA42" s="20">
        <v>213828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91521</v>
      </c>
      <c r="D45" s="20"/>
      <c r="E45" s="21">
        <v>96288</v>
      </c>
      <c r="F45" s="22">
        <v>96288</v>
      </c>
      <c r="G45" s="22"/>
      <c r="H45" s="22"/>
      <c r="I45" s="22"/>
      <c r="J45" s="22"/>
      <c r="K45" s="22">
        <v>7248</v>
      </c>
      <c r="L45" s="22"/>
      <c r="M45" s="22">
        <v>28998</v>
      </c>
      <c r="N45" s="22">
        <v>36246</v>
      </c>
      <c r="O45" s="22"/>
      <c r="P45" s="22"/>
      <c r="Q45" s="22"/>
      <c r="R45" s="22"/>
      <c r="S45" s="22"/>
      <c r="T45" s="22"/>
      <c r="U45" s="22"/>
      <c r="V45" s="22"/>
      <c r="W45" s="22">
        <v>36246</v>
      </c>
      <c r="X45" s="22">
        <v>48144</v>
      </c>
      <c r="Y45" s="22">
        <v>-11898</v>
      </c>
      <c r="Z45" s="23">
        <v>-24.713359920239284</v>
      </c>
      <c r="AA45" s="20">
        <v>96288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12344324</v>
      </c>
      <c r="D48" s="29">
        <f t="shared" ref="D48:Y48" si="1">SUM(D35:D47)</f>
        <v>0</v>
      </c>
      <c r="E48" s="30">
        <f t="shared" si="1"/>
        <v>14418344</v>
      </c>
      <c r="F48" s="31">
        <f t="shared" si="1"/>
        <v>14418344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917885</v>
      </c>
      <c r="L48" s="31">
        <f t="shared" si="1"/>
        <v>0</v>
      </c>
      <c r="M48" s="31">
        <f t="shared" si="1"/>
        <v>3595331</v>
      </c>
      <c r="N48" s="31">
        <f t="shared" si="1"/>
        <v>4513216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4513216</v>
      </c>
      <c r="X48" s="31">
        <f t="shared" si="1"/>
        <v>7209168</v>
      </c>
      <c r="Y48" s="31">
        <f t="shared" si="1"/>
        <v>-2695952</v>
      </c>
      <c r="Z48" s="32">
        <f>+IF(X48&lt;&gt;0,+(Y48/X48)*100,0)</f>
        <v>-37.396160000710204</v>
      </c>
      <c r="AA48" s="29">
        <f>SUM(AA35:AA47)</f>
        <v>14418344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-4332761</v>
      </c>
      <c r="D49" s="39">
        <f t="shared" si="2"/>
        <v>0</v>
      </c>
      <c r="E49" s="40">
        <f t="shared" si="2"/>
        <v>-6113588</v>
      </c>
      <c r="F49" s="41">
        <f t="shared" si="2"/>
        <v>-6113588</v>
      </c>
      <c r="G49" s="41">
        <f t="shared" si="2"/>
        <v>0</v>
      </c>
      <c r="H49" s="41">
        <f t="shared" si="2"/>
        <v>0</v>
      </c>
      <c r="I49" s="41">
        <f t="shared" si="2"/>
        <v>561807</v>
      </c>
      <c r="J49" s="41">
        <f t="shared" si="2"/>
        <v>561807</v>
      </c>
      <c r="K49" s="41">
        <f t="shared" si="2"/>
        <v>-156049</v>
      </c>
      <c r="L49" s="41">
        <f t="shared" si="2"/>
        <v>0</v>
      </c>
      <c r="M49" s="41">
        <f t="shared" si="2"/>
        <v>-205240595</v>
      </c>
      <c r="N49" s="41">
        <f t="shared" si="2"/>
        <v>-205396644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-204834837</v>
      </c>
      <c r="X49" s="41">
        <f t="shared" si="2"/>
        <v>-3056790</v>
      </c>
      <c r="Y49" s="41">
        <f t="shared" si="2"/>
        <v>-201778047</v>
      </c>
      <c r="Z49" s="42">
        <f>+IF(X49&lt;&gt;0,+(Y49/X49)*100,0)</f>
        <v>6600.9783792802255</v>
      </c>
      <c r="AA49" s="39">
        <f>+AA33-AA48</f>
        <v>-6113588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-4332761</v>
      </c>
      <c r="D52" s="48">
        <f t="shared" si="3"/>
        <v>0</v>
      </c>
      <c r="E52" s="49">
        <f t="shared" si="3"/>
        <v>-6113588</v>
      </c>
      <c r="F52" s="50">
        <f t="shared" si="3"/>
        <v>-6113588</v>
      </c>
      <c r="G52" s="50">
        <f t="shared" si="3"/>
        <v>0</v>
      </c>
      <c r="H52" s="50">
        <f t="shared" si="3"/>
        <v>0</v>
      </c>
      <c r="I52" s="50">
        <f t="shared" si="3"/>
        <v>561807</v>
      </c>
      <c r="J52" s="50">
        <f t="shared" si="3"/>
        <v>561807</v>
      </c>
      <c r="K52" s="50">
        <f t="shared" si="3"/>
        <v>-156049</v>
      </c>
      <c r="L52" s="50">
        <f t="shared" si="3"/>
        <v>0</v>
      </c>
      <c r="M52" s="50">
        <f t="shared" si="3"/>
        <v>-205240595</v>
      </c>
      <c r="N52" s="50">
        <f t="shared" si="3"/>
        <v>-205396644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-204834837</v>
      </c>
      <c r="X52" s="50">
        <f t="shared" si="3"/>
        <v>-3056790</v>
      </c>
      <c r="Y52" s="50">
        <f t="shared" si="3"/>
        <v>-201778047</v>
      </c>
      <c r="Z52" s="51">
        <f>+IF(X52&lt;&gt;0,+(Y52/X52)*100,0)</f>
        <v>6600.9783792802255</v>
      </c>
      <c r="AA52" s="48">
        <f>SUM(AA49:AA51)</f>
        <v>-6113588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-4332761</v>
      </c>
      <c r="D54" s="54">
        <f>+D52-D53</f>
        <v>0</v>
      </c>
      <c r="E54" s="55">
        <f t="shared" si="4"/>
        <v>-6113588</v>
      </c>
      <c r="F54" s="56">
        <f t="shared" si="4"/>
        <v>-6113588</v>
      </c>
      <c r="G54" s="56">
        <f t="shared" si="4"/>
        <v>0</v>
      </c>
      <c r="H54" s="56">
        <f t="shared" si="4"/>
        <v>0</v>
      </c>
      <c r="I54" s="56">
        <f t="shared" si="4"/>
        <v>561807</v>
      </c>
      <c r="J54" s="56">
        <f t="shared" si="4"/>
        <v>561807</v>
      </c>
      <c r="K54" s="56">
        <f t="shared" si="4"/>
        <v>-156049</v>
      </c>
      <c r="L54" s="56">
        <f t="shared" si="4"/>
        <v>0</v>
      </c>
      <c r="M54" s="56">
        <f t="shared" si="4"/>
        <v>-205240595</v>
      </c>
      <c r="N54" s="56">
        <f t="shared" si="4"/>
        <v>-205396644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-204834837</v>
      </c>
      <c r="X54" s="56">
        <f t="shared" si="4"/>
        <v>-3056790</v>
      </c>
      <c r="Y54" s="56">
        <f t="shared" si="4"/>
        <v>-201778047</v>
      </c>
      <c r="Z54" s="57">
        <f>+IF(X54&lt;&gt;0,+(Y54/X54)*100,0)</f>
        <v>6600.9783792802255</v>
      </c>
      <c r="AA54" s="54">
        <f>+AA52-AA53</f>
        <v>-6113588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-4332761</v>
      </c>
      <c r="D57" s="48">
        <f>SUM(D54:D56)</f>
        <v>0</v>
      </c>
      <c r="E57" s="49">
        <f t="shared" si="5"/>
        <v>-6113588</v>
      </c>
      <c r="F57" s="50">
        <f t="shared" si="5"/>
        <v>-6113588</v>
      </c>
      <c r="G57" s="50">
        <f t="shared" si="5"/>
        <v>0</v>
      </c>
      <c r="H57" s="50">
        <f t="shared" si="5"/>
        <v>0</v>
      </c>
      <c r="I57" s="50">
        <f t="shared" si="5"/>
        <v>561807</v>
      </c>
      <c r="J57" s="50">
        <f t="shared" si="5"/>
        <v>561807</v>
      </c>
      <c r="K57" s="50">
        <f t="shared" si="5"/>
        <v>-156049</v>
      </c>
      <c r="L57" s="50">
        <f t="shared" si="5"/>
        <v>0</v>
      </c>
      <c r="M57" s="50">
        <f t="shared" si="5"/>
        <v>-205240595</v>
      </c>
      <c r="N57" s="50">
        <f t="shared" si="5"/>
        <v>-205396644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-204834837</v>
      </c>
      <c r="X57" s="50">
        <f t="shared" si="5"/>
        <v>-3056790</v>
      </c>
      <c r="Y57" s="50">
        <f t="shared" si="5"/>
        <v>-201778047</v>
      </c>
      <c r="Z57" s="51">
        <f>+IF(X57&lt;&gt;0,+(Y57/X57)*100,0)</f>
        <v>6600.9783792802255</v>
      </c>
      <c r="AA57" s="48">
        <f>SUM(AA54:AA56)</f>
        <v>-6113588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-4332761</v>
      </c>
      <c r="D60" s="65">
        <f>SUM(D57:D59)</f>
        <v>0</v>
      </c>
      <c r="E60" s="66">
        <f t="shared" si="6"/>
        <v>-6113588</v>
      </c>
      <c r="F60" s="67">
        <f t="shared" si="6"/>
        <v>-6113588</v>
      </c>
      <c r="G60" s="67">
        <f t="shared" si="6"/>
        <v>0</v>
      </c>
      <c r="H60" s="67">
        <f t="shared" si="6"/>
        <v>0</v>
      </c>
      <c r="I60" s="67">
        <f t="shared" si="6"/>
        <v>561807</v>
      </c>
      <c r="J60" s="67">
        <f t="shared" si="6"/>
        <v>561807</v>
      </c>
      <c r="K60" s="67">
        <f t="shared" si="6"/>
        <v>-156049</v>
      </c>
      <c r="L60" s="67">
        <f t="shared" si="6"/>
        <v>0</v>
      </c>
      <c r="M60" s="67">
        <f t="shared" si="6"/>
        <v>-205240595</v>
      </c>
      <c r="N60" s="67">
        <f t="shared" si="6"/>
        <v>-205396644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-204834837</v>
      </c>
      <c r="X60" s="67">
        <f t="shared" si="6"/>
        <v>-3056790</v>
      </c>
      <c r="Y60" s="67">
        <f t="shared" si="6"/>
        <v>-201778047</v>
      </c>
      <c r="Z60" s="68">
        <f>+IF(X60&lt;&gt;0,+(Y60/X60)*100,0)</f>
        <v>6600.9783792802255</v>
      </c>
      <c r="AA60" s="65">
        <f>SUM(AA57:AA59)</f>
        <v>-6113588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1683409</v>
      </c>
      <c r="F7" s="22">
        <v>1683409</v>
      </c>
      <c r="G7" s="22">
        <v>87107</v>
      </c>
      <c r="H7" s="22">
        <v>78545</v>
      </c>
      <c r="I7" s="22">
        <v>60304</v>
      </c>
      <c r="J7" s="22">
        <v>225956</v>
      </c>
      <c r="K7" s="22">
        <v>73312</v>
      </c>
      <c r="L7" s="22">
        <v>71385</v>
      </c>
      <c r="M7" s="22">
        <v>88043</v>
      </c>
      <c r="N7" s="22">
        <v>232740</v>
      </c>
      <c r="O7" s="22"/>
      <c r="P7" s="22"/>
      <c r="Q7" s="22"/>
      <c r="R7" s="22"/>
      <c r="S7" s="22"/>
      <c r="T7" s="22"/>
      <c r="U7" s="22"/>
      <c r="V7" s="22"/>
      <c r="W7" s="22">
        <v>458696</v>
      </c>
      <c r="X7" s="22">
        <v>841704</v>
      </c>
      <c r="Y7" s="22">
        <v>-383008</v>
      </c>
      <c r="Z7" s="23">
        <v>-45.503882600058922</v>
      </c>
      <c r="AA7" s="20">
        <v>1683409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593320</v>
      </c>
      <c r="F13" s="22">
        <v>593320</v>
      </c>
      <c r="G13" s="22">
        <v>34510</v>
      </c>
      <c r="H13" s="22">
        <v>33918</v>
      </c>
      <c r="I13" s="22">
        <v>34393</v>
      </c>
      <c r="J13" s="22">
        <v>102821</v>
      </c>
      <c r="K13" s="22">
        <v>34575</v>
      </c>
      <c r="L13" s="22">
        <v>34633</v>
      </c>
      <c r="M13" s="22">
        <v>34904</v>
      </c>
      <c r="N13" s="22">
        <v>104112</v>
      </c>
      <c r="O13" s="22"/>
      <c r="P13" s="22"/>
      <c r="Q13" s="22"/>
      <c r="R13" s="22"/>
      <c r="S13" s="22"/>
      <c r="T13" s="22"/>
      <c r="U13" s="22"/>
      <c r="V13" s="22"/>
      <c r="W13" s="22">
        <v>206933</v>
      </c>
      <c r="X13" s="22">
        <v>296658</v>
      </c>
      <c r="Y13" s="22">
        <v>-89725</v>
      </c>
      <c r="Z13" s="23">
        <v>-30.245265592028531</v>
      </c>
      <c r="AA13" s="20">
        <v>593320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>
        <v>3478261</v>
      </c>
      <c r="L26" s="22"/>
      <c r="M26" s="22"/>
      <c r="N26" s="22">
        <v>3478261</v>
      </c>
      <c r="O26" s="22"/>
      <c r="P26" s="22"/>
      <c r="Q26" s="22"/>
      <c r="R26" s="22"/>
      <c r="S26" s="22"/>
      <c r="T26" s="22"/>
      <c r="U26" s="22"/>
      <c r="V26" s="22"/>
      <c r="W26" s="22">
        <v>3478261</v>
      </c>
      <c r="X26" s="22"/>
      <c r="Y26" s="22">
        <v>3478261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2276729</v>
      </c>
      <c r="F33" s="31">
        <f t="shared" si="0"/>
        <v>2276729</v>
      </c>
      <c r="G33" s="31">
        <f t="shared" si="0"/>
        <v>121617</v>
      </c>
      <c r="H33" s="31">
        <f t="shared" si="0"/>
        <v>112463</v>
      </c>
      <c r="I33" s="31">
        <f t="shared" si="0"/>
        <v>94697</v>
      </c>
      <c r="J33" s="31">
        <f t="shared" si="0"/>
        <v>328777</v>
      </c>
      <c r="K33" s="31">
        <f t="shared" si="0"/>
        <v>3586148</v>
      </c>
      <c r="L33" s="31">
        <f t="shared" si="0"/>
        <v>106018</v>
      </c>
      <c r="M33" s="31">
        <f t="shared" si="0"/>
        <v>122947</v>
      </c>
      <c r="N33" s="31">
        <f t="shared" si="0"/>
        <v>3815113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4143890</v>
      </c>
      <c r="X33" s="31">
        <f t="shared" si="0"/>
        <v>1138362</v>
      </c>
      <c r="Y33" s="31">
        <f t="shared" si="0"/>
        <v>3005528</v>
      </c>
      <c r="Z33" s="32">
        <f>+IF(X33&lt;&gt;0,+(Y33/X33)*100,0)</f>
        <v>264.02216518119894</v>
      </c>
      <c r="AA33" s="29">
        <f>SUM(AA6:AA32)</f>
        <v>2276729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2370908</v>
      </c>
      <c r="F35" s="22">
        <v>2370908</v>
      </c>
      <c r="G35" s="22"/>
      <c r="H35" s="22">
        <v>1136086</v>
      </c>
      <c r="I35" s="22">
        <v>580658</v>
      </c>
      <c r="J35" s="22">
        <v>1716744</v>
      </c>
      <c r="K35" s="22">
        <v>646422</v>
      </c>
      <c r="L35" s="22">
        <v>536587</v>
      </c>
      <c r="M35" s="22">
        <v>600792</v>
      </c>
      <c r="N35" s="22">
        <v>1783801</v>
      </c>
      <c r="O35" s="22"/>
      <c r="P35" s="22"/>
      <c r="Q35" s="22"/>
      <c r="R35" s="22"/>
      <c r="S35" s="22"/>
      <c r="T35" s="22"/>
      <c r="U35" s="22"/>
      <c r="V35" s="22"/>
      <c r="W35" s="22">
        <v>3500545</v>
      </c>
      <c r="X35" s="22">
        <v>1185456</v>
      </c>
      <c r="Y35" s="22">
        <v>2315089</v>
      </c>
      <c r="Z35" s="23">
        <v>195.29101037912838</v>
      </c>
      <c r="AA35" s="20">
        <v>2370908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18162</v>
      </c>
      <c r="F40" s="22">
        <v>18162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9084</v>
      </c>
      <c r="Y40" s="22">
        <v>-9084</v>
      </c>
      <c r="Z40" s="23">
        <v>-100</v>
      </c>
      <c r="AA40" s="20">
        <v>18162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1500000</v>
      </c>
      <c r="F42" s="22">
        <v>1500000</v>
      </c>
      <c r="G42" s="22"/>
      <c r="H42" s="22"/>
      <c r="I42" s="22">
        <v>874</v>
      </c>
      <c r="J42" s="22">
        <v>874</v>
      </c>
      <c r="K42" s="22"/>
      <c r="L42" s="22"/>
      <c r="M42" s="22">
        <v>604463</v>
      </c>
      <c r="N42" s="22">
        <v>604463</v>
      </c>
      <c r="O42" s="22"/>
      <c r="P42" s="22"/>
      <c r="Q42" s="22"/>
      <c r="R42" s="22"/>
      <c r="S42" s="22"/>
      <c r="T42" s="22"/>
      <c r="U42" s="22"/>
      <c r="V42" s="22"/>
      <c r="W42" s="22">
        <v>605337</v>
      </c>
      <c r="X42" s="22">
        <v>750000</v>
      </c>
      <c r="Y42" s="22">
        <v>-144663</v>
      </c>
      <c r="Z42" s="23">
        <v>-19.288399999999999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12298</v>
      </c>
      <c r="I45" s="22">
        <v>6107</v>
      </c>
      <c r="J45" s="22">
        <v>18405</v>
      </c>
      <c r="K45" s="22">
        <v>6635</v>
      </c>
      <c r="L45" s="22">
        <v>5536</v>
      </c>
      <c r="M45" s="22">
        <v>6781</v>
      </c>
      <c r="N45" s="22">
        <v>18952</v>
      </c>
      <c r="O45" s="22"/>
      <c r="P45" s="22"/>
      <c r="Q45" s="22"/>
      <c r="R45" s="22"/>
      <c r="S45" s="22"/>
      <c r="T45" s="22"/>
      <c r="U45" s="22"/>
      <c r="V45" s="22"/>
      <c r="W45" s="22">
        <v>37357</v>
      </c>
      <c r="X45" s="22"/>
      <c r="Y45" s="22">
        <v>37357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3889070</v>
      </c>
      <c r="F48" s="31">
        <f t="shared" si="1"/>
        <v>3889070</v>
      </c>
      <c r="G48" s="31">
        <f t="shared" si="1"/>
        <v>0</v>
      </c>
      <c r="H48" s="31">
        <f t="shared" si="1"/>
        <v>1148384</v>
      </c>
      <c r="I48" s="31">
        <f t="shared" si="1"/>
        <v>587639</v>
      </c>
      <c r="J48" s="31">
        <f t="shared" si="1"/>
        <v>1736023</v>
      </c>
      <c r="K48" s="31">
        <f t="shared" si="1"/>
        <v>653057</v>
      </c>
      <c r="L48" s="31">
        <f t="shared" si="1"/>
        <v>542123</v>
      </c>
      <c r="M48" s="31">
        <f t="shared" si="1"/>
        <v>1212036</v>
      </c>
      <c r="N48" s="31">
        <f t="shared" si="1"/>
        <v>2407216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4143239</v>
      </c>
      <c r="X48" s="31">
        <f t="shared" si="1"/>
        <v>1944540</v>
      </c>
      <c r="Y48" s="31">
        <f t="shared" si="1"/>
        <v>2198699</v>
      </c>
      <c r="Z48" s="32">
        <f>+IF(X48&lt;&gt;0,+(Y48/X48)*100,0)</f>
        <v>113.07039196930894</v>
      </c>
      <c r="AA48" s="29">
        <f>SUM(AA35:AA47)</f>
        <v>3889070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-1612341</v>
      </c>
      <c r="F49" s="41">
        <f t="shared" si="2"/>
        <v>-1612341</v>
      </c>
      <c r="G49" s="41">
        <f t="shared" si="2"/>
        <v>121617</v>
      </c>
      <c r="H49" s="41">
        <f t="shared" si="2"/>
        <v>-1035921</v>
      </c>
      <c r="I49" s="41">
        <f t="shared" si="2"/>
        <v>-492942</v>
      </c>
      <c r="J49" s="41">
        <f t="shared" si="2"/>
        <v>-1407246</v>
      </c>
      <c r="K49" s="41">
        <f t="shared" si="2"/>
        <v>2933091</v>
      </c>
      <c r="L49" s="41">
        <f t="shared" si="2"/>
        <v>-436105</v>
      </c>
      <c r="M49" s="41">
        <f t="shared" si="2"/>
        <v>-1089089</v>
      </c>
      <c r="N49" s="41">
        <f t="shared" si="2"/>
        <v>1407897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651</v>
      </c>
      <c r="X49" s="41">
        <f t="shared" si="2"/>
        <v>-806178</v>
      </c>
      <c r="Y49" s="41">
        <f t="shared" si="2"/>
        <v>806829</v>
      </c>
      <c r="Z49" s="42">
        <f>+IF(X49&lt;&gt;0,+(Y49/X49)*100,0)</f>
        <v>-100.08075139733408</v>
      </c>
      <c r="AA49" s="39">
        <f>+AA33-AA48</f>
        <v>-1612341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-1612341</v>
      </c>
      <c r="F52" s="50">
        <f t="shared" si="3"/>
        <v>-1612341</v>
      </c>
      <c r="G52" s="50">
        <f t="shared" si="3"/>
        <v>121617</v>
      </c>
      <c r="H52" s="50">
        <f t="shared" si="3"/>
        <v>-1035921</v>
      </c>
      <c r="I52" s="50">
        <f t="shared" si="3"/>
        <v>-492942</v>
      </c>
      <c r="J52" s="50">
        <f t="shared" si="3"/>
        <v>-1407246</v>
      </c>
      <c r="K52" s="50">
        <f t="shared" si="3"/>
        <v>2933091</v>
      </c>
      <c r="L52" s="50">
        <f t="shared" si="3"/>
        <v>-436105</v>
      </c>
      <c r="M52" s="50">
        <f t="shared" si="3"/>
        <v>-1089089</v>
      </c>
      <c r="N52" s="50">
        <f t="shared" si="3"/>
        <v>1407897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651</v>
      </c>
      <c r="X52" s="50">
        <f t="shared" si="3"/>
        <v>-806178</v>
      </c>
      <c r="Y52" s="50">
        <f t="shared" si="3"/>
        <v>806829</v>
      </c>
      <c r="Z52" s="51">
        <f>+IF(X52&lt;&gt;0,+(Y52/X52)*100,0)</f>
        <v>-100.08075139733408</v>
      </c>
      <c r="AA52" s="48">
        <f>SUM(AA49:AA51)</f>
        <v>-1612341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-1612341</v>
      </c>
      <c r="F54" s="56">
        <f t="shared" si="4"/>
        <v>-1612341</v>
      </c>
      <c r="G54" s="56">
        <f t="shared" si="4"/>
        <v>121617</v>
      </c>
      <c r="H54" s="56">
        <f t="shared" si="4"/>
        <v>-1035921</v>
      </c>
      <c r="I54" s="56">
        <f t="shared" si="4"/>
        <v>-492942</v>
      </c>
      <c r="J54" s="56">
        <f t="shared" si="4"/>
        <v>-1407246</v>
      </c>
      <c r="K54" s="56">
        <f t="shared" si="4"/>
        <v>2933091</v>
      </c>
      <c r="L54" s="56">
        <f t="shared" si="4"/>
        <v>-436105</v>
      </c>
      <c r="M54" s="56">
        <f t="shared" si="4"/>
        <v>-1089089</v>
      </c>
      <c r="N54" s="56">
        <f t="shared" si="4"/>
        <v>1407897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651</v>
      </c>
      <c r="X54" s="56">
        <f t="shared" si="4"/>
        <v>-806178</v>
      </c>
      <c r="Y54" s="56">
        <f t="shared" si="4"/>
        <v>806829</v>
      </c>
      <c r="Z54" s="57">
        <f>+IF(X54&lt;&gt;0,+(Y54/X54)*100,0)</f>
        <v>-100.08075139733408</v>
      </c>
      <c r="AA54" s="54">
        <f>+AA52-AA53</f>
        <v>-1612341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-1612341</v>
      </c>
      <c r="F57" s="50">
        <f t="shared" si="5"/>
        <v>-1612341</v>
      </c>
      <c r="G57" s="50">
        <f t="shared" si="5"/>
        <v>121617</v>
      </c>
      <c r="H57" s="50">
        <f t="shared" si="5"/>
        <v>-1035921</v>
      </c>
      <c r="I57" s="50">
        <f t="shared" si="5"/>
        <v>-492942</v>
      </c>
      <c r="J57" s="50">
        <f t="shared" si="5"/>
        <v>-1407246</v>
      </c>
      <c r="K57" s="50">
        <f t="shared" si="5"/>
        <v>2933091</v>
      </c>
      <c r="L57" s="50">
        <f t="shared" si="5"/>
        <v>-436105</v>
      </c>
      <c r="M57" s="50">
        <f t="shared" si="5"/>
        <v>-1089089</v>
      </c>
      <c r="N57" s="50">
        <f t="shared" si="5"/>
        <v>1407897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651</v>
      </c>
      <c r="X57" s="50">
        <f t="shared" si="5"/>
        <v>-806178</v>
      </c>
      <c r="Y57" s="50">
        <f t="shared" si="5"/>
        <v>806829</v>
      </c>
      <c r="Z57" s="51">
        <f>+IF(X57&lt;&gt;0,+(Y57/X57)*100,0)</f>
        <v>-100.08075139733408</v>
      </c>
      <c r="AA57" s="48">
        <f>SUM(AA54:AA56)</f>
        <v>-1612341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-1612341</v>
      </c>
      <c r="F60" s="67">
        <f t="shared" si="6"/>
        <v>-1612341</v>
      </c>
      <c r="G60" s="67">
        <f t="shared" si="6"/>
        <v>121617</v>
      </c>
      <c r="H60" s="67">
        <f t="shared" si="6"/>
        <v>-1035921</v>
      </c>
      <c r="I60" s="67">
        <f t="shared" si="6"/>
        <v>-492942</v>
      </c>
      <c r="J60" s="67">
        <f t="shared" si="6"/>
        <v>-1407246</v>
      </c>
      <c r="K60" s="67">
        <f t="shared" si="6"/>
        <v>2933091</v>
      </c>
      <c r="L60" s="67">
        <f t="shared" si="6"/>
        <v>-436105</v>
      </c>
      <c r="M60" s="67">
        <f t="shared" si="6"/>
        <v>-1089089</v>
      </c>
      <c r="N60" s="67">
        <f t="shared" si="6"/>
        <v>1407897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651</v>
      </c>
      <c r="X60" s="67">
        <f t="shared" si="6"/>
        <v>-806178</v>
      </c>
      <c r="Y60" s="67">
        <f t="shared" si="6"/>
        <v>806829</v>
      </c>
      <c r="Z60" s="68">
        <f>+IF(X60&lt;&gt;0,+(Y60/X60)*100,0)</f>
        <v>-100.08075139733408</v>
      </c>
      <c r="AA60" s="65">
        <f>SUM(AA57:AA59)</f>
        <v>-1612341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16778696</v>
      </c>
      <c r="D7" s="20"/>
      <c r="E7" s="21">
        <v>27573523</v>
      </c>
      <c r="F7" s="22">
        <v>27573523</v>
      </c>
      <c r="G7" s="22">
        <v>1497066</v>
      </c>
      <c r="H7" s="22">
        <v>1523224</v>
      </c>
      <c r="I7" s="22">
        <v>1294077</v>
      </c>
      <c r="J7" s="22">
        <v>4314367</v>
      </c>
      <c r="K7" s="22">
        <v>1324579</v>
      </c>
      <c r="L7" s="22">
        <v>2379680</v>
      </c>
      <c r="M7" s="22">
        <v>1197649</v>
      </c>
      <c r="N7" s="22">
        <v>4901908</v>
      </c>
      <c r="O7" s="22"/>
      <c r="P7" s="22"/>
      <c r="Q7" s="22"/>
      <c r="R7" s="22"/>
      <c r="S7" s="22"/>
      <c r="T7" s="22"/>
      <c r="U7" s="22"/>
      <c r="V7" s="22"/>
      <c r="W7" s="22">
        <v>9216275</v>
      </c>
      <c r="X7" s="22">
        <v>13786764</v>
      </c>
      <c r="Y7" s="22">
        <v>-4570489</v>
      </c>
      <c r="Z7" s="23">
        <v>-33.151281910678968</v>
      </c>
      <c r="AA7" s="20">
        <v>27573523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18128741</v>
      </c>
      <c r="D13" s="20"/>
      <c r="E13" s="21">
        <v>17137520</v>
      </c>
      <c r="F13" s="22">
        <v>17137520</v>
      </c>
      <c r="G13" s="22">
        <v>1545075</v>
      </c>
      <c r="H13" s="22">
        <v>1537718</v>
      </c>
      <c r="I13" s="22">
        <v>1539919</v>
      </c>
      <c r="J13" s="22">
        <v>4622712</v>
      </c>
      <c r="K13" s="22">
        <v>1542542</v>
      </c>
      <c r="L13" s="22">
        <v>1548616</v>
      </c>
      <c r="M13" s="22">
        <v>1566222</v>
      </c>
      <c r="N13" s="22">
        <v>4657380</v>
      </c>
      <c r="O13" s="22"/>
      <c r="P13" s="22"/>
      <c r="Q13" s="22"/>
      <c r="R13" s="22"/>
      <c r="S13" s="22"/>
      <c r="T13" s="22"/>
      <c r="U13" s="22"/>
      <c r="V13" s="22"/>
      <c r="W13" s="22">
        <v>9280092</v>
      </c>
      <c r="X13" s="22">
        <v>8568762</v>
      </c>
      <c r="Y13" s="22">
        <v>711330</v>
      </c>
      <c r="Z13" s="23">
        <v>8.3014325756742924</v>
      </c>
      <c r="AA13" s="20">
        <v>17137520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34907437</v>
      </c>
      <c r="D33" s="29">
        <f t="shared" ref="D33:Y33" si="0">SUM(D6:D32)</f>
        <v>0</v>
      </c>
      <c r="E33" s="30">
        <f t="shared" si="0"/>
        <v>44711043</v>
      </c>
      <c r="F33" s="31">
        <f t="shared" si="0"/>
        <v>44711043</v>
      </c>
      <c r="G33" s="31">
        <f t="shared" si="0"/>
        <v>3042141</v>
      </c>
      <c r="H33" s="31">
        <f t="shared" si="0"/>
        <v>3060942</v>
      </c>
      <c r="I33" s="31">
        <f t="shared" si="0"/>
        <v>2833996</v>
      </c>
      <c r="J33" s="31">
        <f t="shared" si="0"/>
        <v>8937079</v>
      </c>
      <c r="K33" s="31">
        <f t="shared" si="0"/>
        <v>2867121</v>
      </c>
      <c r="L33" s="31">
        <f t="shared" si="0"/>
        <v>3928296</v>
      </c>
      <c r="M33" s="31">
        <f t="shared" si="0"/>
        <v>2763871</v>
      </c>
      <c r="N33" s="31">
        <f t="shared" si="0"/>
        <v>9559288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18496367</v>
      </c>
      <c r="X33" s="31">
        <f t="shared" si="0"/>
        <v>22355526</v>
      </c>
      <c r="Y33" s="31">
        <f t="shared" si="0"/>
        <v>-3859159</v>
      </c>
      <c r="Z33" s="32">
        <f>+IF(X33&lt;&gt;0,+(Y33/X33)*100,0)</f>
        <v>-17.262662484434497</v>
      </c>
      <c r="AA33" s="29">
        <f>SUM(AA6:AA32)</f>
        <v>44711043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6007871</v>
      </c>
      <c r="D35" s="20"/>
      <c r="E35" s="21">
        <v>7260240</v>
      </c>
      <c r="F35" s="22">
        <v>7260240</v>
      </c>
      <c r="G35" s="22">
        <v>411840</v>
      </c>
      <c r="H35" s="22">
        <v>517557</v>
      </c>
      <c r="I35" s="22">
        <v>450936</v>
      </c>
      <c r="J35" s="22">
        <v>1380333</v>
      </c>
      <c r="K35" s="22">
        <v>416344</v>
      </c>
      <c r="L35" s="22">
        <v>367028</v>
      </c>
      <c r="M35" s="22">
        <v>425917</v>
      </c>
      <c r="N35" s="22">
        <v>1209289</v>
      </c>
      <c r="O35" s="22"/>
      <c r="P35" s="22"/>
      <c r="Q35" s="22"/>
      <c r="R35" s="22"/>
      <c r="S35" s="22"/>
      <c r="T35" s="22"/>
      <c r="U35" s="22"/>
      <c r="V35" s="22"/>
      <c r="W35" s="22">
        <v>2589622</v>
      </c>
      <c r="X35" s="22">
        <v>3630120</v>
      </c>
      <c r="Y35" s="22">
        <v>-1040498</v>
      </c>
      <c r="Z35" s="23">
        <v>-28.662909215122369</v>
      </c>
      <c r="AA35" s="20">
        <v>7260240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19632951</v>
      </c>
      <c r="D38" s="20"/>
      <c r="E38" s="21"/>
      <c r="F38" s="22"/>
      <c r="G38" s="22"/>
      <c r="H38" s="22"/>
      <c r="I38" s="22">
        <v>30765</v>
      </c>
      <c r="J38" s="22">
        <v>30765</v>
      </c>
      <c r="K38" s="22">
        <v>5900</v>
      </c>
      <c r="L38" s="22"/>
      <c r="M38" s="22"/>
      <c r="N38" s="22">
        <v>5900</v>
      </c>
      <c r="O38" s="22"/>
      <c r="P38" s="22"/>
      <c r="Q38" s="22"/>
      <c r="R38" s="22"/>
      <c r="S38" s="22"/>
      <c r="T38" s="22"/>
      <c r="U38" s="22"/>
      <c r="V38" s="22"/>
      <c r="W38" s="22">
        <v>36665</v>
      </c>
      <c r="X38" s="22"/>
      <c r="Y38" s="22">
        <v>36665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49715</v>
      </c>
      <c r="D40" s="20"/>
      <c r="E40" s="21">
        <v>1592908</v>
      </c>
      <c r="F40" s="22">
        <v>1592908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796452</v>
      </c>
      <c r="Y40" s="22">
        <v>-796452</v>
      </c>
      <c r="Z40" s="23">
        <v>-100</v>
      </c>
      <c r="AA40" s="20">
        <v>1592908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1965901</v>
      </c>
      <c r="D42" s="20"/>
      <c r="E42" s="21">
        <v>1770914</v>
      </c>
      <c r="F42" s="22">
        <v>1770914</v>
      </c>
      <c r="G42" s="22">
        <v>28910</v>
      </c>
      <c r="H42" s="22">
        <v>27357</v>
      </c>
      <c r="I42" s="22">
        <v>3089</v>
      </c>
      <c r="J42" s="22">
        <v>59356</v>
      </c>
      <c r="K42" s="22"/>
      <c r="L42" s="22"/>
      <c r="M42" s="22">
        <v>24000</v>
      </c>
      <c r="N42" s="22">
        <v>24000</v>
      </c>
      <c r="O42" s="22"/>
      <c r="P42" s="22"/>
      <c r="Q42" s="22"/>
      <c r="R42" s="22"/>
      <c r="S42" s="22"/>
      <c r="T42" s="22"/>
      <c r="U42" s="22"/>
      <c r="V42" s="22"/>
      <c r="W42" s="22">
        <v>83356</v>
      </c>
      <c r="X42" s="22">
        <v>885456</v>
      </c>
      <c r="Y42" s="22">
        <v>-802100</v>
      </c>
      <c r="Z42" s="23">
        <v>-90.586093493070237</v>
      </c>
      <c r="AA42" s="20">
        <v>1770914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340550</v>
      </c>
      <c r="D45" s="20"/>
      <c r="E45" s="21">
        <v>120000</v>
      </c>
      <c r="F45" s="22">
        <v>120000</v>
      </c>
      <c r="G45" s="22"/>
      <c r="H45" s="22">
        <v>24650</v>
      </c>
      <c r="I45" s="22"/>
      <c r="J45" s="22">
        <v>24650</v>
      </c>
      <c r="K45" s="22">
        <v>28237</v>
      </c>
      <c r="L45" s="22">
        <v>14181</v>
      </c>
      <c r="M45" s="22">
        <v>21850</v>
      </c>
      <c r="N45" s="22">
        <v>64268</v>
      </c>
      <c r="O45" s="22"/>
      <c r="P45" s="22"/>
      <c r="Q45" s="22"/>
      <c r="R45" s="22"/>
      <c r="S45" s="22"/>
      <c r="T45" s="22"/>
      <c r="U45" s="22"/>
      <c r="V45" s="22"/>
      <c r="W45" s="22">
        <v>88918</v>
      </c>
      <c r="X45" s="22">
        <v>60000</v>
      </c>
      <c r="Y45" s="22">
        <v>28918</v>
      </c>
      <c r="Z45" s="23">
        <v>48.196666666666665</v>
      </c>
      <c r="AA45" s="20">
        <v>120000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27996988</v>
      </c>
      <c r="D48" s="29">
        <f t="shared" ref="D48:Y48" si="1">SUM(D35:D47)</f>
        <v>0</v>
      </c>
      <c r="E48" s="30">
        <f t="shared" si="1"/>
        <v>10744062</v>
      </c>
      <c r="F48" s="31">
        <f t="shared" si="1"/>
        <v>10744062</v>
      </c>
      <c r="G48" s="31">
        <f t="shared" si="1"/>
        <v>440750</v>
      </c>
      <c r="H48" s="31">
        <f t="shared" si="1"/>
        <v>569564</v>
      </c>
      <c r="I48" s="31">
        <f t="shared" si="1"/>
        <v>484790</v>
      </c>
      <c r="J48" s="31">
        <f t="shared" si="1"/>
        <v>1495104</v>
      </c>
      <c r="K48" s="31">
        <f t="shared" si="1"/>
        <v>450481</v>
      </c>
      <c r="L48" s="31">
        <f t="shared" si="1"/>
        <v>381209</v>
      </c>
      <c r="M48" s="31">
        <f t="shared" si="1"/>
        <v>471767</v>
      </c>
      <c r="N48" s="31">
        <f t="shared" si="1"/>
        <v>1303457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2798561</v>
      </c>
      <c r="X48" s="31">
        <f t="shared" si="1"/>
        <v>5372028</v>
      </c>
      <c r="Y48" s="31">
        <f t="shared" si="1"/>
        <v>-2573467</v>
      </c>
      <c r="Z48" s="32">
        <f>+IF(X48&lt;&gt;0,+(Y48/X48)*100,0)</f>
        <v>-47.904943905727961</v>
      </c>
      <c r="AA48" s="29">
        <f>SUM(AA35:AA47)</f>
        <v>10744062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6910449</v>
      </c>
      <c r="D49" s="39">
        <f t="shared" si="2"/>
        <v>0</v>
      </c>
      <c r="E49" s="40">
        <f t="shared" si="2"/>
        <v>33966981</v>
      </c>
      <c r="F49" s="41">
        <f t="shared" si="2"/>
        <v>33966981</v>
      </c>
      <c r="G49" s="41">
        <f t="shared" si="2"/>
        <v>2601391</v>
      </c>
      <c r="H49" s="41">
        <f t="shared" si="2"/>
        <v>2491378</v>
      </c>
      <c r="I49" s="41">
        <f t="shared" si="2"/>
        <v>2349206</v>
      </c>
      <c r="J49" s="41">
        <f t="shared" si="2"/>
        <v>7441975</v>
      </c>
      <c r="K49" s="41">
        <f t="shared" si="2"/>
        <v>2416640</v>
      </c>
      <c r="L49" s="41">
        <f t="shared" si="2"/>
        <v>3547087</v>
      </c>
      <c r="M49" s="41">
        <f t="shared" si="2"/>
        <v>2292104</v>
      </c>
      <c r="N49" s="41">
        <f t="shared" si="2"/>
        <v>8255831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15697806</v>
      </c>
      <c r="X49" s="41">
        <f t="shared" si="2"/>
        <v>16983498</v>
      </c>
      <c r="Y49" s="41">
        <f t="shared" si="2"/>
        <v>-1285692</v>
      </c>
      <c r="Z49" s="42">
        <f>+IF(X49&lt;&gt;0,+(Y49/X49)*100,0)</f>
        <v>-7.5702425966664819</v>
      </c>
      <c r="AA49" s="39">
        <f>+AA33-AA48</f>
        <v>33966981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6910449</v>
      </c>
      <c r="D52" s="48">
        <f t="shared" si="3"/>
        <v>0</v>
      </c>
      <c r="E52" s="49">
        <f t="shared" si="3"/>
        <v>33966981</v>
      </c>
      <c r="F52" s="50">
        <f t="shared" si="3"/>
        <v>33966981</v>
      </c>
      <c r="G52" s="50">
        <f t="shared" si="3"/>
        <v>2601391</v>
      </c>
      <c r="H52" s="50">
        <f t="shared" si="3"/>
        <v>2491378</v>
      </c>
      <c r="I52" s="50">
        <f t="shared" si="3"/>
        <v>2349206</v>
      </c>
      <c r="J52" s="50">
        <f t="shared" si="3"/>
        <v>7441975</v>
      </c>
      <c r="K52" s="50">
        <f t="shared" si="3"/>
        <v>2416640</v>
      </c>
      <c r="L52" s="50">
        <f t="shared" si="3"/>
        <v>3547087</v>
      </c>
      <c r="M52" s="50">
        <f t="shared" si="3"/>
        <v>2292104</v>
      </c>
      <c r="N52" s="50">
        <f t="shared" si="3"/>
        <v>8255831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15697806</v>
      </c>
      <c r="X52" s="50">
        <f t="shared" si="3"/>
        <v>16983498</v>
      </c>
      <c r="Y52" s="50">
        <f t="shared" si="3"/>
        <v>-1285692</v>
      </c>
      <c r="Z52" s="51">
        <f>+IF(X52&lt;&gt;0,+(Y52/X52)*100,0)</f>
        <v>-7.5702425966664819</v>
      </c>
      <c r="AA52" s="48">
        <f>SUM(AA49:AA51)</f>
        <v>33966981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6910449</v>
      </c>
      <c r="D54" s="54">
        <f>+D52-D53</f>
        <v>0</v>
      </c>
      <c r="E54" s="55">
        <f t="shared" si="4"/>
        <v>33966981</v>
      </c>
      <c r="F54" s="56">
        <f t="shared" si="4"/>
        <v>33966981</v>
      </c>
      <c r="G54" s="56">
        <f t="shared" si="4"/>
        <v>2601391</v>
      </c>
      <c r="H54" s="56">
        <f t="shared" si="4"/>
        <v>2491378</v>
      </c>
      <c r="I54" s="56">
        <f t="shared" si="4"/>
        <v>2349206</v>
      </c>
      <c r="J54" s="56">
        <f t="shared" si="4"/>
        <v>7441975</v>
      </c>
      <c r="K54" s="56">
        <f t="shared" si="4"/>
        <v>2416640</v>
      </c>
      <c r="L54" s="56">
        <f t="shared" si="4"/>
        <v>3547087</v>
      </c>
      <c r="M54" s="56">
        <f t="shared" si="4"/>
        <v>2292104</v>
      </c>
      <c r="N54" s="56">
        <f t="shared" si="4"/>
        <v>8255831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15697806</v>
      </c>
      <c r="X54" s="56">
        <f t="shared" si="4"/>
        <v>16983498</v>
      </c>
      <c r="Y54" s="56">
        <f t="shared" si="4"/>
        <v>-1285692</v>
      </c>
      <c r="Z54" s="57">
        <f>+IF(X54&lt;&gt;0,+(Y54/X54)*100,0)</f>
        <v>-7.5702425966664819</v>
      </c>
      <c r="AA54" s="54">
        <f>+AA52-AA53</f>
        <v>33966981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6910449</v>
      </c>
      <c r="D57" s="48">
        <f>SUM(D54:D56)</f>
        <v>0</v>
      </c>
      <c r="E57" s="49">
        <f t="shared" si="5"/>
        <v>33966981</v>
      </c>
      <c r="F57" s="50">
        <f t="shared" si="5"/>
        <v>33966981</v>
      </c>
      <c r="G57" s="50">
        <f t="shared" si="5"/>
        <v>2601391</v>
      </c>
      <c r="H57" s="50">
        <f t="shared" si="5"/>
        <v>2491378</v>
      </c>
      <c r="I57" s="50">
        <f t="shared" si="5"/>
        <v>2349206</v>
      </c>
      <c r="J57" s="50">
        <f t="shared" si="5"/>
        <v>7441975</v>
      </c>
      <c r="K57" s="50">
        <f t="shared" si="5"/>
        <v>2416640</v>
      </c>
      <c r="L57" s="50">
        <f t="shared" si="5"/>
        <v>3547087</v>
      </c>
      <c r="M57" s="50">
        <f t="shared" si="5"/>
        <v>2292104</v>
      </c>
      <c r="N57" s="50">
        <f t="shared" si="5"/>
        <v>8255831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15697806</v>
      </c>
      <c r="X57" s="50">
        <f t="shared" si="5"/>
        <v>16983498</v>
      </c>
      <c r="Y57" s="50">
        <f t="shared" si="5"/>
        <v>-1285692</v>
      </c>
      <c r="Z57" s="51">
        <f>+IF(X57&lt;&gt;0,+(Y57/X57)*100,0)</f>
        <v>-7.5702425966664819</v>
      </c>
      <c r="AA57" s="48">
        <f>SUM(AA54:AA56)</f>
        <v>33966981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6910449</v>
      </c>
      <c r="D60" s="65">
        <f>SUM(D57:D59)</f>
        <v>0</v>
      </c>
      <c r="E60" s="66">
        <f t="shared" si="6"/>
        <v>33966981</v>
      </c>
      <c r="F60" s="67">
        <f t="shared" si="6"/>
        <v>33966981</v>
      </c>
      <c r="G60" s="67">
        <f t="shared" si="6"/>
        <v>2601391</v>
      </c>
      <c r="H60" s="67">
        <f t="shared" si="6"/>
        <v>2491378</v>
      </c>
      <c r="I60" s="67">
        <f t="shared" si="6"/>
        <v>2349206</v>
      </c>
      <c r="J60" s="67">
        <f t="shared" si="6"/>
        <v>7441975</v>
      </c>
      <c r="K60" s="67">
        <f t="shared" si="6"/>
        <v>2416640</v>
      </c>
      <c r="L60" s="67">
        <f t="shared" si="6"/>
        <v>3547087</v>
      </c>
      <c r="M60" s="67">
        <f t="shared" si="6"/>
        <v>2292104</v>
      </c>
      <c r="N60" s="67">
        <f t="shared" si="6"/>
        <v>8255831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15697806</v>
      </c>
      <c r="X60" s="67">
        <f t="shared" si="6"/>
        <v>16983498</v>
      </c>
      <c r="Y60" s="67">
        <f t="shared" si="6"/>
        <v>-1285692</v>
      </c>
      <c r="Z60" s="68">
        <f>+IF(X60&lt;&gt;0,+(Y60/X60)*100,0)</f>
        <v>-7.5702425966664819</v>
      </c>
      <c r="AA60" s="65">
        <f>SUM(AA57:AA59)</f>
        <v>33966981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206102971</v>
      </c>
      <c r="D26" s="20"/>
      <c r="E26" s="21">
        <v>218766399</v>
      </c>
      <c r="F26" s="22">
        <v>218766399</v>
      </c>
      <c r="G26" s="22">
        <v>87711735</v>
      </c>
      <c r="H26" s="22"/>
      <c r="I26" s="22"/>
      <c r="J26" s="22">
        <v>87711735</v>
      </c>
      <c r="K26" s="22"/>
      <c r="L26" s="22"/>
      <c r="M26" s="22">
        <v>70169152</v>
      </c>
      <c r="N26" s="22">
        <v>70169152</v>
      </c>
      <c r="O26" s="22"/>
      <c r="P26" s="22"/>
      <c r="Q26" s="22"/>
      <c r="R26" s="22"/>
      <c r="S26" s="22"/>
      <c r="T26" s="22"/>
      <c r="U26" s="22"/>
      <c r="V26" s="22"/>
      <c r="W26" s="22">
        <v>157880887</v>
      </c>
      <c r="X26" s="22">
        <v>109383204</v>
      </c>
      <c r="Y26" s="22">
        <v>48497683</v>
      </c>
      <c r="Z26" s="23">
        <v>44.337413082176674</v>
      </c>
      <c r="AA26" s="20">
        <v>218766399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206102971</v>
      </c>
      <c r="D33" s="29">
        <f t="shared" ref="D33:Y33" si="0">SUM(D6:D32)</f>
        <v>0</v>
      </c>
      <c r="E33" s="30">
        <f t="shared" si="0"/>
        <v>218766399</v>
      </c>
      <c r="F33" s="31">
        <f t="shared" si="0"/>
        <v>218766399</v>
      </c>
      <c r="G33" s="31">
        <f t="shared" si="0"/>
        <v>87711735</v>
      </c>
      <c r="H33" s="31">
        <f t="shared" si="0"/>
        <v>0</v>
      </c>
      <c r="I33" s="31">
        <f t="shared" si="0"/>
        <v>0</v>
      </c>
      <c r="J33" s="31">
        <f t="shared" si="0"/>
        <v>87711735</v>
      </c>
      <c r="K33" s="31">
        <f t="shared" si="0"/>
        <v>0</v>
      </c>
      <c r="L33" s="31">
        <f t="shared" si="0"/>
        <v>0</v>
      </c>
      <c r="M33" s="31">
        <f t="shared" si="0"/>
        <v>70169152</v>
      </c>
      <c r="N33" s="31">
        <f t="shared" si="0"/>
        <v>70169152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157880887</v>
      </c>
      <c r="X33" s="31">
        <f t="shared" si="0"/>
        <v>109383204</v>
      </c>
      <c r="Y33" s="31">
        <f t="shared" si="0"/>
        <v>48497683</v>
      </c>
      <c r="Z33" s="32">
        <f>+IF(X33&lt;&gt;0,+(Y33/X33)*100,0)</f>
        <v>44.337413082176674</v>
      </c>
      <c r="AA33" s="29">
        <f>SUM(AA6:AA32)</f>
        <v>218766399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8839685</v>
      </c>
      <c r="D35" s="20"/>
      <c r="E35" s="21">
        <v>12122792</v>
      </c>
      <c r="F35" s="22">
        <v>12122792</v>
      </c>
      <c r="G35" s="22">
        <v>706448</v>
      </c>
      <c r="H35" s="22">
        <v>652147</v>
      </c>
      <c r="I35" s="22">
        <v>671548</v>
      </c>
      <c r="J35" s="22">
        <v>2030143</v>
      </c>
      <c r="K35" s="22">
        <v>652147</v>
      </c>
      <c r="L35" s="22">
        <v>1041222</v>
      </c>
      <c r="M35" s="22">
        <v>657162</v>
      </c>
      <c r="N35" s="22">
        <v>2350531</v>
      </c>
      <c r="O35" s="22"/>
      <c r="P35" s="22"/>
      <c r="Q35" s="22"/>
      <c r="R35" s="22"/>
      <c r="S35" s="22"/>
      <c r="T35" s="22"/>
      <c r="U35" s="22"/>
      <c r="V35" s="22"/>
      <c r="W35" s="22">
        <v>4380674</v>
      </c>
      <c r="X35" s="22">
        <v>6061386</v>
      </c>
      <c r="Y35" s="22">
        <v>-1680712</v>
      </c>
      <c r="Z35" s="23">
        <v>-27.728179660559483</v>
      </c>
      <c r="AA35" s="20">
        <v>12122792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151492829</v>
      </c>
      <c r="D38" s="20"/>
      <c r="E38" s="21"/>
      <c r="F38" s="22"/>
      <c r="G38" s="22"/>
      <c r="H38" s="22">
        <v>214</v>
      </c>
      <c r="I38" s="22"/>
      <c r="J38" s="22">
        <v>214</v>
      </c>
      <c r="K38" s="22">
        <v>459286</v>
      </c>
      <c r="L38" s="22"/>
      <c r="M38" s="22"/>
      <c r="N38" s="22">
        <v>459286</v>
      </c>
      <c r="O38" s="22"/>
      <c r="P38" s="22"/>
      <c r="Q38" s="22"/>
      <c r="R38" s="22"/>
      <c r="S38" s="22"/>
      <c r="T38" s="22"/>
      <c r="U38" s="22"/>
      <c r="V38" s="22"/>
      <c r="W38" s="22">
        <v>459500</v>
      </c>
      <c r="X38" s="22"/>
      <c r="Y38" s="22">
        <v>459500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1983498</v>
      </c>
      <c r="D40" s="20"/>
      <c r="E40" s="21">
        <v>76063190</v>
      </c>
      <c r="F40" s="22">
        <v>76063190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38031594</v>
      </c>
      <c r="Y40" s="22">
        <v>-38031594</v>
      </c>
      <c r="Z40" s="23">
        <v>-100</v>
      </c>
      <c r="AA40" s="20">
        <v>76063190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164031903</v>
      </c>
      <c r="D42" s="20"/>
      <c r="E42" s="21">
        <v>94390000</v>
      </c>
      <c r="F42" s="22">
        <v>94390000</v>
      </c>
      <c r="G42" s="22"/>
      <c r="H42" s="22">
        <v>4398810</v>
      </c>
      <c r="I42" s="22">
        <v>1730837</v>
      </c>
      <c r="J42" s="22">
        <v>6129647</v>
      </c>
      <c r="K42" s="22">
        <v>508243</v>
      </c>
      <c r="L42" s="22">
        <v>6216279</v>
      </c>
      <c r="M42" s="22"/>
      <c r="N42" s="22">
        <v>6724522</v>
      </c>
      <c r="O42" s="22"/>
      <c r="P42" s="22"/>
      <c r="Q42" s="22"/>
      <c r="R42" s="22"/>
      <c r="S42" s="22"/>
      <c r="T42" s="22"/>
      <c r="U42" s="22"/>
      <c r="V42" s="22"/>
      <c r="W42" s="22">
        <v>12854169</v>
      </c>
      <c r="X42" s="22">
        <v>47194998</v>
      </c>
      <c r="Y42" s="22">
        <v>-34340829</v>
      </c>
      <c r="Z42" s="23">
        <v>-72.763704746846273</v>
      </c>
      <c r="AA42" s="20">
        <v>94390000</v>
      </c>
    </row>
    <row r="43" spans="1:27" x14ac:dyDescent="0.25">
      <c r="A43" s="19" t="s">
        <v>68</v>
      </c>
      <c r="B43" s="15" t="s">
        <v>32</v>
      </c>
      <c r="C43" s="20">
        <v>21827881</v>
      </c>
      <c r="D43" s="20"/>
      <c r="E43" s="21">
        <v>21000000</v>
      </c>
      <c r="F43" s="22">
        <v>21000000</v>
      </c>
      <c r="G43" s="22">
        <v>6000000</v>
      </c>
      <c r="H43" s="22"/>
      <c r="I43" s="22"/>
      <c r="J43" s="22">
        <v>6000000</v>
      </c>
      <c r="K43" s="22"/>
      <c r="L43" s="22">
        <v>5000000</v>
      </c>
      <c r="M43" s="22"/>
      <c r="N43" s="22">
        <v>5000000</v>
      </c>
      <c r="O43" s="22"/>
      <c r="P43" s="22"/>
      <c r="Q43" s="22"/>
      <c r="R43" s="22"/>
      <c r="S43" s="22"/>
      <c r="T43" s="22"/>
      <c r="U43" s="22"/>
      <c r="V43" s="22"/>
      <c r="W43" s="22">
        <v>11000000</v>
      </c>
      <c r="X43" s="22">
        <v>10500000</v>
      </c>
      <c r="Y43" s="22">
        <v>500000</v>
      </c>
      <c r="Z43" s="23">
        <v>4.7619047619047619</v>
      </c>
      <c r="AA43" s="20">
        <v>21000000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19124742</v>
      </c>
      <c r="D45" s="20"/>
      <c r="E45" s="21">
        <v>1728164</v>
      </c>
      <c r="F45" s="22">
        <v>1728164</v>
      </c>
      <c r="G45" s="22">
        <v>54251</v>
      </c>
      <c r="H45" s="22">
        <v>34259</v>
      </c>
      <c r="I45" s="22">
        <v>49088</v>
      </c>
      <c r="J45" s="22">
        <v>137598</v>
      </c>
      <c r="K45" s="22">
        <v>84572</v>
      </c>
      <c r="L45" s="22">
        <v>137464</v>
      </c>
      <c r="M45" s="22">
        <v>230431</v>
      </c>
      <c r="N45" s="22">
        <v>452467</v>
      </c>
      <c r="O45" s="22"/>
      <c r="P45" s="22"/>
      <c r="Q45" s="22"/>
      <c r="R45" s="22"/>
      <c r="S45" s="22"/>
      <c r="T45" s="22"/>
      <c r="U45" s="22"/>
      <c r="V45" s="22"/>
      <c r="W45" s="22">
        <v>590065</v>
      </c>
      <c r="X45" s="22">
        <v>864084</v>
      </c>
      <c r="Y45" s="22">
        <v>-274019</v>
      </c>
      <c r="Z45" s="23">
        <v>-31.712078918253319</v>
      </c>
      <c r="AA45" s="20">
        <v>1728164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367300538</v>
      </c>
      <c r="D48" s="29">
        <f t="shared" ref="D48:Y48" si="1">SUM(D35:D47)</f>
        <v>0</v>
      </c>
      <c r="E48" s="30">
        <f t="shared" si="1"/>
        <v>205304146</v>
      </c>
      <c r="F48" s="31">
        <f t="shared" si="1"/>
        <v>205304146</v>
      </c>
      <c r="G48" s="31">
        <f t="shared" si="1"/>
        <v>6760699</v>
      </c>
      <c r="H48" s="31">
        <f t="shared" si="1"/>
        <v>5085430</v>
      </c>
      <c r="I48" s="31">
        <f t="shared" si="1"/>
        <v>2451473</v>
      </c>
      <c r="J48" s="31">
        <f t="shared" si="1"/>
        <v>14297602</v>
      </c>
      <c r="K48" s="31">
        <f t="shared" si="1"/>
        <v>1704248</v>
      </c>
      <c r="L48" s="31">
        <f t="shared" si="1"/>
        <v>12394965</v>
      </c>
      <c r="M48" s="31">
        <f t="shared" si="1"/>
        <v>887593</v>
      </c>
      <c r="N48" s="31">
        <f t="shared" si="1"/>
        <v>14986806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29284408</v>
      </c>
      <c r="X48" s="31">
        <f t="shared" si="1"/>
        <v>102652062</v>
      </c>
      <c r="Y48" s="31">
        <f t="shared" si="1"/>
        <v>-73367654</v>
      </c>
      <c r="Z48" s="32">
        <f>+IF(X48&lt;&gt;0,+(Y48/X48)*100,0)</f>
        <v>-71.472167797272306</v>
      </c>
      <c r="AA48" s="29">
        <f>SUM(AA35:AA47)</f>
        <v>205304146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-161197567</v>
      </c>
      <c r="D49" s="39">
        <f t="shared" si="2"/>
        <v>0</v>
      </c>
      <c r="E49" s="40">
        <f t="shared" si="2"/>
        <v>13462253</v>
      </c>
      <c r="F49" s="41">
        <f t="shared" si="2"/>
        <v>13462253</v>
      </c>
      <c r="G49" s="41">
        <f t="shared" si="2"/>
        <v>80951036</v>
      </c>
      <c r="H49" s="41">
        <f t="shared" si="2"/>
        <v>-5085430</v>
      </c>
      <c r="I49" s="41">
        <f t="shared" si="2"/>
        <v>-2451473</v>
      </c>
      <c r="J49" s="41">
        <f t="shared" si="2"/>
        <v>73414133</v>
      </c>
      <c r="K49" s="41">
        <f t="shared" si="2"/>
        <v>-1704248</v>
      </c>
      <c r="L49" s="41">
        <f t="shared" si="2"/>
        <v>-12394965</v>
      </c>
      <c r="M49" s="41">
        <f t="shared" si="2"/>
        <v>69281559</v>
      </c>
      <c r="N49" s="41">
        <f t="shared" si="2"/>
        <v>55182346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128596479</v>
      </c>
      <c r="X49" s="41">
        <f t="shared" si="2"/>
        <v>6731142</v>
      </c>
      <c r="Y49" s="41">
        <f t="shared" si="2"/>
        <v>121865337</v>
      </c>
      <c r="Z49" s="42">
        <f>+IF(X49&lt;&gt;0,+(Y49/X49)*100,0)</f>
        <v>1810.470452116446</v>
      </c>
      <c r="AA49" s="39">
        <f>+AA33-AA48</f>
        <v>13462253</v>
      </c>
    </row>
    <row r="50" spans="1:27" x14ac:dyDescent="0.25">
      <c r="A50" s="43" t="s">
        <v>75</v>
      </c>
      <c r="B50" s="15" t="s">
        <v>32</v>
      </c>
      <c r="C50" s="20">
        <v>667107452</v>
      </c>
      <c r="D50" s="20"/>
      <c r="E50" s="21">
        <v>737767450</v>
      </c>
      <c r="F50" s="22">
        <v>737767450</v>
      </c>
      <c r="G50" s="22">
        <v>58227343</v>
      </c>
      <c r="H50" s="22">
        <v>53959689</v>
      </c>
      <c r="I50" s="22">
        <v>93066395</v>
      </c>
      <c r="J50" s="22">
        <v>205253427</v>
      </c>
      <c r="K50" s="22">
        <v>63948787</v>
      </c>
      <c r="L50" s="22">
        <v>61138041</v>
      </c>
      <c r="M50" s="22">
        <v>46789999</v>
      </c>
      <c r="N50" s="22">
        <v>171876827</v>
      </c>
      <c r="O50" s="22"/>
      <c r="P50" s="22"/>
      <c r="Q50" s="22"/>
      <c r="R50" s="22"/>
      <c r="S50" s="22"/>
      <c r="T50" s="22"/>
      <c r="U50" s="22"/>
      <c r="V50" s="22"/>
      <c r="W50" s="22">
        <v>377130254</v>
      </c>
      <c r="X50" s="22">
        <v>368883726</v>
      </c>
      <c r="Y50" s="22">
        <v>8246528</v>
      </c>
      <c r="Z50" s="23">
        <v>2.2355358663884242</v>
      </c>
      <c r="AA50" s="20">
        <v>737767450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505909885</v>
      </c>
      <c r="D52" s="48">
        <f t="shared" si="3"/>
        <v>0</v>
      </c>
      <c r="E52" s="49">
        <f t="shared" si="3"/>
        <v>751229703</v>
      </c>
      <c r="F52" s="50">
        <f t="shared" si="3"/>
        <v>751229703</v>
      </c>
      <c r="G52" s="50">
        <f t="shared" si="3"/>
        <v>139178379</v>
      </c>
      <c r="H52" s="50">
        <f t="shared" si="3"/>
        <v>48874259</v>
      </c>
      <c r="I52" s="50">
        <f t="shared" si="3"/>
        <v>90614922</v>
      </c>
      <c r="J52" s="50">
        <f t="shared" si="3"/>
        <v>278667560</v>
      </c>
      <c r="K52" s="50">
        <f t="shared" si="3"/>
        <v>62244539</v>
      </c>
      <c r="L52" s="50">
        <f t="shared" si="3"/>
        <v>48743076</v>
      </c>
      <c r="M52" s="50">
        <f t="shared" si="3"/>
        <v>116071558</v>
      </c>
      <c r="N52" s="50">
        <f t="shared" si="3"/>
        <v>227059173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505726733</v>
      </c>
      <c r="X52" s="50">
        <f t="shared" si="3"/>
        <v>375614868</v>
      </c>
      <c r="Y52" s="50">
        <f t="shared" si="3"/>
        <v>130111865</v>
      </c>
      <c r="Z52" s="51">
        <f>+IF(X52&lt;&gt;0,+(Y52/X52)*100,0)</f>
        <v>34.639700417822652</v>
      </c>
      <c r="AA52" s="48">
        <f>SUM(AA49:AA51)</f>
        <v>751229703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505909885</v>
      </c>
      <c r="D54" s="54">
        <f>+D52-D53</f>
        <v>0</v>
      </c>
      <c r="E54" s="55">
        <f t="shared" si="4"/>
        <v>751229703</v>
      </c>
      <c r="F54" s="56">
        <f t="shared" si="4"/>
        <v>751229703</v>
      </c>
      <c r="G54" s="56">
        <f t="shared" si="4"/>
        <v>139178379</v>
      </c>
      <c r="H54" s="56">
        <f t="shared" si="4"/>
        <v>48874259</v>
      </c>
      <c r="I54" s="56">
        <f t="shared" si="4"/>
        <v>90614922</v>
      </c>
      <c r="J54" s="56">
        <f t="shared" si="4"/>
        <v>278667560</v>
      </c>
      <c r="K54" s="56">
        <f t="shared" si="4"/>
        <v>62244539</v>
      </c>
      <c r="L54" s="56">
        <f t="shared" si="4"/>
        <v>48743076</v>
      </c>
      <c r="M54" s="56">
        <f t="shared" si="4"/>
        <v>116071558</v>
      </c>
      <c r="N54" s="56">
        <f t="shared" si="4"/>
        <v>227059173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505726733</v>
      </c>
      <c r="X54" s="56">
        <f t="shared" si="4"/>
        <v>375614868</v>
      </c>
      <c r="Y54" s="56">
        <f t="shared" si="4"/>
        <v>130111865</v>
      </c>
      <c r="Z54" s="57">
        <f>+IF(X54&lt;&gt;0,+(Y54/X54)*100,0)</f>
        <v>34.639700417822652</v>
      </c>
      <c r="AA54" s="54">
        <f>+AA52-AA53</f>
        <v>751229703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505909885</v>
      </c>
      <c r="D57" s="48">
        <f>SUM(D54:D56)</f>
        <v>0</v>
      </c>
      <c r="E57" s="49">
        <f t="shared" si="5"/>
        <v>751229703</v>
      </c>
      <c r="F57" s="50">
        <f t="shared" si="5"/>
        <v>751229703</v>
      </c>
      <c r="G57" s="50">
        <f t="shared" si="5"/>
        <v>139178379</v>
      </c>
      <c r="H57" s="50">
        <f t="shared" si="5"/>
        <v>48874259</v>
      </c>
      <c r="I57" s="50">
        <f t="shared" si="5"/>
        <v>90614922</v>
      </c>
      <c r="J57" s="50">
        <f t="shared" si="5"/>
        <v>278667560</v>
      </c>
      <c r="K57" s="50">
        <f t="shared" si="5"/>
        <v>62244539</v>
      </c>
      <c r="L57" s="50">
        <f t="shared" si="5"/>
        <v>48743076</v>
      </c>
      <c r="M57" s="50">
        <f t="shared" si="5"/>
        <v>116071558</v>
      </c>
      <c r="N57" s="50">
        <f t="shared" si="5"/>
        <v>227059173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505726733</v>
      </c>
      <c r="X57" s="50">
        <f t="shared" si="5"/>
        <v>375614868</v>
      </c>
      <c r="Y57" s="50">
        <f t="shared" si="5"/>
        <v>130111865</v>
      </c>
      <c r="Z57" s="51">
        <f>+IF(X57&lt;&gt;0,+(Y57/X57)*100,0)</f>
        <v>34.639700417822652</v>
      </c>
      <c r="AA57" s="48">
        <f>SUM(AA54:AA56)</f>
        <v>751229703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505909885</v>
      </c>
      <c r="D60" s="65">
        <f>SUM(D57:D59)</f>
        <v>0</v>
      </c>
      <c r="E60" s="66">
        <f t="shared" si="6"/>
        <v>751229703</v>
      </c>
      <c r="F60" s="67">
        <f t="shared" si="6"/>
        <v>751229703</v>
      </c>
      <c r="G60" s="67">
        <f t="shared" si="6"/>
        <v>139178379</v>
      </c>
      <c r="H60" s="67">
        <f t="shared" si="6"/>
        <v>48874259</v>
      </c>
      <c r="I60" s="67">
        <f t="shared" si="6"/>
        <v>90614922</v>
      </c>
      <c r="J60" s="67">
        <f t="shared" si="6"/>
        <v>278667560</v>
      </c>
      <c r="K60" s="67">
        <f t="shared" si="6"/>
        <v>62244539</v>
      </c>
      <c r="L60" s="67">
        <f t="shared" si="6"/>
        <v>48743076</v>
      </c>
      <c r="M60" s="67">
        <f t="shared" si="6"/>
        <v>116071558</v>
      </c>
      <c r="N60" s="67">
        <f t="shared" si="6"/>
        <v>227059173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505726733</v>
      </c>
      <c r="X60" s="67">
        <f t="shared" si="6"/>
        <v>375614868</v>
      </c>
      <c r="Y60" s="67">
        <f t="shared" si="6"/>
        <v>130111865</v>
      </c>
      <c r="Z60" s="68">
        <f>+IF(X60&lt;&gt;0,+(Y60/X60)*100,0)</f>
        <v>34.639700417822652</v>
      </c>
      <c r="AA60" s="65">
        <f>SUM(AA57:AA59)</f>
        <v>751229703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849900052</v>
      </c>
      <c r="D7" s="20"/>
      <c r="E7" s="21">
        <v>883875703</v>
      </c>
      <c r="F7" s="22">
        <v>883875703</v>
      </c>
      <c r="G7" s="22">
        <v>68736051</v>
      </c>
      <c r="H7" s="22">
        <v>81937885</v>
      </c>
      <c r="I7" s="22">
        <v>68958593</v>
      </c>
      <c r="J7" s="22">
        <v>219632529</v>
      </c>
      <c r="K7" s="22">
        <v>82257228</v>
      </c>
      <c r="L7" s="22">
        <v>69447914</v>
      </c>
      <c r="M7" s="22">
        <v>69559333</v>
      </c>
      <c r="N7" s="22">
        <v>221264475</v>
      </c>
      <c r="O7" s="22"/>
      <c r="P7" s="22"/>
      <c r="Q7" s="22"/>
      <c r="R7" s="22"/>
      <c r="S7" s="22"/>
      <c r="T7" s="22"/>
      <c r="U7" s="22"/>
      <c r="V7" s="22"/>
      <c r="W7" s="22">
        <v>440897004</v>
      </c>
      <c r="X7" s="22">
        <v>441937836</v>
      </c>
      <c r="Y7" s="22">
        <v>-1040832</v>
      </c>
      <c r="Z7" s="23">
        <v>-0.23551547643456353</v>
      </c>
      <c r="AA7" s="20">
        <v>883875703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305395077</v>
      </c>
      <c r="D13" s="20"/>
      <c r="E13" s="21">
        <v>283646474</v>
      </c>
      <c r="F13" s="22">
        <v>283646474</v>
      </c>
      <c r="G13" s="22">
        <v>27966561</v>
      </c>
      <c r="H13" s="22">
        <v>28024012</v>
      </c>
      <c r="I13" s="22">
        <v>28426997</v>
      </c>
      <c r="J13" s="22">
        <v>84417570</v>
      </c>
      <c r="K13" s="22">
        <v>28342040</v>
      </c>
      <c r="L13" s="22">
        <v>29103856</v>
      </c>
      <c r="M13" s="22">
        <v>29807717</v>
      </c>
      <c r="N13" s="22">
        <v>87253613</v>
      </c>
      <c r="O13" s="22"/>
      <c r="P13" s="22"/>
      <c r="Q13" s="22"/>
      <c r="R13" s="22"/>
      <c r="S13" s="22"/>
      <c r="T13" s="22"/>
      <c r="U13" s="22"/>
      <c r="V13" s="22"/>
      <c r="W13" s="22">
        <v>171671183</v>
      </c>
      <c r="X13" s="22">
        <v>141823236</v>
      </c>
      <c r="Y13" s="22">
        <v>29847947</v>
      </c>
      <c r="Z13" s="23">
        <v>21.045879252113526</v>
      </c>
      <c r="AA13" s="20">
        <v>283646474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1155295129</v>
      </c>
      <c r="D33" s="29">
        <f t="shared" ref="D33:Y33" si="0">SUM(D6:D32)</f>
        <v>0</v>
      </c>
      <c r="E33" s="30">
        <f t="shared" si="0"/>
        <v>1167522177</v>
      </c>
      <c r="F33" s="31">
        <f t="shared" si="0"/>
        <v>1167522177</v>
      </c>
      <c r="G33" s="31">
        <f t="shared" si="0"/>
        <v>96702612</v>
      </c>
      <c r="H33" s="31">
        <f t="shared" si="0"/>
        <v>109961897</v>
      </c>
      <c r="I33" s="31">
        <f t="shared" si="0"/>
        <v>97385590</v>
      </c>
      <c r="J33" s="31">
        <f t="shared" si="0"/>
        <v>304050099</v>
      </c>
      <c r="K33" s="31">
        <f t="shared" si="0"/>
        <v>110599268</v>
      </c>
      <c r="L33" s="31">
        <f t="shared" si="0"/>
        <v>98551770</v>
      </c>
      <c r="M33" s="31">
        <f t="shared" si="0"/>
        <v>99367050</v>
      </c>
      <c r="N33" s="31">
        <f t="shared" si="0"/>
        <v>308518088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612568187</v>
      </c>
      <c r="X33" s="31">
        <f t="shared" si="0"/>
        <v>583761072</v>
      </c>
      <c r="Y33" s="31">
        <f t="shared" si="0"/>
        <v>28807115</v>
      </c>
      <c r="Z33" s="32">
        <f>+IF(X33&lt;&gt;0,+(Y33/X33)*100,0)</f>
        <v>4.9347440899587776</v>
      </c>
      <c r="AA33" s="29">
        <f>SUM(AA6:AA32)</f>
        <v>1167522177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46600629</v>
      </c>
      <c r="D35" s="20"/>
      <c r="E35" s="21">
        <v>46789854</v>
      </c>
      <c r="F35" s="22">
        <v>46789854</v>
      </c>
      <c r="G35" s="22">
        <v>4018481</v>
      </c>
      <c r="H35" s="22">
        <v>3657496</v>
      </c>
      <c r="I35" s="22">
        <v>4178452</v>
      </c>
      <c r="J35" s="22">
        <v>11854429</v>
      </c>
      <c r="K35" s="22">
        <v>3695828</v>
      </c>
      <c r="L35" s="22">
        <v>4538943</v>
      </c>
      <c r="M35" s="22">
        <v>4192680</v>
      </c>
      <c r="N35" s="22">
        <v>12427451</v>
      </c>
      <c r="O35" s="22"/>
      <c r="P35" s="22"/>
      <c r="Q35" s="22"/>
      <c r="R35" s="22"/>
      <c r="S35" s="22"/>
      <c r="T35" s="22"/>
      <c r="U35" s="22"/>
      <c r="V35" s="22"/>
      <c r="W35" s="22">
        <v>24281880</v>
      </c>
      <c r="X35" s="22">
        <v>23395026</v>
      </c>
      <c r="Y35" s="22">
        <v>886854</v>
      </c>
      <c r="Z35" s="23">
        <v>3.7907801427534213</v>
      </c>
      <c r="AA35" s="20">
        <v>46789854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545923528</v>
      </c>
      <c r="D38" s="20"/>
      <c r="E38" s="21">
        <v>417960690</v>
      </c>
      <c r="F38" s="22">
        <v>417960690</v>
      </c>
      <c r="G38" s="22"/>
      <c r="H38" s="22">
        <v>68388258</v>
      </c>
      <c r="I38" s="22">
        <v>23089351</v>
      </c>
      <c r="J38" s="22">
        <v>91477609</v>
      </c>
      <c r="K38" s="22">
        <v>20382092</v>
      </c>
      <c r="L38" s="22">
        <v>73952190</v>
      </c>
      <c r="M38" s="22">
        <v>73296484</v>
      </c>
      <c r="N38" s="22">
        <v>167630766</v>
      </c>
      <c r="O38" s="22"/>
      <c r="P38" s="22"/>
      <c r="Q38" s="22"/>
      <c r="R38" s="22"/>
      <c r="S38" s="22"/>
      <c r="T38" s="22"/>
      <c r="U38" s="22"/>
      <c r="V38" s="22"/>
      <c r="W38" s="22">
        <v>259108375</v>
      </c>
      <c r="X38" s="22">
        <v>208980414</v>
      </c>
      <c r="Y38" s="22">
        <v>50127961</v>
      </c>
      <c r="Z38" s="23">
        <v>23.986918219044203</v>
      </c>
      <c r="AA38" s="20">
        <v>417960690</v>
      </c>
    </row>
    <row r="39" spans="1:27" x14ac:dyDescent="0.25">
      <c r="A39" s="19" t="s">
        <v>65</v>
      </c>
      <c r="B39" s="15" t="s">
        <v>32</v>
      </c>
      <c r="C39" s="20">
        <v>870637854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35810175</v>
      </c>
      <c r="D40" s="20"/>
      <c r="E40" s="21">
        <v>70007774</v>
      </c>
      <c r="F40" s="22">
        <v>70007774</v>
      </c>
      <c r="G40" s="22"/>
      <c r="H40" s="22"/>
      <c r="I40" s="22">
        <v>8952544</v>
      </c>
      <c r="J40" s="22">
        <v>8952544</v>
      </c>
      <c r="K40" s="22">
        <v>2984181</v>
      </c>
      <c r="L40" s="22">
        <v>2984181</v>
      </c>
      <c r="M40" s="22">
        <v>2984181</v>
      </c>
      <c r="N40" s="22">
        <v>8952543</v>
      </c>
      <c r="O40" s="22"/>
      <c r="P40" s="22"/>
      <c r="Q40" s="22"/>
      <c r="R40" s="22"/>
      <c r="S40" s="22"/>
      <c r="T40" s="22"/>
      <c r="U40" s="22"/>
      <c r="V40" s="22"/>
      <c r="W40" s="22">
        <v>17905087</v>
      </c>
      <c r="X40" s="22">
        <v>35003898</v>
      </c>
      <c r="Y40" s="22">
        <v>-17098811</v>
      </c>
      <c r="Z40" s="23">
        <v>-48.848305408729047</v>
      </c>
      <c r="AA40" s="20">
        <v>70007774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216156</v>
      </c>
      <c r="F41" s="22">
        <v>216156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108084</v>
      </c>
      <c r="Y41" s="22">
        <v>-108084</v>
      </c>
      <c r="Z41" s="23">
        <v>-100</v>
      </c>
      <c r="AA41" s="20">
        <v>216156</v>
      </c>
    </row>
    <row r="42" spans="1:27" x14ac:dyDescent="0.25">
      <c r="A42" s="19" t="s">
        <v>67</v>
      </c>
      <c r="B42" s="15" t="s">
        <v>32</v>
      </c>
      <c r="C42" s="20">
        <v>48109475</v>
      </c>
      <c r="D42" s="20"/>
      <c r="E42" s="21">
        <v>41319342</v>
      </c>
      <c r="F42" s="22">
        <v>41319342</v>
      </c>
      <c r="G42" s="22">
        <v>10000</v>
      </c>
      <c r="H42" s="22">
        <v>1910000</v>
      </c>
      <c r="I42" s="22">
        <v>5590142</v>
      </c>
      <c r="J42" s="22">
        <v>7510142</v>
      </c>
      <c r="K42" s="22">
        <v>6610118</v>
      </c>
      <c r="L42" s="22">
        <v>1088254</v>
      </c>
      <c r="M42" s="22">
        <v>5415978</v>
      </c>
      <c r="N42" s="22">
        <v>13114350</v>
      </c>
      <c r="O42" s="22"/>
      <c r="P42" s="22"/>
      <c r="Q42" s="22"/>
      <c r="R42" s="22"/>
      <c r="S42" s="22"/>
      <c r="T42" s="22"/>
      <c r="U42" s="22"/>
      <c r="V42" s="22"/>
      <c r="W42" s="22">
        <v>20624492</v>
      </c>
      <c r="X42" s="22">
        <v>20659710</v>
      </c>
      <c r="Y42" s="22">
        <v>-35218</v>
      </c>
      <c r="Z42" s="23">
        <v>-0.17046705883093227</v>
      </c>
      <c r="AA42" s="20">
        <v>41319342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382302872</v>
      </c>
      <c r="F44" s="22">
        <v>382302872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191151438</v>
      </c>
      <c r="Y44" s="22">
        <v>-191151438</v>
      </c>
      <c r="Z44" s="23">
        <v>-100</v>
      </c>
      <c r="AA44" s="20">
        <v>382302872</v>
      </c>
    </row>
    <row r="45" spans="1:27" x14ac:dyDescent="0.25">
      <c r="A45" s="19" t="s">
        <v>70</v>
      </c>
      <c r="B45" s="15" t="s">
        <v>32</v>
      </c>
      <c r="C45" s="20">
        <v>2847569</v>
      </c>
      <c r="D45" s="20"/>
      <c r="E45" s="21">
        <v>4570686</v>
      </c>
      <c r="F45" s="22">
        <v>4570686</v>
      </c>
      <c r="G45" s="22">
        <v>35988</v>
      </c>
      <c r="H45" s="22">
        <v>162667</v>
      </c>
      <c r="I45" s="22">
        <v>180031</v>
      </c>
      <c r="J45" s="22">
        <v>378686</v>
      </c>
      <c r="K45" s="22">
        <v>125966</v>
      </c>
      <c r="L45" s="22">
        <v>445597</v>
      </c>
      <c r="M45" s="22">
        <v>192798</v>
      </c>
      <c r="N45" s="22">
        <v>764361</v>
      </c>
      <c r="O45" s="22"/>
      <c r="P45" s="22"/>
      <c r="Q45" s="22"/>
      <c r="R45" s="22"/>
      <c r="S45" s="22"/>
      <c r="T45" s="22"/>
      <c r="U45" s="22"/>
      <c r="V45" s="22"/>
      <c r="W45" s="22">
        <v>1143047</v>
      </c>
      <c r="X45" s="22">
        <v>2285412</v>
      </c>
      <c r="Y45" s="22">
        <v>-1142365</v>
      </c>
      <c r="Z45" s="23">
        <v>-49.985079276734346</v>
      </c>
      <c r="AA45" s="20">
        <v>4570686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1549929230</v>
      </c>
      <c r="D48" s="29">
        <f t="shared" ref="D48:Y48" si="1">SUM(D35:D47)</f>
        <v>0</v>
      </c>
      <c r="E48" s="30">
        <f t="shared" si="1"/>
        <v>963167374</v>
      </c>
      <c r="F48" s="31">
        <f t="shared" si="1"/>
        <v>963167374</v>
      </c>
      <c r="G48" s="31">
        <f t="shared" si="1"/>
        <v>4064469</v>
      </c>
      <c r="H48" s="31">
        <f t="shared" si="1"/>
        <v>74118421</v>
      </c>
      <c r="I48" s="31">
        <f t="shared" si="1"/>
        <v>41990520</v>
      </c>
      <c r="J48" s="31">
        <f t="shared" si="1"/>
        <v>120173410</v>
      </c>
      <c r="K48" s="31">
        <f t="shared" si="1"/>
        <v>33798185</v>
      </c>
      <c r="L48" s="31">
        <f t="shared" si="1"/>
        <v>83009165</v>
      </c>
      <c r="M48" s="31">
        <f t="shared" si="1"/>
        <v>86082121</v>
      </c>
      <c r="N48" s="31">
        <f t="shared" si="1"/>
        <v>202889471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323062881</v>
      </c>
      <c r="X48" s="31">
        <f t="shared" si="1"/>
        <v>481583982</v>
      </c>
      <c r="Y48" s="31">
        <f t="shared" si="1"/>
        <v>-158521101</v>
      </c>
      <c r="Z48" s="32">
        <f>+IF(X48&lt;&gt;0,+(Y48/X48)*100,0)</f>
        <v>-32.916605810199059</v>
      </c>
      <c r="AA48" s="29">
        <f>SUM(AA35:AA47)</f>
        <v>963167374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-394634101</v>
      </c>
      <c r="D49" s="39">
        <f t="shared" si="2"/>
        <v>0</v>
      </c>
      <c r="E49" s="40">
        <f t="shared" si="2"/>
        <v>204354803</v>
      </c>
      <c r="F49" s="41">
        <f t="shared" si="2"/>
        <v>204354803</v>
      </c>
      <c r="G49" s="41">
        <f t="shared" si="2"/>
        <v>92638143</v>
      </c>
      <c r="H49" s="41">
        <f t="shared" si="2"/>
        <v>35843476</v>
      </c>
      <c r="I49" s="41">
        <f t="shared" si="2"/>
        <v>55395070</v>
      </c>
      <c r="J49" s="41">
        <f t="shared" si="2"/>
        <v>183876689</v>
      </c>
      <c r="K49" s="41">
        <f t="shared" si="2"/>
        <v>76801083</v>
      </c>
      <c r="L49" s="41">
        <f t="shared" si="2"/>
        <v>15542605</v>
      </c>
      <c r="M49" s="41">
        <f t="shared" si="2"/>
        <v>13284929</v>
      </c>
      <c r="N49" s="41">
        <f t="shared" si="2"/>
        <v>105628617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289505306</v>
      </c>
      <c r="X49" s="41">
        <f t="shared" si="2"/>
        <v>102177090</v>
      </c>
      <c r="Y49" s="41">
        <f t="shared" si="2"/>
        <v>187328216</v>
      </c>
      <c r="Z49" s="42">
        <f>+IF(X49&lt;&gt;0,+(Y49/X49)*100,0)</f>
        <v>183.33680867208099</v>
      </c>
      <c r="AA49" s="39">
        <f>+AA33-AA48</f>
        <v>204354803</v>
      </c>
    </row>
    <row r="50" spans="1:27" x14ac:dyDescent="0.25">
      <c r="A50" s="43" t="s">
        <v>75</v>
      </c>
      <c r="B50" s="15" t="s">
        <v>32</v>
      </c>
      <c r="C50" s="20">
        <v>28511883</v>
      </c>
      <c r="D50" s="20"/>
      <c r="E50" s="21">
        <v>46518479</v>
      </c>
      <c r="F50" s="22">
        <v>46518479</v>
      </c>
      <c r="G50" s="22"/>
      <c r="H50" s="22"/>
      <c r="I50" s="22">
        <v>2744551</v>
      </c>
      <c r="J50" s="22">
        <v>2744551</v>
      </c>
      <c r="K50" s="22">
        <v>2575321</v>
      </c>
      <c r="L50" s="22"/>
      <c r="M50" s="22"/>
      <c r="N50" s="22">
        <v>2575321</v>
      </c>
      <c r="O50" s="22"/>
      <c r="P50" s="22"/>
      <c r="Q50" s="22"/>
      <c r="R50" s="22"/>
      <c r="S50" s="22"/>
      <c r="T50" s="22"/>
      <c r="U50" s="22"/>
      <c r="V50" s="22"/>
      <c r="W50" s="22">
        <v>5319872</v>
      </c>
      <c r="X50" s="22">
        <v>23259234</v>
      </c>
      <c r="Y50" s="22">
        <v>-17939362</v>
      </c>
      <c r="Z50" s="23">
        <v>-77.127914014709162</v>
      </c>
      <c r="AA50" s="20">
        <v>46518479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-366122218</v>
      </c>
      <c r="D52" s="48">
        <f t="shared" si="3"/>
        <v>0</v>
      </c>
      <c r="E52" s="49">
        <f t="shared" si="3"/>
        <v>250873282</v>
      </c>
      <c r="F52" s="50">
        <f t="shared" si="3"/>
        <v>250873282</v>
      </c>
      <c r="G52" s="50">
        <f t="shared" si="3"/>
        <v>92638143</v>
      </c>
      <c r="H52" s="50">
        <f t="shared" si="3"/>
        <v>35843476</v>
      </c>
      <c r="I52" s="50">
        <f t="shared" si="3"/>
        <v>58139621</v>
      </c>
      <c r="J52" s="50">
        <f t="shared" si="3"/>
        <v>186621240</v>
      </c>
      <c r="K52" s="50">
        <f t="shared" si="3"/>
        <v>79376404</v>
      </c>
      <c r="L52" s="50">
        <f t="shared" si="3"/>
        <v>15542605</v>
      </c>
      <c r="M52" s="50">
        <f t="shared" si="3"/>
        <v>13284929</v>
      </c>
      <c r="N52" s="50">
        <f t="shared" si="3"/>
        <v>108203938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294825178</v>
      </c>
      <c r="X52" s="50">
        <f t="shared" si="3"/>
        <v>125436324</v>
      </c>
      <c r="Y52" s="50">
        <f t="shared" si="3"/>
        <v>169388854</v>
      </c>
      <c r="Z52" s="51">
        <f>+IF(X52&lt;&gt;0,+(Y52/X52)*100,0)</f>
        <v>135.03971465235222</v>
      </c>
      <c r="AA52" s="48">
        <f>SUM(AA49:AA51)</f>
        <v>250873282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-366122218</v>
      </c>
      <c r="D54" s="54">
        <f>+D52-D53</f>
        <v>0</v>
      </c>
      <c r="E54" s="55">
        <f t="shared" si="4"/>
        <v>250873282</v>
      </c>
      <c r="F54" s="56">
        <f t="shared" si="4"/>
        <v>250873282</v>
      </c>
      <c r="G54" s="56">
        <f t="shared" si="4"/>
        <v>92638143</v>
      </c>
      <c r="H54" s="56">
        <f t="shared" si="4"/>
        <v>35843476</v>
      </c>
      <c r="I54" s="56">
        <f t="shared" si="4"/>
        <v>58139621</v>
      </c>
      <c r="J54" s="56">
        <f t="shared" si="4"/>
        <v>186621240</v>
      </c>
      <c r="K54" s="56">
        <f t="shared" si="4"/>
        <v>79376404</v>
      </c>
      <c r="L54" s="56">
        <f t="shared" si="4"/>
        <v>15542605</v>
      </c>
      <c r="M54" s="56">
        <f t="shared" si="4"/>
        <v>13284929</v>
      </c>
      <c r="N54" s="56">
        <f t="shared" si="4"/>
        <v>108203938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294825178</v>
      </c>
      <c r="X54" s="56">
        <f t="shared" si="4"/>
        <v>125436324</v>
      </c>
      <c r="Y54" s="56">
        <f t="shared" si="4"/>
        <v>169388854</v>
      </c>
      <c r="Z54" s="57">
        <f>+IF(X54&lt;&gt;0,+(Y54/X54)*100,0)</f>
        <v>135.03971465235222</v>
      </c>
      <c r="AA54" s="54">
        <f>+AA52-AA53</f>
        <v>250873282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-366122218</v>
      </c>
      <c r="D57" s="48">
        <f>SUM(D54:D56)</f>
        <v>0</v>
      </c>
      <c r="E57" s="49">
        <f t="shared" si="5"/>
        <v>250873282</v>
      </c>
      <c r="F57" s="50">
        <f t="shared" si="5"/>
        <v>250873282</v>
      </c>
      <c r="G57" s="50">
        <f t="shared" si="5"/>
        <v>92638143</v>
      </c>
      <c r="H57" s="50">
        <f t="shared" si="5"/>
        <v>35843476</v>
      </c>
      <c r="I57" s="50">
        <f t="shared" si="5"/>
        <v>58139621</v>
      </c>
      <c r="J57" s="50">
        <f t="shared" si="5"/>
        <v>186621240</v>
      </c>
      <c r="K57" s="50">
        <f t="shared" si="5"/>
        <v>79376404</v>
      </c>
      <c r="L57" s="50">
        <f t="shared" si="5"/>
        <v>15542605</v>
      </c>
      <c r="M57" s="50">
        <f t="shared" si="5"/>
        <v>13284929</v>
      </c>
      <c r="N57" s="50">
        <f t="shared" si="5"/>
        <v>108203938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294825178</v>
      </c>
      <c r="X57" s="50">
        <f t="shared" si="5"/>
        <v>125436324</v>
      </c>
      <c r="Y57" s="50">
        <f t="shared" si="5"/>
        <v>169388854</v>
      </c>
      <c r="Z57" s="51">
        <f>+IF(X57&lt;&gt;0,+(Y57/X57)*100,0)</f>
        <v>135.03971465235222</v>
      </c>
      <c r="AA57" s="48">
        <f>SUM(AA54:AA56)</f>
        <v>250873282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-366122218</v>
      </c>
      <c r="D60" s="65">
        <f>SUM(D57:D59)</f>
        <v>0</v>
      </c>
      <c r="E60" s="66">
        <f t="shared" si="6"/>
        <v>250873282</v>
      </c>
      <c r="F60" s="67">
        <f t="shared" si="6"/>
        <v>250873282</v>
      </c>
      <c r="G60" s="67">
        <f t="shared" si="6"/>
        <v>92638143</v>
      </c>
      <c r="H60" s="67">
        <f t="shared" si="6"/>
        <v>35843476</v>
      </c>
      <c r="I60" s="67">
        <f t="shared" si="6"/>
        <v>58139621</v>
      </c>
      <c r="J60" s="67">
        <f t="shared" si="6"/>
        <v>186621240</v>
      </c>
      <c r="K60" s="67">
        <f t="shared" si="6"/>
        <v>79376404</v>
      </c>
      <c r="L60" s="67">
        <f t="shared" si="6"/>
        <v>15542605</v>
      </c>
      <c r="M60" s="67">
        <f t="shared" si="6"/>
        <v>13284929</v>
      </c>
      <c r="N60" s="67">
        <f t="shared" si="6"/>
        <v>108203938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294825178</v>
      </c>
      <c r="X60" s="67">
        <f t="shared" si="6"/>
        <v>125436324</v>
      </c>
      <c r="Y60" s="67">
        <f t="shared" si="6"/>
        <v>169388854</v>
      </c>
      <c r="Z60" s="68">
        <f>+IF(X60&lt;&gt;0,+(Y60/X60)*100,0)</f>
        <v>135.03971465235222</v>
      </c>
      <c r="AA60" s="65">
        <f>SUM(AA57:AA59)</f>
        <v>250873282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56692445</v>
      </c>
      <c r="D7" s="20"/>
      <c r="E7" s="21">
        <v>67320484</v>
      </c>
      <c r="F7" s="22">
        <v>67320484</v>
      </c>
      <c r="G7" s="22">
        <v>5313909</v>
      </c>
      <c r="H7" s="22">
        <v>4993977</v>
      </c>
      <c r="I7" s="22">
        <v>5643868</v>
      </c>
      <c r="J7" s="22">
        <v>15951754</v>
      </c>
      <c r="K7" s="22">
        <v>5576014</v>
      </c>
      <c r="L7" s="22">
        <v>5562878</v>
      </c>
      <c r="M7" s="22">
        <v>5565271</v>
      </c>
      <c r="N7" s="22">
        <v>16704163</v>
      </c>
      <c r="O7" s="22"/>
      <c r="P7" s="22"/>
      <c r="Q7" s="22"/>
      <c r="R7" s="22"/>
      <c r="S7" s="22"/>
      <c r="T7" s="22"/>
      <c r="U7" s="22"/>
      <c r="V7" s="22"/>
      <c r="W7" s="22">
        <v>32655917</v>
      </c>
      <c r="X7" s="22">
        <v>33660240</v>
      </c>
      <c r="Y7" s="22">
        <v>-1004323</v>
      </c>
      <c r="Z7" s="23">
        <v>-2.9837071868768614</v>
      </c>
      <c r="AA7" s="20">
        <v>67320484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80054257</v>
      </c>
      <c r="D13" s="20"/>
      <c r="E13" s="21"/>
      <c r="F13" s="22"/>
      <c r="G13" s="22">
        <v>5720249</v>
      </c>
      <c r="H13" s="22">
        <v>5321209</v>
      </c>
      <c r="I13" s="22">
        <v>5663390</v>
      </c>
      <c r="J13" s="22">
        <v>16704848</v>
      </c>
      <c r="K13" s="22">
        <v>5701785</v>
      </c>
      <c r="L13" s="22">
        <v>5745945</v>
      </c>
      <c r="M13" s="22">
        <v>5650443</v>
      </c>
      <c r="N13" s="22">
        <v>17098173</v>
      </c>
      <c r="O13" s="22"/>
      <c r="P13" s="22"/>
      <c r="Q13" s="22"/>
      <c r="R13" s="22"/>
      <c r="S13" s="22"/>
      <c r="T13" s="22"/>
      <c r="U13" s="22"/>
      <c r="V13" s="22"/>
      <c r="W13" s="22">
        <v>33803021</v>
      </c>
      <c r="X13" s="22"/>
      <c r="Y13" s="22">
        <v>33803021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80687</v>
      </c>
      <c r="D20" s="20"/>
      <c r="E20" s="21"/>
      <c r="F20" s="22"/>
      <c r="G20" s="22"/>
      <c r="H20" s="22"/>
      <c r="I20" s="22"/>
      <c r="J20" s="22"/>
      <c r="K20" s="22">
        <v>22397</v>
      </c>
      <c r="L20" s="22"/>
      <c r="M20" s="22"/>
      <c r="N20" s="22">
        <v>22397</v>
      </c>
      <c r="O20" s="22"/>
      <c r="P20" s="22"/>
      <c r="Q20" s="22"/>
      <c r="R20" s="22"/>
      <c r="S20" s="22"/>
      <c r="T20" s="22"/>
      <c r="U20" s="22"/>
      <c r="V20" s="22"/>
      <c r="W20" s="22">
        <v>22397</v>
      </c>
      <c r="X20" s="22"/>
      <c r="Y20" s="22">
        <v>22397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136827389</v>
      </c>
      <c r="D33" s="29">
        <f t="shared" ref="D33:Y33" si="0">SUM(D6:D32)</f>
        <v>0</v>
      </c>
      <c r="E33" s="30">
        <f t="shared" si="0"/>
        <v>67320484</v>
      </c>
      <c r="F33" s="31">
        <f t="shared" si="0"/>
        <v>67320484</v>
      </c>
      <c r="G33" s="31">
        <f t="shared" si="0"/>
        <v>11034158</v>
      </c>
      <c r="H33" s="31">
        <f t="shared" si="0"/>
        <v>10315186</v>
      </c>
      <c r="I33" s="31">
        <f t="shared" si="0"/>
        <v>11307258</v>
      </c>
      <c r="J33" s="31">
        <f t="shared" si="0"/>
        <v>32656602</v>
      </c>
      <c r="K33" s="31">
        <f t="shared" si="0"/>
        <v>11300196</v>
      </c>
      <c r="L33" s="31">
        <f t="shared" si="0"/>
        <v>11308823</v>
      </c>
      <c r="M33" s="31">
        <f t="shared" si="0"/>
        <v>11215714</v>
      </c>
      <c r="N33" s="31">
        <f t="shared" si="0"/>
        <v>33824733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66481335</v>
      </c>
      <c r="X33" s="31">
        <f t="shared" si="0"/>
        <v>33660240</v>
      </c>
      <c r="Y33" s="31">
        <f t="shared" si="0"/>
        <v>32821095</v>
      </c>
      <c r="Z33" s="32">
        <f>+IF(X33&lt;&gt;0,+(Y33/X33)*100,0)</f>
        <v>97.507014210237358</v>
      </c>
      <c r="AA33" s="29">
        <f>SUM(AA6:AA32)</f>
        <v>67320484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10851550</v>
      </c>
      <c r="D35" s="20"/>
      <c r="E35" s="21">
        <v>12861710</v>
      </c>
      <c r="F35" s="22">
        <v>12861710</v>
      </c>
      <c r="G35" s="22">
        <v>875926</v>
      </c>
      <c r="H35" s="22">
        <v>850650</v>
      </c>
      <c r="I35" s="22">
        <v>854523</v>
      </c>
      <c r="J35" s="22">
        <v>2581099</v>
      </c>
      <c r="K35" s="22">
        <v>918213</v>
      </c>
      <c r="L35" s="22">
        <v>933203</v>
      </c>
      <c r="M35" s="22">
        <v>1116387</v>
      </c>
      <c r="N35" s="22">
        <v>2967803</v>
      </c>
      <c r="O35" s="22"/>
      <c r="P35" s="22"/>
      <c r="Q35" s="22"/>
      <c r="R35" s="22"/>
      <c r="S35" s="22"/>
      <c r="T35" s="22"/>
      <c r="U35" s="22"/>
      <c r="V35" s="22"/>
      <c r="W35" s="22">
        <v>5548902</v>
      </c>
      <c r="X35" s="22">
        <v>6430896</v>
      </c>
      <c r="Y35" s="22">
        <v>-881994</v>
      </c>
      <c r="Z35" s="23">
        <v>-13.714947341707905</v>
      </c>
      <c r="AA35" s="20">
        <v>12861710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74202629</v>
      </c>
      <c r="D38" s="20"/>
      <c r="E38" s="21">
        <v>63406921</v>
      </c>
      <c r="F38" s="22">
        <v>63406921</v>
      </c>
      <c r="G38" s="22">
        <v>3372598</v>
      </c>
      <c r="H38" s="22">
        <v>76648</v>
      </c>
      <c r="I38" s="22">
        <v>11683643</v>
      </c>
      <c r="J38" s="22">
        <v>15132889</v>
      </c>
      <c r="K38" s="22">
        <v>153632</v>
      </c>
      <c r="L38" s="22">
        <v>15297973</v>
      </c>
      <c r="M38" s="22">
        <v>2081424</v>
      </c>
      <c r="N38" s="22">
        <v>17533029</v>
      </c>
      <c r="O38" s="22"/>
      <c r="P38" s="22"/>
      <c r="Q38" s="22"/>
      <c r="R38" s="22"/>
      <c r="S38" s="22"/>
      <c r="T38" s="22"/>
      <c r="U38" s="22"/>
      <c r="V38" s="22"/>
      <c r="W38" s="22">
        <v>32665918</v>
      </c>
      <c r="X38" s="22">
        <v>31703466</v>
      </c>
      <c r="Y38" s="22">
        <v>962452</v>
      </c>
      <c r="Z38" s="23">
        <v>3.0357942566910507</v>
      </c>
      <c r="AA38" s="20">
        <v>63406921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6913347</v>
      </c>
      <c r="D42" s="20"/>
      <c r="E42" s="21">
        <v>17629200</v>
      </c>
      <c r="F42" s="22">
        <v>17629200</v>
      </c>
      <c r="G42" s="22"/>
      <c r="H42" s="22"/>
      <c r="I42" s="22"/>
      <c r="J42" s="22"/>
      <c r="K42" s="22">
        <v>3534972</v>
      </c>
      <c r="L42" s="22">
        <v>1178324</v>
      </c>
      <c r="M42" s="22">
        <v>381260</v>
      </c>
      <c r="N42" s="22">
        <v>5094556</v>
      </c>
      <c r="O42" s="22"/>
      <c r="P42" s="22"/>
      <c r="Q42" s="22"/>
      <c r="R42" s="22"/>
      <c r="S42" s="22"/>
      <c r="T42" s="22"/>
      <c r="U42" s="22"/>
      <c r="V42" s="22"/>
      <c r="W42" s="22">
        <v>5094556</v>
      </c>
      <c r="X42" s="22">
        <v>8814600</v>
      </c>
      <c r="Y42" s="22">
        <v>-3720044</v>
      </c>
      <c r="Z42" s="23">
        <v>-42.203208313479905</v>
      </c>
      <c r="AA42" s="20">
        <v>17629200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171391756</v>
      </c>
      <c r="D44" s="20"/>
      <c r="E44" s="21"/>
      <c r="F44" s="22"/>
      <c r="G44" s="22">
        <v>67496</v>
      </c>
      <c r="H44" s="22">
        <v>13724</v>
      </c>
      <c r="I44" s="22">
        <v>98977</v>
      </c>
      <c r="J44" s="22">
        <v>180197</v>
      </c>
      <c r="K44" s="22">
        <v>11940</v>
      </c>
      <c r="L44" s="22">
        <v>52337</v>
      </c>
      <c r="M44" s="22">
        <v>6672</v>
      </c>
      <c r="N44" s="22">
        <v>70949</v>
      </c>
      <c r="O44" s="22"/>
      <c r="P44" s="22"/>
      <c r="Q44" s="22"/>
      <c r="R44" s="22"/>
      <c r="S44" s="22"/>
      <c r="T44" s="22"/>
      <c r="U44" s="22"/>
      <c r="V44" s="22"/>
      <c r="W44" s="22">
        <v>251146</v>
      </c>
      <c r="X44" s="22"/>
      <c r="Y44" s="22">
        <v>251146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425856</v>
      </c>
      <c r="D45" s="20"/>
      <c r="E45" s="21">
        <v>1140000</v>
      </c>
      <c r="F45" s="22">
        <v>1140000</v>
      </c>
      <c r="G45" s="22">
        <v>12071</v>
      </c>
      <c r="H45" s="22">
        <v>18649</v>
      </c>
      <c r="I45" s="22">
        <v>18610</v>
      </c>
      <c r="J45" s="22">
        <v>49330</v>
      </c>
      <c r="K45" s="22">
        <v>35664</v>
      </c>
      <c r="L45" s="22">
        <v>59667</v>
      </c>
      <c r="M45" s="22">
        <v>38439</v>
      </c>
      <c r="N45" s="22">
        <v>133770</v>
      </c>
      <c r="O45" s="22"/>
      <c r="P45" s="22"/>
      <c r="Q45" s="22"/>
      <c r="R45" s="22"/>
      <c r="S45" s="22"/>
      <c r="T45" s="22"/>
      <c r="U45" s="22"/>
      <c r="V45" s="22"/>
      <c r="W45" s="22">
        <v>183100</v>
      </c>
      <c r="X45" s="22">
        <v>570006</v>
      </c>
      <c r="Y45" s="22">
        <v>-386906</v>
      </c>
      <c r="Z45" s="23">
        <v>-67.877531113707576</v>
      </c>
      <c r="AA45" s="20">
        <v>1140000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263785138</v>
      </c>
      <c r="D48" s="29">
        <f t="shared" ref="D48:Y48" si="1">SUM(D35:D47)</f>
        <v>0</v>
      </c>
      <c r="E48" s="30">
        <f t="shared" si="1"/>
        <v>95037831</v>
      </c>
      <c r="F48" s="31">
        <f t="shared" si="1"/>
        <v>95037831</v>
      </c>
      <c r="G48" s="31">
        <f t="shared" si="1"/>
        <v>4328091</v>
      </c>
      <c r="H48" s="31">
        <f t="shared" si="1"/>
        <v>959671</v>
      </c>
      <c r="I48" s="31">
        <f t="shared" si="1"/>
        <v>12655753</v>
      </c>
      <c r="J48" s="31">
        <f t="shared" si="1"/>
        <v>17943515</v>
      </c>
      <c r="K48" s="31">
        <f t="shared" si="1"/>
        <v>4654421</v>
      </c>
      <c r="L48" s="31">
        <f t="shared" si="1"/>
        <v>17521504</v>
      </c>
      <c r="M48" s="31">
        <f t="shared" si="1"/>
        <v>3624182</v>
      </c>
      <c r="N48" s="31">
        <f t="shared" si="1"/>
        <v>25800107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43743622</v>
      </c>
      <c r="X48" s="31">
        <f t="shared" si="1"/>
        <v>47518968</v>
      </c>
      <c r="Y48" s="31">
        <f t="shared" si="1"/>
        <v>-3775346</v>
      </c>
      <c r="Z48" s="32">
        <f>+IF(X48&lt;&gt;0,+(Y48/X48)*100,0)</f>
        <v>-7.9449242247853533</v>
      </c>
      <c r="AA48" s="29">
        <f>SUM(AA35:AA47)</f>
        <v>95037831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-126957749</v>
      </c>
      <c r="D49" s="39">
        <f t="shared" si="2"/>
        <v>0</v>
      </c>
      <c r="E49" s="40">
        <f t="shared" si="2"/>
        <v>-27717347</v>
      </c>
      <c r="F49" s="41">
        <f t="shared" si="2"/>
        <v>-27717347</v>
      </c>
      <c r="G49" s="41">
        <f t="shared" si="2"/>
        <v>6706067</v>
      </c>
      <c r="H49" s="41">
        <f t="shared" si="2"/>
        <v>9355515</v>
      </c>
      <c r="I49" s="41">
        <f t="shared" si="2"/>
        <v>-1348495</v>
      </c>
      <c r="J49" s="41">
        <f t="shared" si="2"/>
        <v>14713087</v>
      </c>
      <c r="K49" s="41">
        <f t="shared" si="2"/>
        <v>6645775</v>
      </c>
      <c r="L49" s="41">
        <f t="shared" si="2"/>
        <v>-6212681</v>
      </c>
      <c r="M49" s="41">
        <f t="shared" si="2"/>
        <v>7591532</v>
      </c>
      <c r="N49" s="41">
        <f t="shared" si="2"/>
        <v>8024626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22737713</v>
      </c>
      <c r="X49" s="41">
        <f t="shared" si="2"/>
        <v>-13858728</v>
      </c>
      <c r="Y49" s="41">
        <f t="shared" si="2"/>
        <v>36596441</v>
      </c>
      <c r="Z49" s="42">
        <f>+IF(X49&lt;&gt;0,+(Y49/X49)*100,0)</f>
        <v>-264.06782065424761</v>
      </c>
      <c r="AA49" s="39">
        <f>+AA33-AA48</f>
        <v>-27717347</v>
      </c>
    </row>
    <row r="50" spans="1:27" x14ac:dyDescent="0.25">
      <c r="A50" s="43" t="s">
        <v>75</v>
      </c>
      <c r="B50" s="15" t="s">
        <v>32</v>
      </c>
      <c r="C50" s="20">
        <v>30490815</v>
      </c>
      <c r="D50" s="20"/>
      <c r="E50" s="21">
        <v>55000000</v>
      </c>
      <c r="F50" s="22">
        <v>55000000</v>
      </c>
      <c r="G50" s="22"/>
      <c r="H50" s="22">
        <v>40000000</v>
      </c>
      <c r="I50" s="22"/>
      <c r="J50" s="22">
        <v>40000000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40000000</v>
      </c>
      <c r="X50" s="22">
        <v>27499998</v>
      </c>
      <c r="Y50" s="22">
        <v>12500002</v>
      </c>
      <c r="Z50" s="23">
        <v>45.454556033058616</v>
      </c>
      <c r="AA50" s="20">
        <v>55000000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-96466934</v>
      </c>
      <c r="D52" s="48">
        <f t="shared" si="3"/>
        <v>0</v>
      </c>
      <c r="E52" s="49">
        <f t="shared" si="3"/>
        <v>27282653</v>
      </c>
      <c r="F52" s="50">
        <f t="shared" si="3"/>
        <v>27282653</v>
      </c>
      <c r="G52" s="50">
        <f t="shared" si="3"/>
        <v>6706067</v>
      </c>
      <c r="H52" s="50">
        <f t="shared" si="3"/>
        <v>49355515</v>
      </c>
      <c r="I52" s="50">
        <f t="shared" si="3"/>
        <v>-1348495</v>
      </c>
      <c r="J52" s="50">
        <f t="shared" si="3"/>
        <v>54713087</v>
      </c>
      <c r="K52" s="50">
        <f t="shared" si="3"/>
        <v>6645775</v>
      </c>
      <c r="L52" s="50">
        <f t="shared" si="3"/>
        <v>-6212681</v>
      </c>
      <c r="M52" s="50">
        <f t="shared" si="3"/>
        <v>7591532</v>
      </c>
      <c r="N52" s="50">
        <f t="shared" si="3"/>
        <v>8024626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62737713</v>
      </c>
      <c r="X52" s="50">
        <f t="shared" si="3"/>
        <v>13641270</v>
      </c>
      <c r="Y52" s="50">
        <f t="shared" si="3"/>
        <v>49096443</v>
      </c>
      <c r="Z52" s="51">
        <f>+IF(X52&lt;&gt;0,+(Y52/X52)*100,0)</f>
        <v>359.91108599126034</v>
      </c>
      <c r="AA52" s="48">
        <f>SUM(AA49:AA51)</f>
        <v>27282653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-96466934</v>
      </c>
      <c r="D54" s="54">
        <f>+D52-D53</f>
        <v>0</v>
      </c>
      <c r="E54" s="55">
        <f t="shared" si="4"/>
        <v>27282653</v>
      </c>
      <c r="F54" s="56">
        <f t="shared" si="4"/>
        <v>27282653</v>
      </c>
      <c r="G54" s="56">
        <f t="shared" si="4"/>
        <v>6706067</v>
      </c>
      <c r="H54" s="56">
        <f t="shared" si="4"/>
        <v>49355515</v>
      </c>
      <c r="I54" s="56">
        <f t="shared" si="4"/>
        <v>-1348495</v>
      </c>
      <c r="J54" s="56">
        <f t="shared" si="4"/>
        <v>54713087</v>
      </c>
      <c r="K54" s="56">
        <f t="shared" si="4"/>
        <v>6645775</v>
      </c>
      <c r="L54" s="56">
        <f t="shared" si="4"/>
        <v>-6212681</v>
      </c>
      <c r="M54" s="56">
        <f t="shared" si="4"/>
        <v>7591532</v>
      </c>
      <c r="N54" s="56">
        <f t="shared" si="4"/>
        <v>8024626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62737713</v>
      </c>
      <c r="X54" s="56">
        <f t="shared" si="4"/>
        <v>13641270</v>
      </c>
      <c r="Y54" s="56">
        <f t="shared" si="4"/>
        <v>49096443</v>
      </c>
      <c r="Z54" s="57">
        <f>+IF(X54&lt;&gt;0,+(Y54/X54)*100,0)</f>
        <v>359.91108599126034</v>
      </c>
      <c r="AA54" s="54">
        <f>+AA52-AA53</f>
        <v>27282653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-96466934</v>
      </c>
      <c r="D57" s="48">
        <f>SUM(D54:D56)</f>
        <v>0</v>
      </c>
      <c r="E57" s="49">
        <f t="shared" si="5"/>
        <v>27282653</v>
      </c>
      <c r="F57" s="50">
        <f t="shared" si="5"/>
        <v>27282653</v>
      </c>
      <c r="G57" s="50">
        <f t="shared" si="5"/>
        <v>6706067</v>
      </c>
      <c r="H57" s="50">
        <f t="shared" si="5"/>
        <v>49355515</v>
      </c>
      <c r="I57" s="50">
        <f t="shared" si="5"/>
        <v>-1348495</v>
      </c>
      <c r="J57" s="50">
        <f t="shared" si="5"/>
        <v>54713087</v>
      </c>
      <c r="K57" s="50">
        <f t="shared" si="5"/>
        <v>6645775</v>
      </c>
      <c r="L57" s="50">
        <f t="shared" si="5"/>
        <v>-6212681</v>
      </c>
      <c r="M57" s="50">
        <f t="shared" si="5"/>
        <v>7591532</v>
      </c>
      <c r="N57" s="50">
        <f t="shared" si="5"/>
        <v>8024626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62737713</v>
      </c>
      <c r="X57" s="50">
        <f t="shared" si="5"/>
        <v>13641270</v>
      </c>
      <c r="Y57" s="50">
        <f t="shared" si="5"/>
        <v>49096443</v>
      </c>
      <c r="Z57" s="51">
        <f>+IF(X57&lt;&gt;0,+(Y57/X57)*100,0)</f>
        <v>359.91108599126034</v>
      </c>
      <c r="AA57" s="48">
        <f>SUM(AA54:AA56)</f>
        <v>27282653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-96466934</v>
      </c>
      <c r="D60" s="65">
        <f>SUM(D57:D59)</f>
        <v>0</v>
      </c>
      <c r="E60" s="66">
        <f t="shared" si="6"/>
        <v>27282653</v>
      </c>
      <c r="F60" s="67">
        <f t="shared" si="6"/>
        <v>27282653</v>
      </c>
      <c r="G60" s="67">
        <f t="shared" si="6"/>
        <v>6706067</v>
      </c>
      <c r="H60" s="67">
        <f t="shared" si="6"/>
        <v>49355515</v>
      </c>
      <c r="I60" s="67">
        <f t="shared" si="6"/>
        <v>-1348495</v>
      </c>
      <c r="J60" s="67">
        <f t="shared" si="6"/>
        <v>54713087</v>
      </c>
      <c r="K60" s="67">
        <f t="shared" si="6"/>
        <v>6645775</v>
      </c>
      <c r="L60" s="67">
        <f t="shared" si="6"/>
        <v>-6212681</v>
      </c>
      <c r="M60" s="67">
        <f t="shared" si="6"/>
        <v>7591532</v>
      </c>
      <c r="N60" s="67">
        <f t="shared" si="6"/>
        <v>8024626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62737713</v>
      </c>
      <c r="X60" s="67">
        <f t="shared" si="6"/>
        <v>13641270</v>
      </c>
      <c r="Y60" s="67">
        <f t="shared" si="6"/>
        <v>49096443</v>
      </c>
      <c r="Z60" s="68">
        <f>+IF(X60&lt;&gt;0,+(Y60/X60)*100,0)</f>
        <v>359.91108599126034</v>
      </c>
      <c r="AA60" s="65">
        <f>SUM(AA57:AA59)</f>
        <v>27282653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177412916</v>
      </c>
      <c r="D7" s="20"/>
      <c r="E7" s="21">
        <v>138771444</v>
      </c>
      <c r="F7" s="22">
        <v>138771444</v>
      </c>
      <c r="G7" s="22">
        <v>18498960</v>
      </c>
      <c r="H7" s="22">
        <v>8163757</v>
      </c>
      <c r="I7" s="22">
        <v>13299283</v>
      </c>
      <c r="J7" s="22">
        <v>39962000</v>
      </c>
      <c r="K7" s="22">
        <v>13267996</v>
      </c>
      <c r="L7" s="22">
        <v>26560221</v>
      </c>
      <c r="M7" s="22">
        <v>7493032</v>
      </c>
      <c r="N7" s="22">
        <v>47321249</v>
      </c>
      <c r="O7" s="22"/>
      <c r="P7" s="22"/>
      <c r="Q7" s="22"/>
      <c r="R7" s="22"/>
      <c r="S7" s="22"/>
      <c r="T7" s="22"/>
      <c r="U7" s="22"/>
      <c r="V7" s="22"/>
      <c r="W7" s="22">
        <v>87283249</v>
      </c>
      <c r="X7" s="22">
        <v>71488248</v>
      </c>
      <c r="Y7" s="22">
        <v>15795001</v>
      </c>
      <c r="Z7" s="23">
        <v>22.094542028782129</v>
      </c>
      <c r="AA7" s="20">
        <v>138771444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22998604</v>
      </c>
      <c r="D13" s="20"/>
      <c r="E13" s="21">
        <v>24021084</v>
      </c>
      <c r="F13" s="22">
        <v>24021084</v>
      </c>
      <c r="G13" s="22">
        <v>1953590</v>
      </c>
      <c r="H13" s="22">
        <v>2062307</v>
      </c>
      <c r="I13" s="22">
        <v>2021315</v>
      </c>
      <c r="J13" s="22">
        <v>6037212</v>
      </c>
      <c r="K13" s="22">
        <v>2012333</v>
      </c>
      <c r="L13" s="22">
        <v>2004138</v>
      </c>
      <c r="M13" s="22">
        <v>2037346</v>
      </c>
      <c r="N13" s="22">
        <v>6053817</v>
      </c>
      <c r="O13" s="22"/>
      <c r="P13" s="22"/>
      <c r="Q13" s="22"/>
      <c r="R13" s="22"/>
      <c r="S13" s="22"/>
      <c r="T13" s="22"/>
      <c r="U13" s="22"/>
      <c r="V13" s="22"/>
      <c r="W13" s="22">
        <v>12091029</v>
      </c>
      <c r="X13" s="22">
        <v>11633048</v>
      </c>
      <c r="Y13" s="22">
        <v>457981</v>
      </c>
      <c r="Z13" s="23">
        <v>3.9368959880505954</v>
      </c>
      <c r="AA13" s="20">
        <v>24021084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83497884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283909404</v>
      </c>
      <c r="D33" s="29">
        <f t="shared" ref="D33:Y33" si="0">SUM(D6:D32)</f>
        <v>0</v>
      </c>
      <c r="E33" s="30">
        <f t="shared" si="0"/>
        <v>162792528</v>
      </c>
      <c r="F33" s="31">
        <f t="shared" si="0"/>
        <v>162792528</v>
      </c>
      <c r="G33" s="31">
        <f t="shared" si="0"/>
        <v>20452550</v>
      </c>
      <c r="H33" s="31">
        <f t="shared" si="0"/>
        <v>10226064</v>
      </c>
      <c r="I33" s="31">
        <f t="shared" si="0"/>
        <v>15320598</v>
      </c>
      <c r="J33" s="31">
        <f t="shared" si="0"/>
        <v>45999212</v>
      </c>
      <c r="K33" s="31">
        <f t="shared" si="0"/>
        <v>15280329</v>
      </c>
      <c r="L33" s="31">
        <f t="shared" si="0"/>
        <v>28564359</v>
      </c>
      <c r="M33" s="31">
        <f t="shared" si="0"/>
        <v>9530378</v>
      </c>
      <c r="N33" s="31">
        <f t="shared" si="0"/>
        <v>53375066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99374278</v>
      </c>
      <c r="X33" s="31">
        <f t="shared" si="0"/>
        <v>83121296</v>
      </c>
      <c r="Y33" s="31">
        <f t="shared" si="0"/>
        <v>16252982</v>
      </c>
      <c r="Z33" s="32">
        <f>+IF(X33&lt;&gt;0,+(Y33/X33)*100,0)</f>
        <v>19.553330833532719</v>
      </c>
      <c r="AA33" s="29">
        <f>SUM(AA6:AA32)</f>
        <v>162792528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42033185</v>
      </c>
      <c r="D35" s="20"/>
      <c r="E35" s="21">
        <v>34708239</v>
      </c>
      <c r="F35" s="22">
        <v>34708239</v>
      </c>
      <c r="G35" s="22">
        <v>107061</v>
      </c>
      <c r="H35" s="22">
        <v>7553983</v>
      </c>
      <c r="I35" s="22">
        <v>3893030</v>
      </c>
      <c r="J35" s="22">
        <v>11554074</v>
      </c>
      <c r="K35" s="22">
        <v>3635277</v>
      </c>
      <c r="L35" s="22">
        <v>3868889</v>
      </c>
      <c r="M35" s="22">
        <v>4094402</v>
      </c>
      <c r="N35" s="22">
        <v>11598568</v>
      </c>
      <c r="O35" s="22"/>
      <c r="P35" s="22"/>
      <c r="Q35" s="22"/>
      <c r="R35" s="22"/>
      <c r="S35" s="22"/>
      <c r="T35" s="22"/>
      <c r="U35" s="22"/>
      <c r="V35" s="22"/>
      <c r="W35" s="22">
        <v>23152642</v>
      </c>
      <c r="X35" s="22">
        <v>17241181</v>
      </c>
      <c r="Y35" s="22">
        <v>5911461</v>
      </c>
      <c r="Z35" s="23">
        <v>34.286868167557664</v>
      </c>
      <c r="AA35" s="20">
        <v>34708239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32189542</v>
      </c>
      <c r="D38" s="20"/>
      <c r="E38" s="21">
        <v>24551025</v>
      </c>
      <c r="F38" s="22">
        <v>24551025</v>
      </c>
      <c r="G38" s="22">
        <v>2377917</v>
      </c>
      <c r="H38" s="22">
        <v>-2167566</v>
      </c>
      <c r="I38" s="22">
        <v>4824462</v>
      </c>
      <c r="J38" s="22">
        <v>5034813</v>
      </c>
      <c r="K38" s="22">
        <v>105024</v>
      </c>
      <c r="L38" s="22">
        <v>2711286</v>
      </c>
      <c r="M38" s="22">
        <v>636679</v>
      </c>
      <c r="N38" s="22">
        <v>3452989</v>
      </c>
      <c r="O38" s="22"/>
      <c r="P38" s="22"/>
      <c r="Q38" s="22"/>
      <c r="R38" s="22"/>
      <c r="S38" s="22"/>
      <c r="T38" s="22"/>
      <c r="U38" s="22"/>
      <c r="V38" s="22"/>
      <c r="W38" s="22">
        <v>8487802</v>
      </c>
      <c r="X38" s="22">
        <v>203606</v>
      </c>
      <c r="Y38" s="22">
        <v>8284196</v>
      </c>
      <c r="Z38" s="23">
        <v>4068.7386422796967</v>
      </c>
      <c r="AA38" s="20">
        <v>24551025</v>
      </c>
    </row>
    <row r="39" spans="1:27" x14ac:dyDescent="0.25">
      <c r="A39" s="19" t="s">
        <v>65</v>
      </c>
      <c r="B39" s="15" t="s">
        <v>32</v>
      </c>
      <c r="C39" s="20">
        <v>34886802</v>
      </c>
      <c r="D39" s="20"/>
      <c r="E39" s="21">
        <v>20815717</v>
      </c>
      <c r="F39" s="22">
        <v>20815717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10407858</v>
      </c>
      <c r="Y39" s="22">
        <v>-10407858</v>
      </c>
      <c r="Z39" s="23">
        <v>-100</v>
      </c>
      <c r="AA39" s="20">
        <v>20815717</v>
      </c>
    </row>
    <row r="40" spans="1:27" x14ac:dyDescent="0.25">
      <c r="A40" s="19" t="s">
        <v>66</v>
      </c>
      <c r="B40" s="15" t="s">
        <v>32</v>
      </c>
      <c r="C40" s="20">
        <v>181262447</v>
      </c>
      <c r="D40" s="20"/>
      <c r="E40" s="21">
        <v>192716920</v>
      </c>
      <c r="F40" s="22">
        <v>192716920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96358458</v>
      </c>
      <c r="Y40" s="22">
        <v>-96358458</v>
      </c>
      <c r="Z40" s="23">
        <v>-100</v>
      </c>
      <c r="AA40" s="20">
        <v>192716920</v>
      </c>
    </row>
    <row r="41" spans="1:27" x14ac:dyDescent="0.25">
      <c r="A41" s="19" t="s">
        <v>40</v>
      </c>
      <c r="B41" s="15" t="s">
        <v>32</v>
      </c>
      <c r="C41" s="20">
        <v>9559939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17153193</v>
      </c>
      <c r="D42" s="20"/>
      <c r="E42" s="21">
        <v>13178695</v>
      </c>
      <c r="F42" s="22">
        <v>13178695</v>
      </c>
      <c r="G42" s="22">
        <v>435679</v>
      </c>
      <c r="H42" s="22">
        <v>1048112</v>
      </c>
      <c r="I42" s="22">
        <v>976315</v>
      </c>
      <c r="J42" s="22">
        <v>2460106</v>
      </c>
      <c r="K42" s="22">
        <v>625201</v>
      </c>
      <c r="L42" s="22">
        <v>830028</v>
      </c>
      <c r="M42" s="22">
        <v>1134594</v>
      </c>
      <c r="N42" s="22">
        <v>2589823</v>
      </c>
      <c r="O42" s="22"/>
      <c r="P42" s="22"/>
      <c r="Q42" s="22"/>
      <c r="R42" s="22"/>
      <c r="S42" s="22"/>
      <c r="T42" s="22"/>
      <c r="U42" s="22"/>
      <c r="V42" s="22"/>
      <c r="W42" s="22">
        <v>5049929</v>
      </c>
      <c r="X42" s="22">
        <v>5135297</v>
      </c>
      <c r="Y42" s="22">
        <v>-85368</v>
      </c>
      <c r="Z42" s="23">
        <v>-1.6623770738089734</v>
      </c>
      <c r="AA42" s="20">
        <v>13178695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1500000</v>
      </c>
      <c r="Y44" s="22">
        <v>-1500000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92810</v>
      </c>
      <c r="D45" s="20"/>
      <c r="E45" s="21">
        <v>10000</v>
      </c>
      <c r="F45" s="22">
        <v>10000</v>
      </c>
      <c r="G45" s="22"/>
      <c r="H45" s="22"/>
      <c r="I45" s="22"/>
      <c r="J45" s="22"/>
      <c r="K45" s="22"/>
      <c r="L45" s="22">
        <v>10000</v>
      </c>
      <c r="M45" s="22"/>
      <c r="N45" s="22">
        <v>10000</v>
      </c>
      <c r="O45" s="22"/>
      <c r="P45" s="22"/>
      <c r="Q45" s="22"/>
      <c r="R45" s="22"/>
      <c r="S45" s="22"/>
      <c r="T45" s="22"/>
      <c r="U45" s="22"/>
      <c r="V45" s="22"/>
      <c r="W45" s="22">
        <v>10000</v>
      </c>
      <c r="X45" s="22">
        <v>4998</v>
      </c>
      <c r="Y45" s="22">
        <v>5002</v>
      </c>
      <c r="Z45" s="23">
        <v>100.08003201280513</v>
      </c>
      <c r="AA45" s="20">
        <v>10000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317177918</v>
      </c>
      <c r="D48" s="29">
        <f t="shared" ref="D48:Y48" si="1">SUM(D35:D47)</f>
        <v>0</v>
      </c>
      <c r="E48" s="30">
        <f t="shared" si="1"/>
        <v>288980596</v>
      </c>
      <c r="F48" s="31">
        <f t="shared" si="1"/>
        <v>288980596</v>
      </c>
      <c r="G48" s="31">
        <f t="shared" si="1"/>
        <v>2920657</v>
      </c>
      <c r="H48" s="31">
        <f t="shared" si="1"/>
        <v>6434529</v>
      </c>
      <c r="I48" s="31">
        <f t="shared" si="1"/>
        <v>9693807</v>
      </c>
      <c r="J48" s="31">
        <f t="shared" si="1"/>
        <v>19048993</v>
      </c>
      <c r="K48" s="31">
        <f t="shared" si="1"/>
        <v>4365502</v>
      </c>
      <c r="L48" s="31">
        <f t="shared" si="1"/>
        <v>7420203</v>
      </c>
      <c r="M48" s="31">
        <f t="shared" si="1"/>
        <v>5865675</v>
      </c>
      <c r="N48" s="31">
        <f t="shared" si="1"/>
        <v>17651380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36700373</v>
      </c>
      <c r="X48" s="31">
        <f t="shared" si="1"/>
        <v>130851398</v>
      </c>
      <c r="Y48" s="31">
        <f t="shared" si="1"/>
        <v>-94151025</v>
      </c>
      <c r="Z48" s="32">
        <f>+IF(X48&lt;&gt;0,+(Y48/X48)*100,0)</f>
        <v>-71.952632099505735</v>
      </c>
      <c r="AA48" s="29">
        <f>SUM(AA35:AA47)</f>
        <v>288980596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-33268514</v>
      </c>
      <c r="D49" s="39">
        <f t="shared" si="2"/>
        <v>0</v>
      </c>
      <c r="E49" s="40">
        <f t="shared" si="2"/>
        <v>-126188068</v>
      </c>
      <c r="F49" s="41">
        <f t="shared" si="2"/>
        <v>-126188068</v>
      </c>
      <c r="G49" s="41">
        <f t="shared" si="2"/>
        <v>17531893</v>
      </c>
      <c r="H49" s="41">
        <f t="shared" si="2"/>
        <v>3791535</v>
      </c>
      <c r="I49" s="41">
        <f t="shared" si="2"/>
        <v>5626791</v>
      </c>
      <c r="J49" s="41">
        <f t="shared" si="2"/>
        <v>26950219</v>
      </c>
      <c r="K49" s="41">
        <f t="shared" si="2"/>
        <v>10914827</v>
      </c>
      <c r="L49" s="41">
        <f t="shared" si="2"/>
        <v>21144156</v>
      </c>
      <c r="M49" s="41">
        <f t="shared" si="2"/>
        <v>3664703</v>
      </c>
      <c r="N49" s="41">
        <f t="shared" si="2"/>
        <v>35723686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62673905</v>
      </c>
      <c r="X49" s="41">
        <f t="shared" si="2"/>
        <v>-47730102</v>
      </c>
      <c r="Y49" s="41">
        <f t="shared" si="2"/>
        <v>110404007</v>
      </c>
      <c r="Z49" s="42">
        <f>+IF(X49&lt;&gt;0,+(Y49/X49)*100,0)</f>
        <v>-231.308969337631</v>
      </c>
      <c r="AA49" s="39">
        <f>+AA33-AA48</f>
        <v>-126188068</v>
      </c>
    </row>
    <row r="50" spans="1:27" x14ac:dyDescent="0.25">
      <c r="A50" s="43" t="s">
        <v>75</v>
      </c>
      <c r="B50" s="15" t="s">
        <v>32</v>
      </c>
      <c r="C50" s="20">
        <v>61730159</v>
      </c>
      <c r="D50" s="20"/>
      <c r="E50" s="21">
        <v>102855000</v>
      </c>
      <c r="F50" s="22">
        <v>102855000</v>
      </c>
      <c r="G50" s="22"/>
      <c r="H50" s="22"/>
      <c r="I50" s="22"/>
      <c r="J50" s="22"/>
      <c r="K50" s="22"/>
      <c r="L50" s="22">
        <v>50172065</v>
      </c>
      <c r="M50" s="22"/>
      <c r="N50" s="22">
        <v>50172065</v>
      </c>
      <c r="O50" s="22"/>
      <c r="P50" s="22"/>
      <c r="Q50" s="22"/>
      <c r="R50" s="22"/>
      <c r="S50" s="22"/>
      <c r="T50" s="22"/>
      <c r="U50" s="22"/>
      <c r="V50" s="22"/>
      <c r="W50" s="22">
        <v>50172065</v>
      </c>
      <c r="X50" s="22">
        <v>51427500</v>
      </c>
      <c r="Y50" s="22">
        <v>-1255435</v>
      </c>
      <c r="Z50" s="23">
        <v>-2.4411744689125467</v>
      </c>
      <c r="AA50" s="20">
        <v>102855000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28461645</v>
      </c>
      <c r="D52" s="48">
        <f t="shared" si="3"/>
        <v>0</v>
      </c>
      <c r="E52" s="49">
        <f t="shared" si="3"/>
        <v>-23333068</v>
      </c>
      <c r="F52" s="50">
        <f t="shared" si="3"/>
        <v>-23333068</v>
      </c>
      <c r="G52" s="50">
        <f t="shared" si="3"/>
        <v>17531893</v>
      </c>
      <c r="H52" s="50">
        <f t="shared" si="3"/>
        <v>3791535</v>
      </c>
      <c r="I52" s="50">
        <f t="shared" si="3"/>
        <v>5626791</v>
      </c>
      <c r="J52" s="50">
        <f t="shared" si="3"/>
        <v>26950219</v>
      </c>
      <c r="K52" s="50">
        <f t="shared" si="3"/>
        <v>10914827</v>
      </c>
      <c r="L52" s="50">
        <f t="shared" si="3"/>
        <v>71316221</v>
      </c>
      <c r="M52" s="50">
        <f t="shared" si="3"/>
        <v>3664703</v>
      </c>
      <c r="N52" s="50">
        <f t="shared" si="3"/>
        <v>85895751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112845970</v>
      </c>
      <c r="X52" s="50">
        <f t="shared" si="3"/>
        <v>3697398</v>
      </c>
      <c r="Y52" s="50">
        <f t="shared" si="3"/>
        <v>109148572</v>
      </c>
      <c r="Z52" s="51">
        <f>+IF(X52&lt;&gt;0,+(Y52/X52)*100,0)</f>
        <v>2952.037405764811</v>
      </c>
      <c r="AA52" s="48">
        <f>SUM(AA49:AA51)</f>
        <v>-23333068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28461645</v>
      </c>
      <c r="D54" s="54">
        <f>+D52-D53</f>
        <v>0</v>
      </c>
      <c r="E54" s="55">
        <f t="shared" si="4"/>
        <v>-23333068</v>
      </c>
      <c r="F54" s="56">
        <f t="shared" si="4"/>
        <v>-23333068</v>
      </c>
      <c r="G54" s="56">
        <f t="shared" si="4"/>
        <v>17531893</v>
      </c>
      <c r="H54" s="56">
        <f t="shared" si="4"/>
        <v>3791535</v>
      </c>
      <c r="I54" s="56">
        <f t="shared" si="4"/>
        <v>5626791</v>
      </c>
      <c r="J54" s="56">
        <f t="shared" si="4"/>
        <v>26950219</v>
      </c>
      <c r="K54" s="56">
        <f t="shared" si="4"/>
        <v>10914827</v>
      </c>
      <c r="L54" s="56">
        <f t="shared" si="4"/>
        <v>71316221</v>
      </c>
      <c r="M54" s="56">
        <f t="shared" si="4"/>
        <v>3664703</v>
      </c>
      <c r="N54" s="56">
        <f t="shared" si="4"/>
        <v>85895751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112845970</v>
      </c>
      <c r="X54" s="56">
        <f t="shared" si="4"/>
        <v>3697398</v>
      </c>
      <c r="Y54" s="56">
        <f t="shared" si="4"/>
        <v>109148572</v>
      </c>
      <c r="Z54" s="57">
        <f>+IF(X54&lt;&gt;0,+(Y54/X54)*100,0)</f>
        <v>2952.037405764811</v>
      </c>
      <c r="AA54" s="54">
        <f>+AA52-AA53</f>
        <v>-23333068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28461645</v>
      </c>
      <c r="D57" s="48">
        <f>SUM(D54:D56)</f>
        <v>0</v>
      </c>
      <c r="E57" s="49">
        <f t="shared" si="5"/>
        <v>-23333068</v>
      </c>
      <c r="F57" s="50">
        <f t="shared" si="5"/>
        <v>-23333068</v>
      </c>
      <c r="G57" s="50">
        <f t="shared" si="5"/>
        <v>17531893</v>
      </c>
      <c r="H57" s="50">
        <f t="shared" si="5"/>
        <v>3791535</v>
      </c>
      <c r="I57" s="50">
        <f t="shared" si="5"/>
        <v>5626791</v>
      </c>
      <c r="J57" s="50">
        <f t="shared" si="5"/>
        <v>26950219</v>
      </c>
      <c r="K57" s="50">
        <f t="shared" si="5"/>
        <v>10914827</v>
      </c>
      <c r="L57" s="50">
        <f t="shared" si="5"/>
        <v>71316221</v>
      </c>
      <c r="M57" s="50">
        <f t="shared" si="5"/>
        <v>3664703</v>
      </c>
      <c r="N57" s="50">
        <f t="shared" si="5"/>
        <v>85895751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112845970</v>
      </c>
      <c r="X57" s="50">
        <f t="shared" si="5"/>
        <v>3697398</v>
      </c>
      <c r="Y57" s="50">
        <f t="shared" si="5"/>
        <v>109148572</v>
      </c>
      <c r="Z57" s="51">
        <f>+IF(X57&lt;&gt;0,+(Y57/X57)*100,0)</f>
        <v>2952.037405764811</v>
      </c>
      <c r="AA57" s="48">
        <f>SUM(AA54:AA56)</f>
        <v>-23333068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28461645</v>
      </c>
      <c r="D60" s="65">
        <f>SUM(D57:D59)</f>
        <v>0</v>
      </c>
      <c r="E60" s="66">
        <f t="shared" si="6"/>
        <v>-23333068</v>
      </c>
      <c r="F60" s="67">
        <f t="shared" si="6"/>
        <v>-23333068</v>
      </c>
      <c r="G60" s="67">
        <f t="shared" si="6"/>
        <v>17531893</v>
      </c>
      <c r="H60" s="67">
        <f t="shared" si="6"/>
        <v>3791535</v>
      </c>
      <c r="I60" s="67">
        <f t="shared" si="6"/>
        <v>5626791</v>
      </c>
      <c r="J60" s="67">
        <f t="shared" si="6"/>
        <v>26950219</v>
      </c>
      <c r="K60" s="67">
        <f t="shared" si="6"/>
        <v>10914827</v>
      </c>
      <c r="L60" s="67">
        <f t="shared" si="6"/>
        <v>71316221</v>
      </c>
      <c r="M60" s="67">
        <f t="shared" si="6"/>
        <v>3664703</v>
      </c>
      <c r="N60" s="67">
        <f t="shared" si="6"/>
        <v>85895751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112845970</v>
      </c>
      <c r="X60" s="67">
        <f t="shared" si="6"/>
        <v>3697398</v>
      </c>
      <c r="Y60" s="67">
        <f t="shared" si="6"/>
        <v>109148572</v>
      </c>
      <c r="Z60" s="68">
        <f>+IF(X60&lt;&gt;0,+(Y60/X60)*100,0)</f>
        <v>2952.037405764811</v>
      </c>
      <c r="AA60" s="65">
        <f>SUM(AA57:AA59)</f>
        <v>-23333068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-1822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5167622491</v>
      </c>
      <c r="D7" s="20"/>
      <c r="E7" s="21">
        <v>5770268373</v>
      </c>
      <c r="F7" s="22">
        <v>5770268373</v>
      </c>
      <c r="G7" s="22">
        <v>400661933</v>
      </c>
      <c r="H7" s="22">
        <v>420132707</v>
      </c>
      <c r="I7" s="22">
        <v>459134817</v>
      </c>
      <c r="J7" s="22">
        <v>1279929457</v>
      </c>
      <c r="K7" s="22">
        <v>459136262</v>
      </c>
      <c r="L7" s="22">
        <v>498289078</v>
      </c>
      <c r="M7" s="22">
        <v>555871335</v>
      </c>
      <c r="N7" s="22">
        <v>1513296675</v>
      </c>
      <c r="O7" s="22"/>
      <c r="P7" s="22"/>
      <c r="Q7" s="22"/>
      <c r="R7" s="22"/>
      <c r="S7" s="22"/>
      <c r="T7" s="22"/>
      <c r="U7" s="22"/>
      <c r="V7" s="22"/>
      <c r="W7" s="22">
        <v>2793226132</v>
      </c>
      <c r="X7" s="22">
        <v>2787755368</v>
      </c>
      <c r="Y7" s="22">
        <v>5470764</v>
      </c>
      <c r="Z7" s="23">
        <v>0.1962426137815978</v>
      </c>
      <c r="AA7" s="20">
        <v>5770268373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-1592</v>
      </c>
      <c r="D9" s="20"/>
      <c r="E9" s="21"/>
      <c r="F9" s="22"/>
      <c r="G9" s="22"/>
      <c r="H9" s="22"/>
      <c r="I9" s="22"/>
      <c r="J9" s="22"/>
      <c r="K9" s="22">
        <v>602</v>
      </c>
      <c r="L9" s="22"/>
      <c r="M9" s="22">
        <v>-602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10734016</v>
      </c>
      <c r="D10" s="20"/>
      <c r="E10" s="21">
        <v>5341802</v>
      </c>
      <c r="F10" s="22">
        <v>5341802</v>
      </c>
      <c r="G10" s="22">
        <v>2841</v>
      </c>
      <c r="H10" s="22">
        <v>-3967444</v>
      </c>
      <c r="I10" s="22">
        <v>797446</v>
      </c>
      <c r="J10" s="22">
        <v>-3167157</v>
      </c>
      <c r="K10" s="22">
        <v>693521</v>
      </c>
      <c r="L10" s="22">
        <v>754954</v>
      </c>
      <c r="M10" s="22">
        <v>1296797</v>
      </c>
      <c r="N10" s="22">
        <v>2745272</v>
      </c>
      <c r="O10" s="22"/>
      <c r="P10" s="22"/>
      <c r="Q10" s="22"/>
      <c r="R10" s="22"/>
      <c r="S10" s="22"/>
      <c r="T10" s="22"/>
      <c r="U10" s="22"/>
      <c r="V10" s="22"/>
      <c r="W10" s="22">
        <v>-421885</v>
      </c>
      <c r="X10" s="22">
        <v>3101007</v>
      </c>
      <c r="Y10" s="22">
        <v>-3522892</v>
      </c>
      <c r="Z10" s="23">
        <v>-113.60477419109341</v>
      </c>
      <c r="AA10" s="20">
        <v>5341802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173340765</v>
      </c>
      <c r="D13" s="20"/>
      <c r="E13" s="21">
        <v>173938752</v>
      </c>
      <c r="F13" s="22">
        <v>173938752</v>
      </c>
      <c r="G13" s="22">
        <v>15409827</v>
      </c>
      <c r="H13" s="22">
        <v>12684455</v>
      </c>
      <c r="I13" s="22">
        <v>13380880</v>
      </c>
      <c r="J13" s="22">
        <v>41475162</v>
      </c>
      <c r="K13" s="22">
        <v>13919467</v>
      </c>
      <c r="L13" s="22">
        <v>13683042</v>
      </c>
      <c r="M13" s="22">
        <v>13987061</v>
      </c>
      <c r="N13" s="22">
        <v>41589570</v>
      </c>
      <c r="O13" s="22"/>
      <c r="P13" s="22"/>
      <c r="Q13" s="22"/>
      <c r="R13" s="22"/>
      <c r="S13" s="22"/>
      <c r="T13" s="22"/>
      <c r="U13" s="22"/>
      <c r="V13" s="22"/>
      <c r="W13" s="22">
        <v>83064732</v>
      </c>
      <c r="X13" s="22">
        <v>84807466</v>
      </c>
      <c r="Y13" s="22">
        <v>-1742734</v>
      </c>
      <c r="Z13" s="23">
        <v>-2.0549299279853499</v>
      </c>
      <c r="AA13" s="20">
        <v>173938752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267557</v>
      </c>
      <c r="D17" s="20"/>
      <c r="E17" s="21">
        <v>282680</v>
      </c>
      <c r="F17" s="22">
        <v>282680</v>
      </c>
      <c r="G17" s="22">
        <v>23613</v>
      </c>
      <c r="H17" s="22">
        <v>23613</v>
      </c>
      <c r="I17" s="22">
        <v>23413</v>
      </c>
      <c r="J17" s="22">
        <v>70639</v>
      </c>
      <c r="K17" s="22">
        <v>17813</v>
      </c>
      <c r="L17" s="22">
        <v>21613</v>
      </c>
      <c r="M17" s="22">
        <v>22013</v>
      </c>
      <c r="N17" s="22">
        <v>61439</v>
      </c>
      <c r="O17" s="22"/>
      <c r="P17" s="22"/>
      <c r="Q17" s="22"/>
      <c r="R17" s="22"/>
      <c r="S17" s="22"/>
      <c r="T17" s="22"/>
      <c r="U17" s="22"/>
      <c r="V17" s="22"/>
      <c r="W17" s="22">
        <v>132078</v>
      </c>
      <c r="X17" s="22">
        <v>140694</v>
      </c>
      <c r="Y17" s="22">
        <v>-8616</v>
      </c>
      <c r="Z17" s="23">
        <v>-6.1239285257367051</v>
      </c>
      <c r="AA17" s="20">
        <v>282680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33144529</v>
      </c>
      <c r="D20" s="20"/>
      <c r="E20" s="21">
        <v>48178993</v>
      </c>
      <c r="F20" s="22">
        <v>48178993</v>
      </c>
      <c r="G20" s="22">
        <v>836202</v>
      </c>
      <c r="H20" s="22">
        <v>2406870</v>
      </c>
      <c r="I20" s="22">
        <v>813410</v>
      </c>
      <c r="J20" s="22">
        <v>4056482</v>
      </c>
      <c r="K20" s="22">
        <v>2154973</v>
      </c>
      <c r="L20" s="22">
        <v>2021365</v>
      </c>
      <c r="M20" s="22">
        <v>746569</v>
      </c>
      <c r="N20" s="22">
        <v>4922907</v>
      </c>
      <c r="O20" s="22"/>
      <c r="P20" s="22"/>
      <c r="Q20" s="22"/>
      <c r="R20" s="22"/>
      <c r="S20" s="22"/>
      <c r="T20" s="22"/>
      <c r="U20" s="22"/>
      <c r="V20" s="22"/>
      <c r="W20" s="22">
        <v>8979389</v>
      </c>
      <c r="X20" s="22">
        <v>23375039</v>
      </c>
      <c r="Y20" s="22">
        <v>-14395650</v>
      </c>
      <c r="Z20" s="18">
        <v>-61.585565696810171</v>
      </c>
      <c r="AA20" s="20">
        <v>48178993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302375</v>
      </c>
      <c r="D24" s="20"/>
      <c r="E24" s="21">
        <v>104500</v>
      </c>
      <c r="F24" s="22">
        <v>104500</v>
      </c>
      <c r="G24" s="22"/>
      <c r="H24" s="22">
        <v>15000</v>
      </c>
      <c r="I24" s="22">
        <v>15000</v>
      </c>
      <c r="J24" s="22">
        <v>30000</v>
      </c>
      <c r="K24" s="22">
        <v>15000</v>
      </c>
      <c r="L24" s="22">
        <v>15000</v>
      </c>
      <c r="M24" s="22">
        <v>15000</v>
      </c>
      <c r="N24" s="22">
        <v>45000</v>
      </c>
      <c r="O24" s="22"/>
      <c r="P24" s="22"/>
      <c r="Q24" s="22"/>
      <c r="R24" s="22"/>
      <c r="S24" s="22"/>
      <c r="T24" s="22"/>
      <c r="U24" s="22"/>
      <c r="V24" s="22"/>
      <c r="W24" s="22">
        <v>75000</v>
      </c>
      <c r="X24" s="22">
        <v>70538</v>
      </c>
      <c r="Y24" s="22">
        <v>4462</v>
      </c>
      <c r="Z24" s="23">
        <v>6.3256684340355553</v>
      </c>
      <c r="AA24" s="20">
        <v>104500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477924760</v>
      </c>
      <c r="D26" s="20"/>
      <c r="E26" s="21">
        <v>509692057</v>
      </c>
      <c r="F26" s="22">
        <v>509692057</v>
      </c>
      <c r="G26" s="22">
        <v>212371729</v>
      </c>
      <c r="H26" s="22"/>
      <c r="I26" s="22"/>
      <c r="J26" s="22">
        <v>212371729</v>
      </c>
      <c r="K26" s="22"/>
      <c r="L26" s="22"/>
      <c r="M26" s="22">
        <v>169897314</v>
      </c>
      <c r="N26" s="22">
        <v>169897314</v>
      </c>
      <c r="O26" s="22"/>
      <c r="P26" s="22"/>
      <c r="Q26" s="22"/>
      <c r="R26" s="22"/>
      <c r="S26" s="22"/>
      <c r="T26" s="22"/>
      <c r="U26" s="22"/>
      <c r="V26" s="22"/>
      <c r="W26" s="22">
        <v>382269043</v>
      </c>
      <c r="X26" s="22">
        <v>382269042</v>
      </c>
      <c r="Y26" s="22">
        <v>1</v>
      </c>
      <c r="Z26" s="23"/>
      <c r="AA26" s="20">
        <v>509692057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92289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5502198610</v>
      </c>
      <c r="D31" s="20"/>
      <c r="E31" s="21">
        <v>6034343360</v>
      </c>
      <c r="F31" s="22">
        <v>6034343360</v>
      </c>
      <c r="G31" s="22">
        <v>-39881603</v>
      </c>
      <c r="H31" s="22">
        <v>544172487</v>
      </c>
      <c r="I31" s="22">
        <v>472370262</v>
      </c>
      <c r="J31" s="22">
        <v>976661146</v>
      </c>
      <c r="K31" s="22">
        <v>491897943</v>
      </c>
      <c r="L31" s="22">
        <v>493535269</v>
      </c>
      <c r="M31" s="22">
        <v>546083436</v>
      </c>
      <c r="N31" s="22">
        <v>1531516648</v>
      </c>
      <c r="O31" s="22"/>
      <c r="P31" s="22"/>
      <c r="Q31" s="22"/>
      <c r="R31" s="22"/>
      <c r="S31" s="22"/>
      <c r="T31" s="22"/>
      <c r="U31" s="22"/>
      <c r="V31" s="22"/>
      <c r="W31" s="22">
        <v>2508177794</v>
      </c>
      <c r="X31" s="22">
        <v>2370345930</v>
      </c>
      <c r="Y31" s="22">
        <v>137831864</v>
      </c>
      <c r="Z31" s="23">
        <v>5.8148417180609586</v>
      </c>
      <c r="AA31" s="20">
        <v>6034343360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11365623978</v>
      </c>
      <c r="D33" s="29">
        <f t="shared" ref="D33:Y33" si="0">SUM(D6:D32)</f>
        <v>0</v>
      </c>
      <c r="E33" s="30">
        <f t="shared" si="0"/>
        <v>12542150517</v>
      </c>
      <c r="F33" s="31">
        <f t="shared" si="0"/>
        <v>12542150517</v>
      </c>
      <c r="G33" s="31">
        <f t="shared" si="0"/>
        <v>589424542</v>
      </c>
      <c r="H33" s="31">
        <f t="shared" si="0"/>
        <v>975467688</v>
      </c>
      <c r="I33" s="31">
        <f t="shared" si="0"/>
        <v>946535228</v>
      </c>
      <c r="J33" s="31">
        <f t="shared" si="0"/>
        <v>2511427458</v>
      </c>
      <c r="K33" s="31">
        <f t="shared" si="0"/>
        <v>967835581</v>
      </c>
      <c r="L33" s="31">
        <f t="shared" si="0"/>
        <v>1008320321</v>
      </c>
      <c r="M33" s="31">
        <f t="shared" si="0"/>
        <v>1287918923</v>
      </c>
      <c r="N33" s="31">
        <f t="shared" si="0"/>
        <v>3264074825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5775502283</v>
      </c>
      <c r="X33" s="31">
        <f t="shared" si="0"/>
        <v>5651865084</v>
      </c>
      <c r="Y33" s="31">
        <f t="shared" si="0"/>
        <v>123637199</v>
      </c>
      <c r="Z33" s="32">
        <f>+IF(X33&lt;&gt;0,+(Y33/X33)*100,0)</f>
        <v>2.1875468922640686</v>
      </c>
      <c r="AA33" s="29">
        <f>SUM(AA6:AA32)</f>
        <v>12542150517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1427878035</v>
      </c>
      <c r="D35" s="20"/>
      <c r="E35" s="21">
        <v>1683414924</v>
      </c>
      <c r="F35" s="22">
        <v>1683721072</v>
      </c>
      <c r="G35" s="22">
        <v>105480864</v>
      </c>
      <c r="H35" s="22">
        <v>121573057</v>
      </c>
      <c r="I35" s="22">
        <v>122425967</v>
      </c>
      <c r="J35" s="22">
        <v>349479888</v>
      </c>
      <c r="K35" s="22">
        <v>122370097</v>
      </c>
      <c r="L35" s="22">
        <v>190019744</v>
      </c>
      <c r="M35" s="22">
        <v>123454305</v>
      </c>
      <c r="N35" s="22">
        <v>435844146</v>
      </c>
      <c r="O35" s="22"/>
      <c r="P35" s="22"/>
      <c r="Q35" s="22"/>
      <c r="R35" s="22"/>
      <c r="S35" s="22"/>
      <c r="T35" s="22"/>
      <c r="U35" s="22"/>
      <c r="V35" s="22"/>
      <c r="W35" s="22">
        <v>785324034</v>
      </c>
      <c r="X35" s="22">
        <v>858986173</v>
      </c>
      <c r="Y35" s="22">
        <v>-73662139</v>
      </c>
      <c r="Z35" s="23">
        <v>-8.5754743574900356</v>
      </c>
      <c r="AA35" s="20">
        <v>1683721072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5571806811</v>
      </c>
      <c r="D38" s="20"/>
      <c r="E38" s="21">
        <v>6033104821</v>
      </c>
      <c r="F38" s="22">
        <v>6032901811</v>
      </c>
      <c r="G38" s="22">
        <v>14568856</v>
      </c>
      <c r="H38" s="22">
        <v>464659984</v>
      </c>
      <c r="I38" s="22">
        <v>474933891</v>
      </c>
      <c r="J38" s="22">
        <v>954162731</v>
      </c>
      <c r="K38" s="22">
        <v>496976111</v>
      </c>
      <c r="L38" s="22">
        <v>486874706</v>
      </c>
      <c r="M38" s="22">
        <v>553052576</v>
      </c>
      <c r="N38" s="22">
        <v>1536903393</v>
      </c>
      <c r="O38" s="22"/>
      <c r="P38" s="22"/>
      <c r="Q38" s="22"/>
      <c r="R38" s="22"/>
      <c r="S38" s="22"/>
      <c r="T38" s="22"/>
      <c r="U38" s="22"/>
      <c r="V38" s="22"/>
      <c r="W38" s="22">
        <v>2491066124</v>
      </c>
      <c r="X38" s="22">
        <v>2429150848</v>
      </c>
      <c r="Y38" s="22">
        <v>61915276</v>
      </c>
      <c r="Z38" s="23">
        <v>2.5488444264783672</v>
      </c>
      <c r="AA38" s="20">
        <v>6032901811</v>
      </c>
    </row>
    <row r="39" spans="1:27" x14ac:dyDescent="0.25">
      <c r="A39" s="19" t="s">
        <v>65</v>
      </c>
      <c r="B39" s="15" t="s">
        <v>32</v>
      </c>
      <c r="C39" s="20">
        <v>-407743290</v>
      </c>
      <c r="D39" s="20"/>
      <c r="E39" s="21">
        <v>515639500</v>
      </c>
      <c r="F39" s="22">
        <v>515639500</v>
      </c>
      <c r="G39" s="22">
        <v>31028934</v>
      </c>
      <c r="H39" s="22">
        <v>34442472</v>
      </c>
      <c r="I39" s="22">
        <v>17070926</v>
      </c>
      <c r="J39" s="22">
        <v>82542332</v>
      </c>
      <c r="K39" s="22">
        <v>21395438</v>
      </c>
      <c r="L39" s="22">
        <v>25518004</v>
      </c>
      <c r="M39" s="22">
        <v>35877388</v>
      </c>
      <c r="N39" s="22">
        <v>82790830</v>
      </c>
      <c r="O39" s="22"/>
      <c r="P39" s="22"/>
      <c r="Q39" s="22"/>
      <c r="R39" s="22"/>
      <c r="S39" s="22"/>
      <c r="T39" s="22"/>
      <c r="U39" s="22"/>
      <c r="V39" s="22"/>
      <c r="W39" s="22">
        <v>165333162</v>
      </c>
      <c r="X39" s="22">
        <v>257819748</v>
      </c>
      <c r="Y39" s="22">
        <v>-92486586</v>
      </c>
      <c r="Z39" s="23">
        <v>-35.872576370682047</v>
      </c>
      <c r="AA39" s="20">
        <v>515639500</v>
      </c>
    </row>
    <row r="40" spans="1:27" x14ac:dyDescent="0.25">
      <c r="A40" s="19" t="s">
        <v>66</v>
      </c>
      <c r="B40" s="15" t="s">
        <v>32</v>
      </c>
      <c r="C40" s="20">
        <v>301872104</v>
      </c>
      <c r="D40" s="20"/>
      <c r="E40" s="21">
        <v>309702589</v>
      </c>
      <c r="F40" s="22">
        <v>309702589</v>
      </c>
      <c r="G40" s="22">
        <v>25821480</v>
      </c>
      <c r="H40" s="22">
        <v>25913286</v>
      </c>
      <c r="I40" s="22">
        <v>25839313</v>
      </c>
      <c r="J40" s="22">
        <v>77574079</v>
      </c>
      <c r="K40" s="22">
        <v>25844017</v>
      </c>
      <c r="L40" s="22">
        <v>25560340</v>
      </c>
      <c r="M40" s="22">
        <v>25566433</v>
      </c>
      <c r="N40" s="22">
        <v>76970790</v>
      </c>
      <c r="O40" s="22"/>
      <c r="P40" s="22"/>
      <c r="Q40" s="22"/>
      <c r="R40" s="22"/>
      <c r="S40" s="22"/>
      <c r="T40" s="22"/>
      <c r="U40" s="22"/>
      <c r="V40" s="22"/>
      <c r="W40" s="22">
        <v>154544869</v>
      </c>
      <c r="X40" s="22">
        <v>154851276</v>
      </c>
      <c r="Y40" s="22">
        <v>-306407</v>
      </c>
      <c r="Z40" s="23">
        <v>-0.19787179538643263</v>
      </c>
      <c r="AA40" s="20">
        <v>309702589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573175429</v>
      </c>
      <c r="D42" s="20"/>
      <c r="E42" s="21">
        <v>686701596</v>
      </c>
      <c r="F42" s="22">
        <v>688005153</v>
      </c>
      <c r="G42" s="22">
        <v>12188633</v>
      </c>
      <c r="H42" s="22">
        <v>38569981</v>
      </c>
      <c r="I42" s="22">
        <v>44377245</v>
      </c>
      <c r="J42" s="22">
        <v>95135859</v>
      </c>
      <c r="K42" s="22">
        <v>60339788</v>
      </c>
      <c r="L42" s="22">
        <v>43305574</v>
      </c>
      <c r="M42" s="22">
        <v>63145605</v>
      </c>
      <c r="N42" s="22">
        <v>166790967</v>
      </c>
      <c r="O42" s="22"/>
      <c r="P42" s="22"/>
      <c r="Q42" s="22"/>
      <c r="R42" s="22"/>
      <c r="S42" s="22"/>
      <c r="T42" s="22"/>
      <c r="U42" s="22"/>
      <c r="V42" s="22"/>
      <c r="W42" s="22">
        <v>261926826</v>
      </c>
      <c r="X42" s="22">
        <v>283696140</v>
      </c>
      <c r="Y42" s="22">
        <v>-21769314</v>
      </c>
      <c r="Z42" s="23">
        <v>-7.6734614718409633</v>
      </c>
      <c r="AA42" s="20">
        <v>688005153</v>
      </c>
    </row>
    <row r="43" spans="1:27" x14ac:dyDescent="0.25">
      <c r="A43" s="19" t="s">
        <v>68</v>
      </c>
      <c r="B43" s="15" t="s">
        <v>32</v>
      </c>
      <c r="C43" s="20">
        <v>27014110</v>
      </c>
      <c r="D43" s="20"/>
      <c r="E43" s="21">
        <v>26328492</v>
      </c>
      <c r="F43" s="22">
        <v>26328492</v>
      </c>
      <c r="G43" s="22"/>
      <c r="H43" s="22"/>
      <c r="I43" s="22"/>
      <c r="J43" s="22"/>
      <c r="K43" s="22"/>
      <c r="L43" s="22">
        <v>2249247</v>
      </c>
      <c r="M43" s="22"/>
      <c r="N43" s="22">
        <v>2249247</v>
      </c>
      <c r="O43" s="22"/>
      <c r="P43" s="22"/>
      <c r="Q43" s="22"/>
      <c r="R43" s="22"/>
      <c r="S43" s="22"/>
      <c r="T43" s="22"/>
      <c r="U43" s="22"/>
      <c r="V43" s="22"/>
      <c r="W43" s="22">
        <v>2249247</v>
      </c>
      <c r="X43" s="22">
        <v>1974796</v>
      </c>
      <c r="Y43" s="22">
        <v>274451</v>
      </c>
      <c r="Z43" s="23">
        <v>13.89768867265277</v>
      </c>
      <c r="AA43" s="20">
        <v>26328492</v>
      </c>
    </row>
    <row r="44" spans="1:27" x14ac:dyDescent="0.25">
      <c r="A44" s="19" t="s">
        <v>69</v>
      </c>
      <c r="B44" s="15" t="s">
        <v>32</v>
      </c>
      <c r="C44" s="20">
        <v>959578834</v>
      </c>
      <c r="D44" s="20"/>
      <c r="E44" s="21"/>
      <c r="F44" s="22"/>
      <c r="G44" s="22">
        <v>11941024</v>
      </c>
      <c r="H44" s="22">
        <v>8527486</v>
      </c>
      <c r="I44" s="22">
        <v>25899032</v>
      </c>
      <c r="J44" s="22">
        <v>46367542</v>
      </c>
      <c r="K44" s="22">
        <v>21574520</v>
      </c>
      <c r="L44" s="22">
        <v>17451954</v>
      </c>
      <c r="M44" s="22">
        <v>7092570</v>
      </c>
      <c r="N44" s="22">
        <v>46119044</v>
      </c>
      <c r="O44" s="22"/>
      <c r="P44" s="22"/>
      <c r="Q44" s="22"/>
      <c r="R44" s="22"/>
      <c r="S44" s="22"/>
      <c r="T44" s="22"/>
      <c r="U44" s="22"/>
      <c r="V44" s="22"/>
      <c r="W44" s="22">
        <v>92486586</v>
      </c>
      <c r="X44" s="22"/>
      <c r="Y44" s="22">
        <v>92486586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232653100</v>
      </c>
      <c r="D45" s="20"/>
      <c r="E45" s="21">
        <v>96852241</v>
      </c>
      <c r="F45" s="22">
        <v>98105251</v>
      </c>
      <c r="G45" s="22">
        <v>12991446</v>
      </c>
      <c r="H45" s="22">
        <v>7270660</v>
      </c>
      <c r="I45" s="22">
        <v>10899617</v>
      </c>
      <c r="J45" s="22">
        <v>31161723</v>
      </c>
      <c r="K45" s="22">
        <v>9920868</v>
      </c>
      <c r="L45" s="22">
        <v>8257089</v>
      </c>
      <c r="M45" s="22">
        <v>16348182</v>
      </c>
      <c r="N45" s="22">
        <v>34526139</v>
      </c>
      <c r="O45" s="22"/>
      <c r="P45" s="22"/>
      <c r="Q45" s="22"/>
      <c r="R45" s="22"/>
      <c r="S45" s="22"/>
      <c r="T45" s="22"/>
      <c r="U45" s="22"/>
      <c r="V45" s="22"/>
      <c r="W45" s="22">
        <v>65687862</v>
      </c>
      <c r="X45" s="22">
        <v>48789265</v>
      </c>
      <c r="Y45" s="22">
        <v>16898597</v>
      </c>
      <c r="Z45" s="23">
        <v>34.635891727411753</v>
      </c>
      <c r="AA45" s="20">
        <v>98105251</v>
      </c>
    </row>
    <row r="46" spans="1:27" x14ac:dyDescent="0.25">
      <c r="A46" s="19" t="s">
        <v>71</v>
      </c>
      <c r="B46" s="15" t="s">
        <v>32</v>
      </c>
      <c r="C46" s="20">
        <v>3254461</v>
      </c>
      <c r="D46" s="20"/>
      <c r="E46" s="21">
        <v>2608</v>
      </c>
      <c r="F46" s="22">
        <v>2608</v>
      </c>
      <c r="G46" s="22"/>
      <c r="H46" s="22"/>
      <c r="I46" s="22"/>
      <c r="J46" s="22"/>
      <c r="K46" s="22">
        <v>2943</v>
      </c>
      <c r="L46" s="22">
        <v>125377</v>
      </c>
      <c r="M46" s="22">
        <v>190</v>
      </c>
      <c r="N46" s="22">
        <v>128510</v>
      </c>
      <c r="O46" s="22"/>
      <c r="P46" s="22"/>
      <c r="Q46" s="22"/>
      <c r="R46" s="22"/>
      <c r="S46" s="22"/>
      <c r="T46" s="22"/>
      <c r="U46" s="22"/>
      <c r="V46" s="22"/>
      <c r="W46" s="22">
        <v>128510</v>
      </c>
      <c r="X46" s="22">
        <v>2608</v>
      </c>
      <c r="Y46" s="22">
        <v>125902</v>
      </c>
      <c r="Z46" s="23">
        <v>4827.5306748466255</v>
      </c>
      <c r="AA46" s="20">
        <v>2608</v>
      </c>
    </row>
    <row r="47" spans="1:27" x14ac:dyDescent="0.25">
      <c r="A47" s="19" t="s">
        <v>72</v>
      </c>
      <c r="B47" s="15" t="s">
        <v>32</v>
      </c>
      <c r="C47" s="20">
        <v>332013963</v>
      </c>
      <c r="D47" s="20"/>
      <c r="E47" s="21">
        <v>530828962</v>
      </c>
      <c r="F47" s="22">
        <v>530828962</v>
      </c>
      <c r="G47" s="22"/>
      <c r="H47" s="22">
        <v>54818576</v>
      </c>
      <c r="I47" s="22">
        <v>28207440</v>
      </c>
      <c r="J47" s="22">
        <v>83026016</v>
      </c>
      <c r="K47" s="22">
        <v>29520990</v>
      </c>
      <c r="L47" s="22">
        <v>46936441</v>
      </c>
      <c r="M47" s="22">
        <v>30796554</v>
      </c>
      <c r="N47" s="22">
        <v>107253985</v>
      </c>
      <c r="O47" s="22"/>
      <c r="P47" s="22"/>
      <c r="Q47" s="22"/>
      <c r="R47" s="22"/>
      <c r="S47" s="22"/>
      <c r="T47" s="22"/>
      <c r="U47" s="22"/>
      <c r="V47" s="22"/>
      <c r="W47" s="22">
        <v>190280001</v>
      </c>
      <c r="X47" s="22">
        <v>179292919</v>
      </c>
      <c r="Y47" s="22">
        <v>10987082</v>
      </c>
      <c r="Z47" s="23">
        <v>6.1280066503909172</v>
      </c>
      <c r="AA47" s="20">
        <v>530828962</v>
      </c>
    </row>
    <row r="48" spans="1:27" x14ac:dyDescent="0.25">
      <c r="A48" s="37" t="s">
        <v>73</v>
      </c>
      <c r="B48" s="28" t="s">
        <v>32</v>
      </c>
      <c r="C48" s="29">
        <f>SUM(C35:C47)</f>
        <v>9021503557</v>
      </c>
      <c r="D48" s="29">
        <f t="shared" ref="D48:Y48" si="1">SUM(D35:D47)</f>
        <v>0</v>
      </c>
      <c r="E48" s="30">
        <f t="shared" si="1"/>
        <v>9882575733</v>
      </c>
      <c r="F48" s="31">
        <f t="shared" si="1"/>
        <v>9885235438</v>
      </c>
      <c r="G48" s="31">
        <f t="shared" si="1"/>
        <v>214021237</v>
      </c>
      <c r="H48" s="31">
        <f t="shared" si="1"/>
        <v>755775502</v>
      </c>
      <c r="I48" s="31">
        <f t="shared" si="1"/>
        <v>749653431</v>
      </c>
      <c r="J48" s="31">
        <f t="shared" si="1"/>
        <v>1719450170</v>
      </c>
      <c r="K48" s="31">
        <f t="shared" si="1"/>
        <v>787944772</v>
      </c>
      <c r="L48" s="31">
        <f t="shared" si="1"/>
        <v>846298476</v>
      </c>
      <c r="M48" s="31">
        <f t="shared" si="1"/>
        <v>855333803</v>
      </c>
      <c r="N48" s="31">
        <f t="shared" si="1"/>
        <v>2489577051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4209027221</v>
      </c>
      <c r="X48" s="31">
        <f t="shared" si="1"/>
        <v>4214563773</v>
      </c>
      <c r="Y48" s="31">
        <f t="shared" si="1"/>
        <v>-5536552</v>
      </c>
      <c r="Z48" s="32">
        <f>+IF(X48&lt;&gt;0,+(Y48/X48)*100,0)</f>
        <v>-0.13136714256097223</v>
      </c>
      <c r="AA48" s="29">
        <f>SUM(AA35:AA47)</f>
        <v>9885235438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2344120421</v>
      </c>
      <c r="D49" s="39">
        <f t="shared" si="2"/>
        <v>0</v>
      </c>
      <c r="E49" s="40">
        <f t="shared" si="2"/>
        <v>2659574784</v>
      </c>
      <c r="F49" s="41">
        <f t="shared" si="2"/>
        <v>2656915079</v>
      </c>
      <c r="G49" s="41">
        <f t="shared" si="2"/>
        <v>375403305</v>
      </c>
      <c r="H49" s="41">
        <f t="shared" si="2"/>
        <v>219692186</v>
      </c>
      <c r="I49" s="41">
        <f t="shared" si="2"/>
        <v>196881797</v>
      </c>
      <c r="J49" s="41">
        <f t="shared" si="2"/>
        <v>791977288</v>
      </c>
      <c r="K49" s="41">
        <f t="shared" si="2"/>
        <v>179890809</v>
      </c>
      <c r="L49" s="41">
        <f t="shared" si="2"/>
        <v>162021845</v>
      </c>
      <c r="M49" s="41">
        <f t="shared" si="2"/>
        <v>432585120</v>
      </c>
      <c r="N49" s="41">
        <f t="shared" si="2"/>
        <v>774497774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1566475062</v>
      </c>
      <c r="X49" s="41">
        <f t="shared" si="2"/>
        <v>1437301311</v>
      </c>
      <c r="Y49" s="41">
        <f t="shared" si="2"/>
        <v>129173751</v>
      </c>
      <c r="Z49" s="42">
        <f>+IF(X49&lt;&gt;0,+(Y49/X49)*100,0)</f>
        <v>8.9872422721250835</v>
      </c>
      <c r="AA49" s="39">
        <f>+AA33-AA48</f>
        <v>2656915079</v>
      </c>
    </row>
    <row r="50" spans="1:27" x14ac:dyDescent="0.25">
      <c r="A50" s="43" t="s">
        <v>75</v>
      </c>
      <c r="B50" s="15" t="s">
        <v>32</v>
      </c>
      <c r="C50" s="20">
        <v>89678224</v>
      </c>
      <c r="D50" s="20"/>
      <c r="E50" s="21">
        <v>35350000</v>
      </c>
      <c r="F50" s="22">
        <v>35350000</v>
      </c>
      <c r="G50" s="22">
        <v>71283</v>
      </c>
      <c r="H50" s="22">
        <v>1256610</v>
      </c>
      <c r="I50" s="22">
        <v>1201376</v>
      </c>
      <c r="J50" s="22">
        <v>2529269</v>
      </c>
      <c r="K50" s="22">
        <v>656661</v>
      </c>
      <c r="L50" s="22">
        <v>646077</v>
      </c>
      <c r="M50" s="22">
        <v>851456</v>
      </c>
      <c r="N50" s="22">
        <v>2154194</v>
      </c>
      <c r="O50" s="22"/>
      <c r="P50" s="22"/>
      <c r="Q50" s="22"/>
      <c r="R50" s="22"/>
      <c r="S50" s="22"/>
      <c r="T50" s="22"/>
      <c r="U50" s="22"/>
      <c r="V50" s="22"/>
      <c r="W50" s="22">
        <v>4683463</v>
      </c>
      <c r="X50" s="22">
        <v>15931924</v>
      </c>
      <c r="Y50" s="22">
        <v>-11248461</v>
      </c>
      <c r="Z50" s="23">
        <v>-70.603280557953951</v>
      </c>
      <c r="AA50" s="20">
        <v>35350000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2433798645</v>
      </c>
      <c r="D52" s="48">
        <f t="shared" si="3"/>
        <v>0</v>
      </c>
      <c r="E52" s="49">
        <f t="shared" si="3"/>
        <v>2694924784</v>
      </c>
      <c r="F52" s="50">
        <f t="shared" si="3"/>
        <v>2692265079</v>
      </c>
      <c r="G52" s="50">
        <f t="shared" si="3"/>
        <v>375474588</v>
      </c>
      <c r="H52" s="50">
        <f t="shared" si="3"/>
        <v>220948796</v>
      </c>
      <c r="I52" s="50">
        <f t="shared" si="3"/>
        <v>198083173</v>
      </c>
      <c r="J52" s="50">
        <f t="shared" si="3"/>
        <v>794506557</v>
      </c>
      <c r="K52" s="50">
        <f t="shared" si="3"/>
        <v>180547470</v>
      </c>
      <c r="L52" s="50">
        <f t="shared" si="3"/>
        <v>162667922</v>
      </c>
      <c r="M52" s="50">
        <f t="shared" si="3"/>
        <v>433436576</v>
      </c>
      <c r="N52" s="50">
        <f t="shared" si="3"/>
        <v>776651968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1571158525</v>
      </c>
      <c r="X52" s="50">
        <f t="shared" si="3"/>
        <v>1453233235</v>
      </c>
      <c r="Y52" s="50">
        <f t="shared" si="3"/>
        <v>117925290</v>
      </c>
      <c r="Z52" s="51">
        <f>+IF(X52&lt;&gt;0,+(Y52/X52)*100,0)</f>
        <v>8.1146843576007264</v>
      </c>
      <c r="AA52" s="48">
        <f>SUM(AA49:AA51)</f>
        <v>2692265079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2433798645</v>
      </c>
      <c r="D54" s="54">
        <f>+D52-D53</f>
        <v>0</v>
      </c>
      <c r="E54" s="55">
        <f t="shared" si="4"/>
        <v>2694924784</v>
      </c>
      <c r="F54" s="56">
        <f t="shared" si="4"/>
        <v>2692265079</v>
      </c>
      <c r="G54" s="56">
        <f t="shared" si="4"/>
        <v>375474588</v>
      </c>
      <c r="H54" s="56">
        <f t="shared" si="4"/>
        <v>220948796</v>
      </c>
      <c r="I54" s="56">
        <f t="shared" si="4"/>
        <v>198083173</v>
      </c>
      <c r="J54" s="56">
        <f t="shared" si="4"/>
        <v>794506557</v>
      </c>
      <c r="K54" s="56">
        <f t="shared" si="4"/>
        <v>180547470</v>
      </c>
      <c r="L54" s="56">
        <f t="shared" si="4"/>
        <v>162667922</v>
      </c>
      <c r="M54" s="56">
        <f t="shared" si="4"/>
        <v>433436576</v>
      </c>
      <c r="N54" s="56">
        <f t="shared" si="4"/>
        <v>776651968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1571158525</v>
      </c>
      <c r="X54" s="56">
        <f t="shared" si="4"/>
        <v>1453233235</v>
      </c>
      <c r="Y54" s="56">
        <f t="shared" si="4"/>
        <v>117925290</v>
      </c>
      <c r="Z54" s="57">
        <f>+IF(X54&lt;&gt;0,+(Y54/X54)*100,0)</f>
        <v>8.1146843576007264</v>
      </c>
      <c r="AA54" s="54">
        <f>+AA52-AA53</f>
        <v>2692265079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2433798645</v>
      </c>
      <c r="D57" s="48">
        <f>SUM(D54:D56)</f>
        <v>0</v>
      </c>
      <c r="E57" s="49">
        <f t="shared" si="5"/>
        <v>2694924784</v>
      </c>
      <c r="F57" s="50">
        <f t="shared" si="5"/>
        <v>2692265079</v>
      </c>
      <c r="G57" s="50">
        <f t="shared" si="5"/>
        <v>375474588</v>
      </c>
      <c r="H57" s="50">
        <f t="shared" si="5"/>
        <v>220948796</v>
      </c>
      <c r="I57" s="50">
        <f t="shared" si="5"/>
        <v>198083173</v>
      </c>
      <c r="J57" s="50">
        <f t="shared" si="5"/>
        <v>794506557</v>
      </c>
      <c r="K57" s="50">
        <f t="shared" si="5"/>
        <v>180547470</v>
      </c>
      <c r="L57" s="50">
        <f t="shared" si="5"/>
        <v>162667922</v>
      </c>
      <c r="M57" s="50">
        <f t="shared" si="5"/>
        <v>433436576</v>
      </c>
      <c r="N57" s="50">
        <f t="shared" si="5"/>
        <v>776651968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1571158525</v>
      </c>
      <c r="X57" s="50">
        <f t="shared" si="5"/>
        <v>1453233235</v>
      </c>
      <c r="Y57" s="50">
        <f t="shared" si="5"/>
        <v>117925290</v>
      </c>
      <c r="Z57" s="51">
        <f>+IF(X57&lt;&gt;0,+(Y57/X57)*100,0)</f>
        <v>8.1146843576007264</v>
      </c>
      <c r="AA57" s="48">
        <f>SUM(AA54:AA56)</f>
        <v>2692265079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2433798645</v>
      </c>
      <c r="D60" s="65">
        <f>SUM(D57:D59)</f>
        <v>0</v>
      </c>
      <c r="E60" s="66">
        <f t="shared" si="6"/>
        <v>2694924784</v>
      </c>
      <c r="F60" s="67">
        <f t="shared" si="6"/>
        <v>2692265079</v>
      </c>
      <c r="G60" s="67">
        <f t="shared" si="6"/>
        <v>375474588</v>
      </c>
      <c r="H60" s="67">
        <f t="shared" si="6"/>
        <v>220948796</v>
      </c>
      <c r="I60" s="67">
        <f t="shared" si="6"/>
        <v>198083173</v>
      </c>
      <c r="J60" s="67">
        <f t="shared" si="6"/>
        <v>794506557</v>
      </c>
      <c r="K60" s="67">
        <f t="shared" si="6"/>
        <v>180547470</v>
      </c>
      <c r="L60" s="67">
        <f t="shared" si="6"/>
        <v>162667922</v>
      </c>
      <c r="M60" s="67">
        <f t="shared" si="6"/>
        <v>433436576</v>
      </c>
      <c r="N60" s="67">
        <f t="shared" si="6"/>
        <v>776651968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1571158525</v>
      </c>
      <c r="X60" s="67">
        <f t="shared" si="6"/>
        <v>1453233235</v>
      </c>
      <c r="Y60" s="67">
        <f t="shared" si="6"/>
        <v>117925290</v>
      </c>
      <c r="Z60" s="68">
        <f>+IF(X60&lt;&gt;0,+(Y60/X60)*100,0)</f>
        <v>8.1146843576007264</v>
      </c>
      <c r="AA60" s="65">
        <f>SUM(AA57:AA59)</f>
        <v>2692265079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42922067</v>
      </c>
      <c r="D7" s="20"/>
      <c r="E7" s="21">
        <v>46445199</v>
      </c>
      <c r="F7" s="22">
        <v>46445199</v>
      </c>
      <c r="G7" s="22">
        <v>2783823</v>
      </c>
      <c r="H7" s="22">
        <v>2684811</v>
      </c>
      <c r="I7" s="22">
        <v>2794092</v>
      </c>
      <c r="J7" s="22">
        <v>8262726</v>
      </c>
      <c r="K7" s="22">
        <v>3354959</v>
      </c>
      <c r="L7" s="22">
        <v>4516892</v>
      </c>
      <c r="M7" s="22">
        <v>3158264</v>
      </c>
      <c r="N7" s="22">
        <v>11030115</v>
      </c>
      <c r="O7" s="22"/>
      <c r="P7" s="22"/>
      <c r="Q7" s="22"/>
      <c r="R7" s="22"/>
      <c r="S7" s="22"/>
      <c r="T7" s="22"/>
      <c r="U7" s="22"/>
      <c r="V7" s="22"/>
      <c r="W7" s="22">
        <v>19292841</v>
      </c>
      <c r="X7" s="22">
        <v>19787664</v>
      </c>
      <c r="Y7" s="22">
        <v>-494823</v>
      </c>
      <c r="Z7" s="23">
        <v>-2.5006640500869635</v>
      </c>
      <c r="AA7" s="20">
        <v>46445199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4692538</v>
      </c>
      <c r="D13" s="20"/>
      <c r="E13" s="21">
        <v>5667896</v>
      </c>
      <c r="F13" s="22">
        <v>5667896</v>
      </c>
      <c r="G13" s="22">
        <v>426864</v>
      </c>
      <c r="H13" s="22">
        <v>431624</v>
      </c>
      <c r="I13" s="22">
        <v>437608</v>
      </c>
      <c r="J13" s="22">
        <v>1296096</v>
      </c>
      <c r="K13" s="22">
        <v>453428</v>
      </c>
      <c r="L13" s="22">
        <v>467034</v>
      </c>
      <c r="M13" s="22">
        <v>476970</v>
      </c>
      <c r="N13" s="22">
        <v>1397432</v>
      </c>
      <c r="O13" s="22"/>
      <c r="P13" s="22"/>
      <c r="Q13" s="22"/>
      <c r="R13" s="22"/>
      <c r="S13" s="22"/>
      <c r="T13" s="22"/>
      <c r="U13" s="22"/>
      <c r="V13" s="22"/>
      <c r="W13" s="22">
        <v>2693528</v>
      </c>
      <c r="X13" s="22">
        <v>2566837</v>
      </c>
      <c r="Y13" s="22">
        <v>126691</v>
      </c>
      <c r="Z13" s="23">
        <v>4.9356854369794423</v>
      </c>
      <c r="AA13" s="20">
        <v>5667896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1314523</v>
      </c>
      <c r="D26" s="20"/>
      <c r="E26" s="21">
        <v>3343479</v>
      </c>
      <c r="F26" s="22">
        <v>3343479</v>
      </c>
      <c r="G26" s="22"/>
      <c r="H26" s="22"/>
      <c r="I26" s="22">
        <v>314506</v>
      </c>
      <c r="J26" s="22">
        <v>314506</v>
      </c>
      <c r="K26" s="22"/>
      <c r="L26" s="22">
        <v>20270</v>
      </c>
      <c r="M26" s="22">
        <v>190221</v>
      </c>
      <c r="N26" s="22">
        <v>210491</v>
      </c>
      <c r="O26" s="22"/>
      <c r="P26" s="22"/>
      <c r="Q26" s="22"/>
      <c r="R26" s="22"/>
      <c r="S26" s="22"/>
      <c r="T26" s="22"/>
      <c r="U26" s="22"/>
      <c r="V26" s="22"/>
      <c r="W26" s="22">
        <v>524997</v>
      </c>
      <c r="X26" s="22">
        <v>1671738</v>
      </c>
      <c r="Y26" s="22">
        <v>-1146741</v>
      </c>
      <c r="Z26" s="23">
        <v>-68.595736891785677</v>
      </c>
      <c r="AA26" s="20">
        <v>3343479</v>
      </c>
    </row>
    <row r="27" spans="1:27" x14ac:dyDescent="0.25">
      <c r="A27" s="19" t="s">
        <v>40</v>
      </c>
      <c r="B27" s="15" t="s">
        <v>32</v>
      </c>
      <c r="C27" s="20">
        <v>439762</v>
      </c>
      <c r="D27" s="20"/>
      <c r="E27" s="21">
        <v>448021</v>
      </c>
      <c r="F27" s="22">
        <v>448021</v>
      </c>
      <c r="G27" s="22">
        <v>41375</v>
      </c>
      <c r="H27" s="22">
        <v>42018</v>
      </c>
      <c r="I27" s="22">
        <v>42552</v>
      </c>
      <c r="J27" s="22">
        <v>125945</v>
      </c>
      <c r="K27" s="22">
        <v>43482</v>
      </c>
      <c r="L27" s="22">
        <v>44279</v>
      </c>
      <c r="M27" s="22">
        <v>45072</v>
      </c>
      <c r="N27" s="22">
        <v>132833</v>
      </c>
      <c r="O27" s="22"/>
      <c r="P27" s="22"/>
      <c r="Q27" s="22"/>
      <c r="R27" s="22"/>
      <c r="S27" s="22"/>
      <c r="T27" s="22"/>
      <c r="U27" s="22"/>
      <c r="V27" s="22"/>
      <c r="W27" s="22">
        <v>258778</v>
      </c>
      <c r="X27" s="22">
        <v>224010</v>
      </c>
      <c r="Y27" s="22">
        <v>34768</v>
      </c>
      <c r="Z27" s="23">
        <v>15.520735681442794</v>
      </c>
      <c r="AA27" s="20">
        <v>448021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1498363</v>
      </c>
      <c r="D29" s="20"/>
      <c r="E29" s="21">
        <v>1550787</v>
      </c>
      <c r="F29" s="22">
        <v>1550787</v>
      </c>
      <c r="G29" s="22">
        <v>132980</v>
      </c>
      <c r="H29" s="22">
        <v>129771</v>
      </c>
      <c r="I29" s="22">
        <v>129985</v>
      </c>
      <c r="J29" s="22">
        <v>392736</v>
      </c>
      <c r="K29" s="22">
        <v>129557</v>
      </c>
      <c r="L29" s="22">
        <v>130295</v>
      </c>
      <c r="M29" s="22">
        <v>130295</v>
      </c>
      <c r="N29" s="22">
        <v>390147</v>
      </c>
      <c r="O29" s="22"/>
      <c r="P29" s="22"/>
      <c r="Q29" s="22"/>
      <c r="R29" s="22"/>
      <c r="S29" s="22"/>
      <c r="T29" s="22"/>
      <c r="U29" s="22"/>
      <c r="V29" s="22"/>
      <c r="W29" s="22">
        <v>782883</v>
      </c>
      <c r="X29" s="22">
        <v>777347</v>
      </c>
      <c r="Y29" s="22">
        <v>5536</v>
      </c>
      <c r="Z29" s="23">
        <v>0.71216586672361248</v>
      </c>
      <c r="AA29" s="20">
        <v>1550787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50867253</v>
      </c>
      <c r="D33" s="29">
        <f t="shared" ref="D33:Y33" si="0">SUM(D6:D32)</f>
        <v>0</v>
      </c>
      <c r="E33" s="30">
        <f t="shared" si="0"/>
        <v>57455382</v>
      </c>
      <c r="F33" s="31">
        <f t="shared" si="0"/>
        <v>57455382</v>
      </c>
      <c r="G33" s="31">
        <f t="shared" si="0"/>
        <v>3385042</v>
      </c>
      <c r="H33" s="31">
        <f t="shared" si="0"/>
        <v>3288224</v>
      </c>
      <c r="I33" s="31">
        <f t="shared" si="0"/>
        <v>3718743</v>
      </c>
      <c r="J33" s="31">
        <f t="shared" si="0"/>
        <v>10392009</v>
      </c>
      <c r="K33" s="31">
        <f t="shared" si="0"/>
        <v>3981426</v>
      </c>
      <c r="L33" s="31">
        <f t="shared" si="0"/>
        <v>5178770</v>
      </c>
      <c r="M33" s="31">
        <f t="shared" si="0"/>
        <v>4000822</v>
      </c>
      <c r="N33" s="31">
        <f t="shared" si="0"/>
        <v>13161018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23553027</v>
      </c>
      <c r="X33" s="31">
        <f t="shared" si="0"/>
        <v>25027596</v>
      </c>
      <c r="Y33" s="31">
        <f t="shared" si="0"/>
        <v>-1474569</v>
      </c>
      <c r="Z33" s="32">
        <f>+IF(X33&lt;&gt;0,+(Y33/X33)*100,0)</f>
        <v>-5.8917724259253665</v>
      </c>
      <c r="AA33" s="29">
        <f>SUM(AA6:AA32)</f>
        <v>57455382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12589192</v>
      </c>
      <c r="D35" s="20"/>
      <c r="E35" s="21">
        <v>15388601</v>
      </c>
      <c r="F35" s="22">
        <v>15388601</v>
      </c>
      <c r="G35" s="22">
        <v>884062</v>
      </c>
      <c r="H35" s="22">
        <v>1040983</v>
      </c>
      <c r="I35" s="22">
        <v>1041778</v>
      </c>
      <c r="J35" s="22">
        <v>2966823</v>
      </c>
      <c r="K35" s="22">
        <v>1130080</v>
      </c>
      <c r="L35" s="22">
        <v>1831231</v>
      </c>
      <c r="M35" s="22">
        <v>1138639</v>
      </c>
      <c r="N35" s="22">
        <v>4099950</v>
      </c>
      <c r="O35" s="22"/>
      <c r="P35" s="22"/>
      <c r="Q35" s="22"/>
      <c r="R35" s="22"/>
      <c r="S35" s="22"/>
      <c r="T35" s="22"/>
      <c r="U35" s="22"/>
      <c r="V35" s="22"/>
      <c r="W35" s="22">
        <v>7066773</v>
      </c>
      <c r="X35" s="22">
        <v>8236001</v>
      </c>
      <c r="Y35" s="22">
        <v>-1169228</v>
      </c>
      <c r="Z35" s="23">
        <v>-14.196550000418892</v>
      </c>
      <c r="AA35" s="20">
        <v>15388601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12396273</v>
      </c>
      <c r="D38" s="20"/>
      <c r="E38" s="21">
        <v>14846419</v>
      </c>
      <c r="F38" s="22">
        <v>14846419</v>
      </c>
      <c r="G38" s="22">
        <v>2886</v>
      </c>
      <c r="H38" s="22">
        <v>1909345</v>
      </c>
      <c r="I38" s="22">
        <v>1349583</v>
      </c>
      <c r="J38" s="22">
        <v>3261814</v>
      </c>
      <c r="K38" s="22">
        <v>1499723</v>
      </c>
      <c r="L38" s="22">
        <v>1144455</v>
      </c>
      <c r="M38" s="22">
        <v>1192966</v>
      </c>
      <c r="N38" s="22">
        <v>3837144</v>
      </c>
      <c r="O38" s="22"/>
      <c r="P38" s="22"/>
      <c r="Q38" s="22"/>
      <c r="R38" s="22"/>
      <c r="S38" s="22"/>
      <c r="T38" s="22"/>
      <c r="U38" s="22"/>
      <c r="V38" s="22"/>
      <c r="W38" s="22">
        <v>7098958</v>
      </c>
      <c r="X38" s="22">
        <v>5765717</v>
      </c>
      <c r="Y38" s="22">
        <v>1333241</v>
      </c>
      <c r="Z38" s="23">
        <v>23.123594168773806</v>
      </c>
      <c r="AA38" s="20">
        <v>14846419</v>
      </c>
    </row>
    <row r="39" spans="1:27" x14ac:dyDescent="0.25">
      <c r="A39" s="19" t="s">
        <v>65</v>
      </c>
      <c r="B39" s="15" t="s">
        <v>32</v>
      </c>
      <c r="C39" s="20">
        <v>10295073</v>
      </c>
      <c r="D39" s="20"/>
      <c r="E39" s="21">
        <v>9320000</v>
      </c>
      <c r="F39" s="22">
        <v>9320000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4660002</v>
      </c>
      <c r="Y39" s="22">
        <v>-4660002</v>
      </c>
      <c r="Z39" s="23">
        <v>-100</v>
      </c>
      <c r="AA39" s="20">
        <v>9320000</v>
      </c>
    </row>
    <row r="40" spans="1:27" x14ac:dyDescent="0.25">
      <c r="A40" s="19" t="s">
        <v>66</v>
      </c>
      <c r="B40" s="15" t="s">
        <v>32</v>
      </c>
      <c r="C40" s="20">
        <v>4571265</v>
      </c>
      <c r="D40" s="20"/>
      <c r="E40" s="21">
        <v>4805858</v>
      </c>
      <c r="F40" s="22">
        <v>4805858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2402934</v>
      </c>
      <c r="Y40" s="22">
        <v>-2402934</v>
      </c>
      <c r="Z40" s="23">
        <v>-100</v>
      </c>
      <c r="AA40" s="20">
        <v>4805858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1057859</v>
      </c>
      <c r="D42" s="20"/>
      <c r="E42" s="21">
        <v>1719519</v>
      </c>
      <c r="F42" s="22">
        <v>1719519</v>
      </c>
      <c r="G42" s="22"/>
      <c r="H42" s="22">
        <v>203402</v>
      </c>
      <c r="I42" s="22">
        <v>94459</v>
      </c>
      <c r="J42" s="22">
        <v>297861</v>
      </c>
      <c r="K42" s="22">
        <v>30778</v>
      </c>
      <c r="L42" s="22">
        <v>77443</v>
      </c>
      <c r="M42" s="22">
        <v>300134</v>
      </c>
      <c r="N42" s="22">
        <v>408355</v>
      </c>
      <c r="O42" s="22"/>
      <c r="P42" s="22"/>
      <c r="Q42" s="22"/>
      <c r="R42" s="22"/>
      <c r="S42" s="22"/>
      <c r="T42" s="22"/>
      <c r="U42" s="22"/>
      <c r="V42" s="22"/>
      <c r="W42" s="22">
        <v>706216</v>
      </c>
      <c r="X42" s="22">
        <v>818064</v>
      </c>
      <c r="Y42" s="22">
        <v>-111848</v>
      </c>
      <c r="Z42" s="23">
        <v>-13.672279919419509</v>
      </c>
      <c r="AA42" s="20">
        <v>1719519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27640</v>
      </c>
      <c r="F43" s="22">
        <v>27640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13818</v>
      </c>
      <c r="Y43" s="22">
        <v>-13818</v>
      </c>
      <c r="Z43" s="23">
        <v>-100</v>
      </c>
      <c r="AA43" s="20">
        <v>27640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3032094</v>
      </c>
      <c r="D45" s="20"/>
      <c r="E45" s="21">
        <v>2552574</v>
      </c>
      <c r="F45" s="22">
        <v>2552574</v>
      </c>
      <c r="G45" s="22">
        <v>192823</v>
      </c>
      <c r="H45" s="22">
        <v>259388</v>
      </c>
      <c r="I45" s="22">
        <v>184365</v>
      </c>
      <c r="J45" s="22">
        <v>636576</v>
      </c>
      <c r="K45" s="22">
        <v>209278</v>
      </c>
      <c r="L45" s="22">
        <v>222393</v>
      </c>
      <c r="M45" s="22">
        <v>192907</v>
      </c>
      <c r="N45" s="22">
        <v>624578</v>
      </c>
      <c r="O45" s="22"/>
      <c r="P45" s="22"/>
      <c r="Q45" s="22"/>
      <c r="R45" s="22"/>
      <c r="S45" s="22"/>
      <c r="T45" s="22"/>
      <c r="U45" s="22"/>
      <c r="V45" s="22"/>
      <c r="W45" s="22">
        <v>1261154</v>
      </c>
      <c r="X45" s="22">
        <v>1207122</v>
      </c>
      <c r="Y45" s="22">
        <v>54032</v>
      </c>
      <c r="Z45" s="23">
        <v>4.4761010071889995</v>
      </c>
      <c r="AA45" s="20">
        <v>2552574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43941756</v>
      </c>
      <c r="D48" s="29">
        <f t="shared" ref="D48:Y48" si="1">SUM(D35:D47)</f>
        <v>0</v>
      </c>
      <c r="E48" s="30">
        <f t="shared" si="1"/>
        <v>48660611</v>
      </c>
      <c r="F48" s="31">
        <f t="shared" si="1"/>
        <v>48660611</v>
      </c>
      <c r="G48" s="31">
        <f t="shared" si="1"/>
        <v>1079771</v>
      </c>
      <c r="H48" s="31">
        <f t="shared" si="1"/>
        <v>3413118</v>
      </c>
      <c r="I48" s="31">
        <f t="shared" si="1"/>
        <v>2670185</v>
      </c>
      <c r="J48" s="31">
        <f t="shared" si="1"/>
        <v>7163074</v>
      </c>
      <c r="K48" s="31">
        <f t="shared" si="1"/>
        <v>2869859</v>
      </c>
      <c r="L48" s="31">
        <f t="shared" si="1"/>
        <v>3275522</v>
      </c>
      <c r="M48" s="31">
        <f t="shared" si="1"/>
        <v>2824646</v>
      </c>
      <c r="N48" s="31">
        <f t="shared" si="1"/>
        <v>8970027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16133101</v>
      </c>
      <c r="X48" s="31">
        <f t="shared" si="1"/>
        <v>23103658</v>
      </c>
      <c r="Y48" s="31">
        <f t="shared" si="1"/>
        <v>-6970557</v>
      </c>
      <c r="Z48" s="32">
        <f>+IF(X48&lt;&gt;0,+(Y48/X48)*100,0)</f>
        <v>-30.170793733182862</v>
      </c>
      <c r="AA48" s="29">
        <f>SUM(AA35:AA47)</f>
        <v>48660611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6925497</v>
      </c>
      <c r="D49" s="39">
        <f t="shared" si="2"/>
        <v>0</v>
      </c>
      <c r="E49" s="40">
        <f t="shared" si="2"/>
        <v>8794771</v>
      </c>
      <c r="F49" s="41">
        <f t="shared" si="2"/>
        <v>8794771</v>
      </c>
      <c r="G49" s="41">
        <f t="shared" si="2"/>
        <v>2305271</v>
      </c>
      <c r="H49" s="41">
        <f t="shared" si="2"/>
        <v>-124894</v>
      </c>
      <c r="I49" s="41">
        <f t="shared" si="2"/>
        <v>1048558</v>
      </c>
      <c r="J49" s="41">
        <f t="shared" si="2"/>
        <v>3228935</v>
      </c>
      <c r="K49" s="41">
        <f t="shared" si="2"/>
        <v>1111567</v>
      </c>
      <c r="L49" s="41">
        <f t="shared" si="2"/>
        <v>1903248</v>
      </c>
      <c r="M49" s="41">
        <f t="shared" si="2"/>
        <v>1176176</v>
      </c>
      <c r="N49" s="41">
        <f t="shared" si="2"/>
        <v>4190991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7419926</v>
      </c>
      <c r="X49" s="41">
        <f t="shared" si="2"/>
        <v>1923938</v>
      </c>
      <c r="Y49" s="41">
        <f t="shared" si="2"/>
        <v>5495988</v>
      </c>
      <c r="Z49" s="42">
        <f>+IF(X49&lt;&gt;0,+(Y49/X49)*100,0)</f>
        <v>285.66346732587016</v>
      </c>
      <c r="AA49" s="39">
        <f>+AA33-AA48</f>
        <v>8794771</v>
      </c>
    </row>
    <row r="50" spans="1:27" x14ac:dyDescent="0.25">
      <c r="A50" s="43" t="s">
        <v>75</v>
      </c>
      <c r="B50" s="15" t="s">
        <v>32</v>
      </c>
      <c r="C50" s="20">
        <v>5045028</v>
      </c>
      <c r="D50" s="20"/>
      <c r="E50" s="21">
        <v>19956521</v>
      </c>
      <c r="F50" s="22">
        <v>19956521</v>
      </c>
      <c r="G50" s="22"/>
      <c r="H50" s="22"/>
      <c r="I50" s="22">
        <v>2096704</v>
      </c>
      <c r="J50" s="22">
        <v>2096704</v>
      </c>
      <c r="K50" s="22"/>
      <c r="L50" s="22">
        <v>135130</v>
      </c>
      <c r="M50" s="22">
        <v>1268138</v>
      </c>
      <c r="N50" s="22">
        <v>1403268</v>
      </c>
      <c r="O50" s="22"/>
      <c r="P50" s="22"/>
      <c r="Q50" s="22"/>
      <c r="R50" s="22"/>
      <c r="S50" s="22"/>
      <c r="T50" s="22"/>
      <c r="U50" s="22"/>
      <c r="V50" s="22"/>
      <c r="W50" s="22">
        <v>3499972</v>
      </c>
      <c r="X50" s="22">
        <v>9978258</v>
      </c>
      <c r="Y50" s="22">
        <v>-6478286</v>
      </c>
      <c r="Z50" s="23">
        <v>-64.924017799499666</v>
      </c>
      <c r="AA50" s="20">
        <v>19956521</v>
      </c>
    </row>
    <row r="51" spans="1:27" x14ac:dyDescent="0.25">
      <c r="A51" s="43" t="s">
        <v>76</v>
      </c>
      <c r="B51" s="15" t="s">
        <v>32</v>
      </c>
      <c r="C51" s="44">
        <v>1872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11972397</v>
      </c>
      <c r="D52" s="48">
        <f t="shared" si="3"/>
        <v>0</v>
      </c>
      <c r="E52" s="49">
        <f t="shared" si="3"/>
        <v>28751292</v>
      </c>
      <c r="F52" s="50">
        <f t="shared" si="3"/>
        <v>28751292</v>
      </c>
      <c r="G52" s="50">
        <f t="shared" si="3"/>
        <v>2305271</v>
      </c>
      <c r="H52" s="50">
        <f t="shared" si="3"/>
        <v>-124894</v>
      </c>
      <c r="I52" s="50">
        <f t="shared" si="3"/>
        <v>3145262</v>
      </c>
      <c r="J52" s="50">
        <f t="shared" si="3"/>
        <v>5325639</v>
      </c>
      <c r="K52" s="50">
        <f t="shared" si="3"/>
        <v>1111567</v>
      </c>
      <c r="L52" s="50">
        <f t="shared" si="3"/>
        <v>2038378</v>
      </c>
      <c r="M52" s="50">
        <f t="shared" si="3"/>
        <v>2444314</v>
      </c>
      <c r="N52" s="50">
        <f t="shared" si="3"/>
        <v>5594259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10919898</v>
      </c>
      <c r="X52" s="50">
        <f t="shared" si="3"/>
        <v>11902196</v>
      </c>
      <c r="Y52" s="50">
        <f t="shared" si="3"/>
        <v>-982298</v>
      </c>
      <c r="Z52" s="51">
        <f>+IF(X52&lt;&gt;0,+(Y52/X52)*100,0)</f>
        <v>-8.2530820362897739</v>
      </c>
      <c r="AA52" s="48">
        <f>SUM(AA49:AA51)</f>
        <v>28751292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11972397</v>
      </c>
      <c r="D54" s="54">
        <f>+D52-D53</f>
        <v>0</v>
      </c>
      <c r="E54" s="55">
        <f t="shared" si="4"/>
        <v>28751292</v>
      </c>
      <c r="F54" s="56">
        <f t="shared" si="4"/>
        <v>28751292</v>
      </c>
      <c r="G54" s="56">
        <f t="shared" si="4"/>
        <v>2305271</v>
      </c>
      <c r="H54" s="56">
        <f t="shared" si="4"/>
        <v>-124894</v>
      </c>
      <c r="I54" s="56">
        <f t="shared" si="4"/>
        <v>3145262</v>
      </c>
      <c r="J54" s="56">
        <f t="shared" si="4"/>
        <v>5325639</v>
      </c>
      <c r="K54" s="56">
        <f t="shared" si="4"/>
        <v>1111567</v>
      </c>
      <c r="L54" s="56">
        <f t="shared" si="4"/>
        <v>2038378</v>
      </c>
      <c r="M54" s="56">
        <f t="shared" si="4"/>
        <v>2444314</v>
      </c>
      <c r="N54" s="56">
        <f t="shared" si="4"/>
        <v>5594259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10919898</v>
      </c>
      <c r="X54" s="56">
        <f t="shared" si="4"/>
        <v>11902196</v>
      </c>
      <c r="Y54" s="56">
        <f t="shared" si="4"/>
        <v>-982298</v>
      </c>
      <c r="Z54" s="57">
        <f>+IF(X54&lt;&gt;0,+(Y54/X54)*100,0)</f>
        <v>-8.2530820362897739</v>
      </c>
      <c r="AA54" s="54">
        <f>+AA52-AA53</f>
        <v>28751292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11972397</v>
      </c>
      <c r="D57" s="48">
        <f>SUM(D54:D56)</f>
        <v>0</v>
      </c>
      <c r="E57" s="49">
        <f t="shared" si="5"/>
        <v>28751292</v>
      </c>
      <c r="F57" s="50">
        <f t="shared" si="5"/>
        <v>28751292</v>
      </c>
      <c r="G57" s="50">
        <f t="shared" si="5"/>
        <v>2305271</v>
      </c>
      <c r="H57" s="50">
        <f t="shared" si="5"/>
        <v>-124894</v>
      </c>
      <c r="I57" s="50">
        <f t="shared" si="5"/>
        <v>3145262</v>
      </c>
      <c r="J57" s="50">
        <f t="shared" si="5"/>
        <v>5325639</v>
      </c>
      <c r="K57" s="50">
        <f t="shared" si="5"/>
        <v>1111567</v>
      </c>
      <c r="L57" s="50">
        <f t="shared" si="5"/>
        <v>2038378</v>
      </c>
      <c r="M57" s="50">
        <f t="shared" si="5"/>
        <v>2444314</v>
      </c>
      <c r="N57" s="50">
        <f t="shared" si="5"/>
        <v>5594259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10919898</v>
      </c>
      <c r="X57" s="50">
        <f t="shared" si="5"/>
        <v>11902196</v>
      </c>
      <c r="Y57" s="50">
        <f t="shared" si="5"/>
        <v>-982298</v>
      </c>
      <c r="Z57" s="51">
        <f>+IF(X57&lt;&gt;0,+(Y57/X57)*100,0)</f>
        <v>-8.2530820362897739</v>
      </c>
      <c r="AA57" s="48">
        <f>SUM(AA54:AA56)</f>
        <v>28751292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11972397</v>
      </c>
      <c r="D60" s="65">
        <f>SUM(D57:D59)</f>
        <v>0</v>
      </c>
      <c r="E60" s="66">
        <f t="shared" si="6"/>
        <v>28751292</v>
      </c>
      <c r="F60" s="67">
        <f t="shared" si="6"/>
        <v>28751292</v>
      </c>
      <c r="G60" s="67">
        <f t="shared" si="6"/>
        <v>2305271</v>
      </c>
      <c r="H60" s="67">
        <f t="shared" si="6"/>
        <v>-124894</v>
      </c>
      <c r="I60" s="67">
        <f t="shared" si="6"/>
        <v>3145262</v>
      </c>
      <c r="J60" s="67">
        <f t="shared" si="6"/>
        <v>5325639</v>
      </c>
      <c r="K60" s="67">
        <f t="shared" si="6"/>
        <v>1111567</v>
      </c>
      <c r="L60" s="67">
        <f t="shared" si="6"/>
        <v>2038378</v>
      </c>
      <c r="M60" s="67">
        <f t="shared" si="6"/>
        <v>2444314</v>
      </c>
      <c r="N60" s="67">
        <f t="shared" si="6"/>
        <v>5594259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10919898</v>
      </c>
      <c r="X60" s="67">
        <f t="shared" si="6"/>
        <v>11902196</v>
      </c>
      <c r="Y60" s="67">
        <f t="shared" si="6"/>
        <v>-982298</v>
      </c>
      <c r="Z60" s="68">
        <f>+IF(X60&lt;&gt;0,+(Y60/X60)*100,0)</f>
        <v>-8.2530820362897739</v>
      </c>
      <c r="AA60" s="65">
        <f>SUM(AA57:AA59)</f>
        <v>28751292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32696026</v>
      </c>
      <c r="D7" s="20"/>
      <c r="E7" s="21">
        <v>34221000</v>
      </c>
      <c r="F7" s="22">
        <v>34221000</v>
      </c>
      <c r="G7" s="22">
        <v>2511142</v>
      </c>
      <c r="H7" s="22">
        <v>2419276</v>
      </c>
      <c r="I7" s="22">
        <v>2745834</v>
      </c>
      <c r="J7" s="22">
        <v>7676252</v>
      </c>
      <c r="K7" s="22">
        <v>2831154</v>
      </c>
      <c r="L7" s="22">
        <v>3345750</v>
      </c>
      <c r="M7" s="22">
        <v>2670122</v>
      </c>
      <c r="N7" s="22">
        <v>8847026</v>
      </c>
      <c r="O7" s="22"/>
      <c r="P7" s="22"/>
      <c r="Q7" s="22"/>
      <c r="R7" s="22"/>
      <c r="S7" s="22"/>
      <c r="T7" s="22"/>
      <c r="U7" s="22"/>
      <c r="V7" s="22"/>
      <c r="W7" s="22">
        <v>16523278</v>
      </c>
      <c r="X7" s="22">
        <v>17110506</v>
      </c>
      <c r="Y7" s="22">
        <v>-587228</v>
      </c>
      <c r="Z7" s="23">
        <v>-3.4319733151082734</v>
      </c>
      <c r="AA7" s="20">
        <v>34221000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2380580</v>
      </c>
      <c r="D13" s="20"/>
      <c r="E13" s="21">
        <v>2473000</v>
      </c>
      <c r="F13" s="22">
        <v>2473000</v>
      </c>
      <c r="G13" s="22">
        <v>189189</v>
      </c>
      <c r="H13" s="22">
        <v>191262</v>
      </c>
      <c r="I13" s="22">
        <v>193213</v>
      </c>
      <c r="J13" s="22">
        <v>573664</v>
      </c>
      <c r="K13" s="22">
        <v>191061</v>
      </c>
      <c r="L13" s="22">
        <v>143695</v>
      </c>
      <c r="M13" s="22">
        <v>146255</v>
      </c>
      <c r="N13" s="22">
        <v>481011</v>
      </c>
      <c r="O13" s="22"/>
      <c r="P13" s="22"/>
      <c r="Q13" s="22"/>
      <c r="R13" s="22"/>
      <c r="S13" s="22"/>
      <c r="T13" s="22"/>
      <c r="U13" s="22"/>
      <c r="V13" s="22"/>
      <c r="W13" s="22">
        <v>1054675</v>
      </c>
      <c r="X13" s="22">
        <v>1236502</v>
      </c>
      <c r="Y13" s="22">
        <v>-181827</v>
      </c>
      <c r="Z13" s="23">
        <v>-14.704949931338565</v>
      </c>
      <c r="AA13" s="20">
        <v>2473000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1044</v>
      </c>
      <c r="F24" s="22">
        <v>1044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522</v>
      </c>
      <c r="Y24" s="22">
        <v>-522</v>
      </c>
      <c r="Z24" s="23">
        <v>-100</v>
      </c>
      <c r="AA24" s="20">
        <v>1044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4626796</v>
      </c>
      <c r="D26" s="20"/>
      <c r="E26" s="21">
        <v>7010217</v>
      </c>
      <c r="F26" s="22">
        <v>7939699</v>
      </c>
      <c r="G26" s="22">
        <v>4269000</v>
      </c>
      <c r="H26" s="22"/>
      <c r="I26" s="22">
        <v>87544</v>
      </c>
      <c r="J26" s="22">
        <v>4356544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4356544</v>
      </c>
      <c r="X26" s="22">
        <v>3969849</v>
      </c>
      <c r="Y26" s="22">
        <v>386695</v>
      </c>
      <c r="Z26" s="23">
        <v>9.7407987054419465</v>
      </c>
      <c r="AA26" s="20">
        <v>7939699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835459</v>
      </c>
      <c r="D29" s="20"/>
      <c r="E29" s="21">
        <v>879000</v>
      </c>
      <c r="F29" s="22">
        <v>879000</v>
      </c>
      <c r="G29" s="22">
        <v>68427</v>
      </c>
      <c r="H29" s="22">
        <v>68299</v>
      </c>
      <c r="I29" s="22">
        <v>67785</v>
      </c>
      <c r="J29" s="22">
        <v>204511</v>
      </c>
      <c r="K29" s="22">
        <v>66780</v>
      </c>
      <c r="L29" s="22">
        <v>67015</v>
      </c>
      <c r="M29" s="22">
        <v>67528</v>
      </c>
      <c r="N29" s="22">
        <v>201323</v>
      </c>
      <c r="O29" s="22"/>
      <c r="P29" s="22"/>
      <c r="Q29" s="22"/>
      <c r="R29" s="22"/>
      <c r="S29" s="22"/>
      <c r="T29" s="22"/>
      <c r="U29" s="22"/>
      <c r="V29" s="22"/>
      <c r="W29" s="22">
        <v>405834</v>
      </c>
      <c r="X29" s="22">
        <v>439500</v>
      </c>
      <c r="Y29" s="22">
        <v>-33666</v>
      </c>
      <c r="Z29" s="23">
        <v>-7.6600682593856657</v>
      </c>
      <c r="AA29" s="20">
        <v>879000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40538861</v>
      </c>
      <c r="D33" s="29">
        <f t="shared" ref="D33:Y33" si="0">SUM(D6:D32)</f>
        <v>0</v>
      </c>
      <c r="E33" s="30">
        <f t="shared" si="0"/>
        <v>44584261</v>
      </c>
      <c r="F33" s="31">
        <f t="shared" si="0"/>
        <v>45513743</v>
      </c>
      <c r="G33" s="31">
        <f t="shared" si="0"/>
        <v>7037758</v>
      </c>
      <c r="H33" s="31">
        <f t="shared" si="0"/>
        <v>2678837</v>
      </c>
      <c r="I33" s="31">
        <f t="shared" si="0"/>
        <v>3094376</v>
      </c>
      <c r="J33" s="31">
        <f t="shared" si="0"/>
        <v>12810971</v>
      </c>
      <c r="K33" s="31">
        <f t="shared" si="0"/>
        <v>3088995</v>
      </c>
      <c r="L33" s="31">
        <f t="shared" si="0"/>
        <v>3556460</v>
      </c>
      <c r="M33" s="31">
        <f t="shared" si="0"/>
        <v>2883905</v>
      </c>
      <c r="N33" s="31">
        <f t="shared" si="0"/>
        <v>9529360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22340331</v>
      </c>
      <c r="X33" s="31">
        <f t="shared" si="0"/>
        <v>22756879</v>
      </c>
      <c r="Y33" s="31">
        <f t="shared" si="0"/>
        <v>-416548</v>
      </c>
      <c r="Z33" s="32">
        <f>+IF(X33&lt;&gt;0,+(Y33/X33)*100,0)</f>
        <v>-1.830426747006916</v>
      </c>
      <c r="AA33" s="29">
        <f>SUM(AA6:AA32)</f>
        <v>45513743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12968761</v>
      </c>
      <c r="D35" s="20"/>
      <c r="E35" s="21">
        <v>15174417</v>
      </c>
      <c r="F35" s="22">
        <v>15174417</v>
      </c>
      <c r="G35" s="22">
        <v>1096746</v>
      </c>
      <c r="H35" s="22">
        <v>1105500</v>
      </c>
      <c r="I35" s="22">
        <v>1088724</v>
      </c>
      <c r="J35" s="22">
        <v>3290970</v>
      </c>
      <c r="K35" s="22">
        <v>1161800</v>
      </c>
      <c r="L35" s="22">
        <v>1785015</v>
      </c>
      <c r="M35" s="22">
        <v>1116173</v>
      </c>
      <c r="N35" s="22">
        <v>4062988</v>
      </c>
      <c r="O35" s="22"/>
      <c r="P35" s="22"/>
      <c r="Q35" s="22"/>
      <c r="R35" s="22"/>
      <c r="S35" s="22"/>
      <c r="T35" s="22"/>
      <c r="U35" s="22"/>
      <c r="V35" s="22"/>
      <c r="W35" s="22">
        <v>7353958</v>
      </c>
      <c r="X35" s="22">
        <v>7587201</v>
      </c>
      <c r="Y35" s="22">
        <v>-233243</v>
      </c>
      <c r="Z35" s="23">
        <v>-3.0741639769395852</v>
      </c>
      <c r="AA35" s="20">
        <v>15174417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2863181</v>
      </c>
      <c r="D38" s="20"/>
      <c r="E38" s="21">
        <v>2648000</v>
      </c>
      <c r="F38" s="22">
        <v>2895435</v>
      </c>
      <c r="G38" s="22">
        <v>28322</v>
      </c>
      <c r="H38" s="22">
        <v>358064</v>
      </c>
      <c r="I38" s="22">
        <v>146963</v>
      </c>
      <c r="J38" s="22">
        <v>533349</v>
      </c>
      <c r="K38" s="22">
        <v>174982</v>
      </c>
      <c r="L38" s="22">
        <v>524631</v>
      </c>
      <c r="M38" s="22">
        <v>449476</v>
      </c>
      <c r="N38" s="22">
        <v>1149089</v>
      </c>
      <c r="O38" s="22"/>
      <c r="P38" s="22"/>
      <c r="Q38" s="22"/>
      <c r="R38" s="22"/>
      <c r="S38" s="22"/>
      <c r="T38" s="22"/>
      <c r="U38" s="22"/>
      <c r="V38" s="22"/>
      <c r="W38" s="22">
        <v>1682438</v>
      </c>
      <c r="X38" s="22">
        <v>1556214</v>
      </c>
      <c r="Y38" s="22">
        <v>126224</v>
      </c>
      <c r="Z38" s="23">
        <v>8.1109667436483672</v>
      </c>
      <c r="AA38" s="20">
        <v>2895435</v>
      </c>
    </row>
    <row r="39" spans="1:27" x14ac:dyDescent="0.25">
      <c r="A39" s="19" t="s">
        <v>65</v>
      </c>
      <c r="B39" s="15" t="s">
        <v>32</v>
      </c>
      <c r="C39" s="20">
        <v>3332704</v>
      </c>
      <c r="D39" s="20"/>
      <c r="E39" s="21">
        <v>71000</v>
      </c>
      <c r="F39" s="22">
        <v>71000</v>
      </c>
      <c r="G39" s="22">
        <v>5917</v>
      </c>
      <c r="H39" s="22">
        <v>5917</v>
      </c>
      <c r="I39" s="22">
        <v>5917</v>
      </c>
      <c r="J39" s="22">
        <v>17751</v>
      </c>
      <c r="K39" s="22">
        <v>5917</v>
      </c>
      <c r="L39" s="22">
        <v>5917</v>
      </c>
      <c r="M39" s="22">
        <v>5913</v>
      </c>
      <c r="N39" s="22">
        <v>17747</v>
      </c>
      <c r="O39" s="22"/>
      <c r="P39" s="22"/>
      <c r="Q39" s="22"/>
      <c r="R39" s="22"/>
      <c r="S39" s="22"/>
      <c r="T39" s="22"/>
      <c r="U39" s="22"/>
      <c r="V39" s="22"/>
      <c r="W39" s="22">
        <v>35498</v>
      </c>
      <c r="X39" s="22">
        <v>35498</v>
      </c>
      <c r="Y39" s="22"/>
      <c r="Z39" s="23"/>
      <c r="AA39" s="20">
        <v>71000</v>
      </c>
    </row>
    <row r="40" spans="1:27" x14ac:dyDescent="0.25">
      <c r="A40" s="19" t="s">
        <v>66</v>
      </c>
      <c r="B40" s="15" t="s">
        <v>32</v>
      </c>
      <c r="C40" s="20">
        <v>9012474</v>
      </c>
      <c r="D40" s="20"/>
      <c r="E40" s="21">
        <v>9347000</v>
      </c>
      <c r="F40" s="22">
        <v>9347000</v>
      </c>
      <c r="G40" s="22">
        <v>528917</v>
      </c>
      <c r="H40" s="22">
        <v>528917</v>
      </c>
      <c r="I40" s="22">
        <v>528917</v>
      </c>
      <c r="J40" s="22">
        <v>1586751</v>
      </c>
      <c r="K40" s="22">
        <v>528917</v>
      </c>
      <c r="L40" s="22">
        <v>528917</v>
      </c>
      <c r="M40" s="22">
        <v>528913</v>
      </c>
      <c r="N40" s="22">
        <v>1586747</v>
      </c>
      <c r="O40" s="22"/>
      <c r="P40" s="22"/>
      <c r="Q40" s="22"/>
      <c r="R40" s="22"/>
      <c r="S40" s="22"/>
      <c r="T40" s="22"/>
      <c r="U40" s="22"/>
      <c r="V40" s="22"/>
      <c r="W40" s="22">
        <v>3173498</v>
      </c>
      <c r="X40" s="22">
        <v>4673498</v>
      </c>
      <c r="Y40" s="22">
        <v>-1500000</v>
      </c>
      <c r="Z40" s="23">
        <v>-32.095873369369151</v>
      </c>
      <c r="AA40" s="20">
        <v>9347000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1085132</v>
      </c>
      <c r="D42" s="20"/>
      <c r="E42" s="21">
        <v>1082500</v>
      </c>
      <c r="F42" s="22">
        <v>1357761</v>
      </c>
      <c r="G42" s="22">
        <v>13377</v>
      </c>
      <c r="H42" s="22">
        <v>50559</v>
      </c>
      <c r="I42" s="22">
        <v>21950</v>
      </c>
      <c r="J42" s="22">
        <v>85886</v>
      </c>
      <c r="K42" s="22">
        <v>50897</v>
      </c>
      <c r="L42" s="22">
        <v>136649</v>
      </c>
      <c r="M42" s="22">
        <v>37486</v>
      </c>
      <c r="N42" s="22">
        <v>225032</v>
      </c>
      <c r="O42" s="22"/>
      <c r="P42" s="22"/>
      <c r="Q42" s="22"/>
      <c r="R42" s="22"/>
      <c r="S42" s="22"/>
      <c r="T42" s="22"/>
      <c r="U42" s="22"/>
      <c r="V42" s="22"/>
      <c r="W42" s="22">
        <v>310918</v>
      </c>
      <c r="X42" s="22">
        <v>577382</v>
      </c>
      <c r="Y42" s="22">
        <v>-266464</v>
      </c>
      <c r="Z42" s="23">
        <v>-46.150382242605417</v>
      </c>
      <c r="AA42" s="20">
        <v>1357761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4283137</v>
      </c>
      <c r="D45" s="20"/>
      <c r="E45" s="21">
        <v>5683986</v>
      </c>
      <c r="F45" s="22">
        <v>5669986</v>
      </c>
      <c r="G45" s="22">
        <v>157993</v>
      </c>
      <c r="H45" s="22">
        <v>372701</v>
      </c>
      <c r="I45" s="22">
        <v>338813</v>
      </c>
      <c r="J45" s="22">
        <v>869507</v>
      </c>
      <c r="K45" s="22">
        <v>313812</v>
      </c>
      <c r="L45" s="22">
        <v>399242</v>
      </c>
      <c r="M45" s="22">
        <v>355414</v>
      </c>
      <c r="N45" s="22">
        <v>1068468</v>
      </c>
      <c r="O45" s="22"/>
      <c r="P45" s="22"/>
      <c r="Q45" s="22"/>
      <c r="R45" s="22"/>
      <c r="S45" s="22"/>
      <c r="T45" s="22"/>
      <c r="U45" s="22"/>
      <c r="V45" s="22"/>
      <c r="W45" s="22">
        <v>1937975</v>
      </c>
      <c r="X45" s="22">
        <v>2827978</v>
      </c>
      <c r="Y45" s="22">
        <v>-890003</v>
      </c>
      <c r="Z45" s="23">
        <v>-31.471355151984916</v>
      </c>
      <c r="AA45" s="20">
        <v>5669986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33545389</v>
      </c>
      <c r="D48" s="29">
        <f t="shared" ref="D48:Y48" si="1">SUM(D35:D47)</f>
        <v>0</v>
      </c>
      <c r="E48" s="30">
        <f t="shared" si="1"/>
        <v>34006903</v>
      </c>
      <c r="F48" s="31">
        <f t="shared" si="1"/>
        <v>34515599</v>
      </c>
      <c r="G48" s="31">
        <f t="shared" si="1"/>
        <v>1831272</v>
      </c>
      <c r="H48" s="31">
        <f t="shared" si="1"/>
        <v>2421658</v>
      </c>
      <c r="I48" s="31">
        <f t="shared" si="1"/>
        <v>2131284</v>
      </c>
      <c r="J48" s="31">
        <f t="shared" si="1"/>
        <v>6384214</v>
      </c>
      <c r="K48" s="31">
        <f t="shared" si="1"/>
        <v>2236325</v>
      </c>
      <c r="L48" s="31">
        <f t="shared" si="1"/>
        <v>3380371</v>
      </c>
      <c r="M48" s="31">
        <f t="shared" si="1"/>
        <v>2493375</v>
      </c>
      <c r="N48" s="31">
        <f t="shared" si="1"/>
        <v>8110071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14494285</v>
      </c>
      <c r="X48" s="31">
        <f t="shared" si="1"/>
        <v>17257771</v>
      </c>
      <c r="Y48" s="31">
        <f t="shared" si="1"/>
        <v>-2763486</v>
      </c>
      <c r="Z48" s="32">
        <f>+IF(X48&lt;&gt;0,+(Y48/X48)*100,0)</f>
        <v>-16.012994957460034</v>
      </c>
      <c r="AA48" s="29">
        <f>SUM(AA35:AA47)</f>
        <v>34515599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6993472</v>
      </c>
      <c r="D49" s="39">
        <f t="shared" si="2"/>
        <v>0</v>
      </c>
      <c r="E49" s="40">
        <f t="shared" si="2"/>
        <v>10577358</v>
      </c>
      <c r="F49" s="41">
        <f t="shared" si="2"/>
        <v>10998144</v>
      </c>
      <c r="G49" s="41">
        <f t="shared" si="2"/>
        <v>5206486</v>
      </c>
      <c r="H49" s="41">
        <f t="shared" si="2"/>
        <v>257179</v>
      </c>
      <c r="I49" s="41">
        <f t="shared" si="2"/>
        <v>963092</v>
      </c>
      <c r="J49" s="41">
        <f t="shared" si="2"/>
        <v>6426757</v>
      </c>
      <c r="K49" s="41">
        <f t="shared" si="2"/>
        <v>852670</v>
      </c>
      <c r="L49" s="41">
        <f t="shared" si="2"/>
        <v>176089</v>
      </c>
      <c r="M49" s="41">
        <f t="shared" si="2"/>
        <v>390530</v>
      </c>
      <c r="N49" s="41">
        <f t="shared" si="2"/>
        <v>1419289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7846046</v>
      </c>
      <c r="X49" s="41">
        <f t="shared" si="2"/>
        <v>5499108</v>
      </c>
      <c r="Y49" s="41">
        <f t="shared" si="2"/>
        <v>2346938</v>
      </c>
      <c r="Z49" s="42">
        <f>+IF(X49&lt;&gt;0,+(Y49/X49)*100,0)</f>
        <v>42.678521680243414</v>
      </c>
      <c r="AA49" s="39">
        <f>+AA33-AA48</f>
        <v>10998144</v>
      </c>
    </row>
    <row r="50" spans="1:27" x14ac:dyDescent="0.25">
      <c r="A50" s="43" t="s">
        <v>75</v>
      </c>
      <c r="B50" s="15" t="s">
        <v>32</v>
      </c>
      <c r="C50" s="20">
        <v>9387615</v>
      </c>
      <c r="D50" s="20"/>
      <c r="E50" s="21">
        <v>18274783</v>
      </c>
      <c r="F50" s="22">
        <v>20571329</v>
      </c>
      <c r="G50" s="22"/>
      <c r="H50" s="22"/>
      <c r="I50" s="22">
        <v>583628</v>
      </c>
      <c r="J50" s="22">
        <v>583628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583628</v>
      </c>
      <c r="X50" s="22">
        <v>10285663</v>
      </c>
      <c r="Y50" s="22">
        <v>-9702035</v>
      </c>
      <c r="Z50" s="23">
        <v>-94.32581059675006</v>
      </c>
      <c r="AA50" s="20">
        <v>20571329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16381087</v>
      </c>
      <c r="D52" s="48">
        <f t="shared" si="3"/>
        <v>0</v>
      </c>
      <c r="E52" s="49">
        <f t="shared" si="3"/>
        <v>28852141</v>
      </c>
      <c r="F52" s="50">
        <f t="shared" si="3"/>
        <v>31569473</v>
      </c>
      <c r="G52" s="50">
        <f t="shared" si="3"/>
        <v>5206486</v>
      </c>
      <c r="H52" s="50">
        <f t="shared" si="3"/>
        <v>257179</v>
      </c>
      <c r="I52" s="50">
        <f t="shared" si="3"/>
        <v>1546720</v>
      </c>
      <c r="J52" s="50">
        <f t="shared" si="3"/>
        <v>7010385</v>
      </c>
      <c r="K52" s="50">
        <f t="shared" si="3"/>
        <v>852670</v>
      </c>
      <c r="L52" s="50">
        <f t="shared" si="3"/>
        <v>176089</v>
      </c>
      <c r="M52" s="50">
        <f t="shared" si="3"/>
        <v>390530</v>
      </c>
      <c r="N52" s="50">
        <f t="shared" si="3"/>
        <v>1419289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8429674</v>
      </c>
      <c r="X52" s="50">
        <f t="shared" si="3"/>
        <v>15784771</v>
      </c>
      <c r="Y52" s="50">
        <f t="shared" si="3"/>
        <v>-7355097</v>
      </c>
      <c r="Z52" s="51">
        <f>+IF(X52&lt;&gt;0,+(Y52/X52)*100,0)</f>
        <v>-46.596159044689337</v>
      </c>
      <c r="AA52" s="48">
        <f>SUM(AA49:AA51)</f>
        <v>31569473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16381087</v>
      </c>
      <c r="D54" s="54">
        <f>+D52-D53</f>
        <v>0</v>
      </c>
      <c r="E54" s="55">
        <f t="shared" si="4"/>
        <v>28852141</v>
      </c>
      <c r="F54" s="56">
        <f t="shared" si="4"/>
        <v>31569473</v>
      </c>
      <c r="G54" s="56">
        <f t="shared" si="4"/>
        <v>5206486</v>
      </c>
      <c r="H54" s="56">
        <f t="shared" si="4"/>
        <v>257179</v>
      </c>
      <c r="I54" s="56">
        <f t="shared" si="4"/>
        <v>1546720</v>
      </c>
      <c r="J54" s="56">
        <f t="shared" si="4"/>
        <v>7010385</v>
      </c>
      <c r="K54" s="56">
        <f t="shared" si="4"/>
        <v>852670</v>
      </c>
      <c r="L54" s="56">
        <f t="shared" si="4"/>
        <v>176089</v>
      </c>
      <c r="M54" s="56">
        <f t="shared" si="4"/>
        <v>390530</v>
      </c>
      <c r="N54" s="56">
        <f t="shared" si="4"/>
        <v>1419289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8429674</v>
      </c>
      <c r="X54" s="56">
        <f t="shared" si="4"/>
        <v>15784771</v>
      </c>
      <c r="Y54" s="56">
        <f t="shared" si="4"/>
        <v>-7355097</v>
      </c>
      <c r="Z54" s="57">
        <f>+IF(X54&lt;&gt;0,+(Y54/X54)*100,0)</f>
        <v>-46.596159044689337</v>
      </c>
      <c r="AA54" s="54">
        <f>+AA52-AA53</f>
        <v>31569473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16381087</v>
      </c>
      <c r="D57" s="48">
        <f>SUM(D54:D56)</f>
        <v>0</v>
      </c>
      <c r="E57" s="49">
        <f t="shared" si="5"/>
        <v>28852141</v>
      </c>
      <c r="F57" s="50">
        <f t="shared" si="5"/>
        <v>31569473</v>
      </c>
      <c r="G57" s="50">
        <f t="shared" si="5"/>
        <v>5206486</v>
      </c>
      <c r="H57" s="50">
        <f t="shared" si="5"/>
        <v>257179</v>
      </c>
      <c r="I57" s="50">
        <f t="shared" si="5"/>
        <v>1546720</v>
      </c>
      <c r="J57" s="50">
        <f t="shared" si="5"/>
        <v>7010385</v>
      </c>
      <c r="K57" s="50">
        <f t="shared" si="5"/>
        <v>852670</v>
      </c>
      <c r="L57" s="50">
        <f t="shared" si="5"/>
        <v>176089</v>
      </c>
      <c r="M57" s="50">
        <f t="shared" si="5"/>
        <v>390530</v>
      </c>
      <c r="N57" s="50">
        <f t="shared" si="5"/>
        <v>1419289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8429674</v>
      </c>
      <c r="X57" s="50">
        <f t="shared" si="5"/>
        <v>15784771</v>
      </c>
      <c r="Y57" s="50">
        <f t="shared" si="5"/>
        <v>-7355097</v>
      </c>
      <c r="Z57" s="51">
        <f>+IF(X57&lt;&gt;0,+(Y57/X57)*100,0)</f>
        <v>-46.596159044689337</v>
      </c>
      <c r="AA57" s="48">
        <f>SUM(AA54:AA56)</f>
        <v>31569473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16381087</v>
      </c>
      <c r="D60" s="65">
        <f>SUM(D57:D59)</f>
        <v>0</v>
      </c>
      <c r="E60" s="66">
        <f t="shared" si="6"/>
        <v>28852141</v>
      </c>
      <c r="F60" s="67">
        <f t="shared" si="6"/>
        <v>31569473</v>
      </c>
      <c r="G60" s="67">
        <f t="shared" si="6"/>
        <v>5206486</v>
      </c>
      <c r="H60" s="67">
        <f t="shared" si="6"/>
        <v>257179</v>
      </c>
      <c r="I60" s="67">
        <f t="shared" si="6"/>
        <v>1546720</v>
      </c>
      <c r="J60" s="67">
        <f t="shared" si="6"/>
        <v>7010385</v>
      </c>
      <c r="K60" s="67">
        <f t="shared" si="6"/>
        <v>852670</v>
      </c>
      <c r="L60" s="67">
        <f t="shared" si="6"/>
        <v>176089</v>
      </c>
      <c r="M60" s="67">
        <f t="shared" si="6"/>
        <v>390530</v>
      </c>
      <c r="N60" s="67">
        <f t="shared" si="6"/>
        <v>1419289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8429674</v>
      </c>
      <c r="X60" s="67">
        <f t="shared" si="6"/>
        <v>15784771</v>
      </c>
      <c r="Y60" s="67">
        <f t="shared" si="6"/>
        <v>-7355097</v>
      </c>
      <c r="Z60" s="68">
        <f>+IF(X60&lt;&gt;0,+(Y60/X60)*100,0)</f>
        <v>-46.596159044689337</v>
      </c>
      <c r="AA60" s="65">
        <f>SUM(AA57:AA59)</f>
        <v>31569473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51230023</v>
      </c>
      <c r="D7" s="20"/>
      <c r="E7" s="21">
        <v>50177000</v>
      </c>
      <c r="F7" s="22">
        <v>50177000</v>
      </c>
      <c r="G7" s="22">
        <v>3756403</v>
      </c>
      <c r="H7" s="22">
        <v>3742259</v>
      </c>
      <c r="I7" s="22">
        <v>3561683</v>
      </c>
      <c r="J7" s="22">
        <v>11060345</v>
      </c>
      <c r="K7" s="22">
        <v>3966880</v>
      </c>
      <c r="L7" s="22">
        <v>4510174</v>
      </c>
      <c r="M7" s="22">
        <v>4829202</v>
      </c>
      <c r="N7" s="22">
        <v>13306256</v>
      </c>
      <c r="O7" s="22"/>
      <c r="P7" s="22"/>
      <c r="Q7" s="22"/>
      <c r="R7" s="22"/>
      <c r="S7" s="22"/>
      <c r="T7" s="22"/>
      <c r="U7" s="22"/>
      <c r="V7" s="22"/>
      <c r="W7" s="22">
        <v>24366601</v>
      </c>
      <c r="X7" s="22">
        <v>22320375</v>
      </c>
      <c r="Y7" s="22">
        <v>2046226</v>
      </c>
      <c r="Z7" s="23">
        <v>9.1675251871888346</v>
      </c>
      <c r="AA7" s="20">
        <v>50177000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1643701</v>
      </c>
      <c r="D13" s="20"/>
      <c r="E13" s="21">
        <v>2195000</v>
      </c>
      <c r="F13" s="22">
        <v>2195000</v>
      </c>
      <c r="G13" s="22">
        <v>91751</v>
      </c>
      <c r="H13" s="22">
        <v>99115</v>
      </c>
      <c r="I13" s="22">
        <v>102167</v>
      </c>
      <c r="J13" s="22">
        <v>293033</v>
      </c>
      <c r="K13" s="22">
        <v>103239</v>
      </c>
      <c r="L13" s="22">
        <v>110518</v>
      </c>
      <c r="M13" s="22">
        <v>117220</v>
      </c>
      <c r="N13" s="22">
        <v>330977</v>
      </c>
      <c r="O13" s="22"/>
      <c r="P13" s="22"/>
      <c r="Q13" s="22"/>
      <c r="R13" s="22"/>
      <c r="S13" s="22"/>
      <c r="T13" s="22"/>
      <c r="U13" s="22"/>
      <c r="V13" s="22"/>
      <c r="W13" s="22">
        <v>624010</v>
      </c>
      <c r="X13" s="22">
        <v>993190</v>
      </c>
      <c r="Y13" s="22">
        <v>-369180</v>
      </c>
      <c r="Z13" s="23">
        <v>-37.171135432293923</v>
      </c>
      <c r="AA13" s="20">
        <v>2195000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113000</v>
      </c>
      <c r="F20" s="22">
        <v>113000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56502</v>
      </c>
      <c r="Y20" s="22">
        <v>-56502</v>
      </c>
      <c r="Z20" s="18">
        <v>-100</v>
      </c>
      <c r="AA20" s="20">
        <v>113000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9600</v>
      </c>
      <c r="D24" s="20"/>
      <c r="E24" s="21">
        <v>6000</v>
      </c>
      <c r="F24" s="22">
        <v>6000</v>
      </c>
      <c r="G24" s="22"/>
      <c r="H24" s="22"/>
      <c r="I24" s="22">
        <v>4742</v>
      </c>
      <c r="J24" s="22">
        <v>4742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4742</v>
      </c>
      <c r="X24" s="22">
        <v>3000</v>
      </c>
      <c r="Y24" s="22">
        <v>1742</v>
      </c>
      <c r="Z24" s="23">
        <v>58.066666666666663</v>
      </c>
      <c r="AA24" s="20">
        <v>6000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4342490</v>
      </c>
      <c r="D26" s="20"/>
      <c r="E26" s="21">
        <v>3693217</v>
      </c>
      <c r="F26" s="22">
        <v>3693217</v>
      </c>
      <c r="G26" s="22"/>
      <c r="H26" s="22"/>
      <c r="I26" s="22">
        <v>65217</v>
      </c>
      <c r="J26" s="22">
        <v>65217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65217</v>
      </c>
      <c r="X26" s="22">
        <v>1846608</v>
      </c>
      <c r="Y26" s="22">
        <v>-1781391</v>
      </c>
      <c r="Z26" s="23">
        <v>-96.468281302799511</v>
      </c>
      <c r="AA26" s="20">
        <v>3693217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1532313</v>
      </c>
      <c r="D29" s="20"/>
      <c r="E29" s="21">
        <v>1591000</v>
      </c>
      <c r="F29" s="22">
        <v>1591000</v>
      </c>
      <c r="G29" s="22">
        <v>129291</v>
      </c>
      <c r="H29" s="22">
        <v>128162</v>
      </c>
      <c r="I29" s="22">
        <v>127210</v>
      </c>
      <c r="J29" s="22">
        <v>384663</v>
      </c>
      <c r="K29" s="22">
        <v>126170</v>
      </c>
      <c r="L29" s="22">
        <v>125034</v>
      </c>
      <c r="M29" s="22">
        <v>123401</v>
      </c>
      <c r="N29" s="22">
        <v>374605</v>
      </c>
      <c r="O29" s="22"/>
      <c r="P29" s="22"/>
      <c r="Q29" s="22"/>
      <c r="R29" s="22"/>
      <c r="S29" s="22"/>
      <c r="T29" s="22"/>
      <c r="U29" s="22"/>
      <c r="V29" s="22"/>
      <c r="W29" s="22">
        <v>759268</v>
      </c>
      <c r="X29" s="22">
        <v>768234</v>
      </c>
      <c r="Y29" s="22">
        <v>-8966</v>
      </c>
      <c r="Z29" s="23">
        <v>-1.1670923182259572</v>
      </c>
      <c r="AA29" s="20">
        <v>1591000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58758127</v>
      </c>
      <c r="D33" s="29">
        <f t="shared" ref="D33:Y33" si="0">SUM(D6:D32)</f>
        <v>0</v>
      </c>
      <c r="E33" s="30">
        <f t="shared" si="0"/>
        <v>57775217</v>
      </c>
      <c r="F33" s="31">
        <f t="shared" si="0"/>
        <v>57775217</v>
      </c>
      <c r="G33" s="31">
        <f t="shared" si="0"/>
        <v>3977445</v>
      </c>
      <c r="H33" s="31">
        <f t="shared" si="0"/>
        <v>3969536</v>
      </c>
      <c r="I33" s="31">
        <f t="shared" si="0"/>
        <v>3861019</v>
      </c>
      <c r="J33" s="31">
        <f t="shared" si="0"/>
        <v>11808000</v>
      </c>
      <c r="K33" s="31">
        <f t="shared" si="0"/>
        <v>4196289</v>
      </c>
      <c r="L33" s="31">
        <f t="shared" si="0"/>
        <v>4745726</v>
      </c>
      <c r="M33" s="31">
        <f t="shared" si="0"/>
        <v>5069823</v>
      </c>
      <c r="N33" s="31">
        <f t="shared" si="0"/>
        <v>14011838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25819838</v>
      </c>
      <c r="X33" s="31">
        <f t="shared" si="0"/>
        <v>25987909</v>
      </c>
      <c r="Y33" s="31">
        <f t="shared" si="0"/>
        <v>-168071</v>
      </c>
      <c r="Z33" s="32">
        <f>+IF(X33&lt;&gt;0,+(Y33/X33)*100,0)</f>
        <v>-0.6467276763205535</v>
      </c>
      <c r="AA33" s="29">
        <f>SUM(AA6:AA32)</f>
        <v>57775217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7923520</v>
      </c>
      <c r="D35" s="20"/>
      <c r="E35" s="21">
        <v>8071000</v>
      </c>
      <c r="F35" s="22">
        <v>8071000</v>
      </c>
      <c r="G35" s="22">
        <v>673743</v>
      </c>
      <c r="H35" s="22">
        <v>655367</v>
      </c>
      <c r="I35" s="22">
        <v>602497</v>
      </c>
      <c r="J35" s="22">
        <v>1931607</v>
      </c>
      <c r="K35" s="22">
        <v>618198</v>
      </c>
      <c r="L35" s="22">
        <v>986438</v>
      </c>
      <c r="M35" s="22">
        <v>628638</v>
      </c>
      <c r="N35" s="22">
        <v>2233274</v>
      </c>
      <c r="O35" s="22"/>
      <c r="P35" s="22"/>
      <c r="Q35" s="22"/>
      <c r="R35" s="22"/>
      <c r="S35" s="22"/>
      <c r="T35" s="22"/>
      <c r="U35" s="22"/>
      <c r="V35" s="22"/>
      <c r="W35" s="22">
        <v>4164881</v>
      </c>
      <c r="X35" s="22">
        <v>4168315</v>
      </c>
      <c r="Y35" s="22">
        <v>-3434</v>
      </c>
      <c r="Z35" s="23">
        <v>-8.2383409123350806E-2</v>
      </c>
      <c r="AA35" s="20">
        <v>8071000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11444061</v>
      </c>
      <c r="D38" s="20"/>
      <c r="E38" s="21">
        <v>15140000</v>
      </c>
      <c r="F38" s="22">
        <v>15140000</v>
      </c>
      <c r="G38" s="22">
        <v>205138</v>
      </c>
      <c r="H38" s="22">
        <v>806339</v>
      </c>
      <c r="I38" s="22">
        <v>780954</v>
      </c>
      <c r="J38" s="22">
        <v>1792431</v>
      </c>
      <c r="K38" s="22">
        <v>1055635</v>
      </c>
      <c r="L38" s="22">
        <v>993113</v>
      </c>
      <c r="M38" s="22">
        <v>941788</v>
      </c>
      <c r="N38" s="22">
        <v>2990536</v>
      </c>
      <c r="O38" s="22"/>
      <c r="P38" s="22"/>
      <c r="Q38" s="22"/>
      <c r="R38" s="22"/>
      <c r="S38" s="22"/>
      <c r="T38" s="22"/>
      <c r="U38" s="22"/>
      <c r="V38" s="22"/>
      <c r="W38" s="22">
        <v>4782967</v>
      </c>
      <c r="X38" s="22">
        <v>6319255</v>
      </c>
      <c r="Y38" s="22">
        <v>-1536288</v>
      </c>
      <c r="Z38" s="23">
        <v>-24.311220230865821</v>
      </c>
      <c r="AA38" s="20">
        <v>15140000</v>
      </c>
    </row>
    <row r="39" spans="1:27" x14ac:dyDescent="0.25">
      <c r="A39" s="19" t="s">
        <v>65</v>
      </c>
      <c r="B39" s="15" t="s">
        <v>32</v>
      </c>
      <c r="C39" s="20">
        <v>5690050</v>
      </c>
      <c r="D39" s="20"/>
      <c r="E39" s="21">
        <v>4592000</v>
      </c>
      <c r="F39" s="22">
        <v>4592000</v>
      </c>
      <c r="G39" s="22">
        <v>382667</v>
      </c>
      <c r="H39" s="22"/>
      <c r="I39" s="22">
        <v>765334</v>
      </c>
      <c r="J39" s="22">
        <v>1148001</v>
      </c>
      <c r="K39" s="22">
        <v>382667</v>
      </c>
      <c r="L39" s="22">
        <v>382667</v>
      </c>
      <c r="M39" s="22">
        <v>382667</v>
      </c>
      <c r="N39" s="22">
        <v>1148001</v>
      </c>
      <c r="O39" s="22"/>
      <c r="P39" s="22"/>
      <c r="Q39" s="22"/>
      <c r="R39" s="22"/>
      <c r="S39" s="22"/>
      <c r="T39" s="22"/>
      <c r="U39" s="22"/>
      <c r="V39" s="22"/>
      <c r="W39" s="22">
        <v>2296002</v>
      </c>
      <c r="X39" s="22">
        <v>2296002</v>
      </c>
      <c r="Y39" s="22"/>
      <c r="Z39" s="23"/>
      <c r="AA39" s="20">
        <v>4592000</v>
      </c>
    </row>
    <row r="40" spans="1:27" x14ac:dyDescent="0.25">
      <c r="A40" s="19" t="s">
        <v>66</v>
      </c>
      <c r="B40" s="15" t="s">
        <v>32</v>
      </c>
      <c r="C40" s="20">
        <v>4177143</v>
      </c>
      <c r="D40" s="20"/>
      <c r="E40" s="21">
        <v>4622000</v>
      </c>
      <c r="F40" s="22">
        <v>4622000</v>
      </c>
      <c r="G40" s="22">
        <v>385165</v>
      </c>
      <c r="H40" s="22"/>
      <c r="I40" s="22">
        <v>770330</v>
      </c>
      <c r="J40" s="22">
        <v>1155495</v>
      </c>
      <c r="K40" s="22">
        <v>385165</v>
      </c>
      <c r="L40" s="22">
        <v>385165</v>
      </c>
      <c r="M40" s="22">
        <v>385165</v>
      </c>
      <c r="N40" s="22">
        <v>1155495</v>
      </c>
      <c r="O40" s="22"/>
      <c r="P40" s="22"/>
      <c r="Q40" s="22"/>
      <c r="R40" s="22"/>
      <c r="S40" s="22"/>
      <c r="T40" s="22"/>
      <c r="U40" s="22"/>
      <c r="V40" s="22"/>
      <c r="W40" s="22">
        <v>2310990</v>
      </c>
      <c r="X40" s="22">
        <v>2310990</v>
      </c>
      <c r="Y40" s="22"/>
      <c r="Z40" s="23"/>
      <c r="AA40" s="20">
        <v>4622000</v>
      </c>
    </row>
    <row r="41" spans="1:27" x14ac:dyDescent="0.25">
      <c r="A41" s="19" t="s">
        <v>40</v>
      </c>
      <c r="B41" s="15" t="s">
        <v>32</v>
      </c>
      <c r="C41" s="20">
        <v>3372656</v>
      </c>
      <c r="D41" s="20"/>
      <c r="E41" s="21">
        <v>3967000</v>
      </c>
      <c r="F41" s="22">
        <v>3967000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3967000</v>
      </c>
    </row>
    <row r="42" spans="1:27" x14ac:dyDescent="0.25">
      <c r="A42" s="19" t="s">
        <v>67</v>
      </c>
      <c r="B42" s="15" t="s">
        <v>32</v>
      </c>
      <c r="C42" s="20">
        <v>896656</v>
      </c>
      <c r="D42" s="20"/>
      <c r="E42" s="21">
        <v>1054000</v>
      </c>
      <c r="F42" s="22">
        <v>1054000</v>
      </c>
      <c r="G42" s="22"/>
      <c r="H42" s="22">
        <v>48971</v>
      </c>
      <c r="I42" s="22">
        <v>94122</v>
      </c>
      <c r="J42" s="22">
        <v>143093</v>
      </c>
      <c r="K42" s="22">
        <v>2529</v>
      </c>
      <c r="L42" s="22">
        <v>78715</v>
      </c>
      <c r="M42" s="22">
        <v>33209</v>
      </c>
      <c r="N42" s="22">
        <v>114453</v>
      </c>
      <c r="O42" s="22"/>
      <c r="P42" s="22"/>
      <c r="Q42" s="22"/>
      <c r="R42" s="22"/>
      <c r="S42" s="22"/>
      <c r="T42" s="22"/>
      <c r="U42" s="22"/>
      <c r="V42" s="22"/>
      <c r="W42" s="22">
        <v>257546</v>
      </c>
      <c r="X42" s="22">
        <v>545424</v>
      </c>
      <c r="Y42" s="22">
        <v>-287878</v>
      </c>
      <c r="Z42" s="23">
        <v>-52.780589046319925</v>
      </c>
      <c r="AA42" s="20">
        <v>1054000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4010793</v>
      </c>
      <c r="D45" s="20"/>
      <c r="E45" s="21">
        <v>5248000</v>
      </c>
      <c r="F45" s="22">
        <v>5248000</v>
      </c>
      <c r="G45" s="22">
        <v>382578</v>
      </c>
      <c r="H45" s="22">
        <v>43780</v>
      </c>
      <c r="I45" s="22">
        <v>381271</v>
      </c>
      <c r="J45" s="22">
        <v>807629</v>
      </c>
      <c r="K45" s="22">
        <v>379437</v>
      </c>
      <c r="L45" s="22">
        <v>345012</v>
      </c>
      <c r="M45" s="22">
        <v>777629</v>
      </c>
      <c r="N45" s="22">
        <v>1502078</v>
      </c>
      <c r="O45" s="22"/>
      <c r="P45" s="22"/>
      <c r="Q45" s="22"/>
      <c r="R45" s="22"/>
      <c r="S45" s="22"/>
      <c r="T45" s="22"/>
      <c r="U45" s="22"/>
      <c r="V45" s="22"/>
      <c r="W45" s="22">
        <v>2309707</v>
      </c>
      <c r="X45" s="22">
        <v>2339199</v>
      </c>
      <c r="Y45" s="22">
        <v>-29492</v>
      </c>
      <c r="Z45" s="23">
        <v>-1.2607734527930288</v>
      </c>
      <c r="AA45" s="20">
        <v>5248000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5000</v>
      </c>
      <c r="F47" s="22">
        <v>5000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2502</v>
      </c>
      <c r="Y47" s="22">
        <v>-2502</v>
      </c>
      <c r="Z47" s="23">
        <v>-100</v>
      </c>
      <c r="AA47" s="20">
        <v>5000</v>
      </c>
    </row>
    <row r="48" spans="1:27" x14ac:dyDescent="0.25">
      <c r="A48" s="37" t="s">
        <v>73</v>
      </c>
      <c r="B48" s="28" t="s">
        <v>32</v>
      </c>
      <c r="C48" s="29">
        <f>SUM(C35:C47)</f>
        <v>37514879</v>
      </c>
      <c r="D48" s="29">
        <f t="shared" ref="D48:Y48" si="1">SUM(D35:D47)</f>
        <v>0</v>
      </c>
      <c r="E48" s="30">
        <f t="shared" si="1"/>
        <v>42699000</v>
      </c>
      <c r="F48" s="31">
        <f t="shared" si="1"/>
        <v>42699000</v>
      </c>
      <c r="G48" s="31">
        <f t="shared" si="1"/>
        <v>2029291</v>
      </c>
      <c r="H48" s="31">
        <f t="shared" si="1"/>
        <v>1554457</v>
      </c>
      <c r="I48" s="31">
        <f t="shared" si="1"/>
        <v>3394508</v>
      </c>
      <c r="J48" s="31">
        <f t="shared" si="1"/>
        <v>6978256</v>
      </c>
      <c r="K48" s="31">
        <f t="shared" si="1"/>
        <v>2823631</v>
      </c>
      <c r="L48" s="31">
        <f t="shared" si="1"/>
        <v>3171110</v>
      </c>
      <c r="M48" s="31">
        <f t="shared" si="1"/>
        <v>3149096</v>
      </c>
      <c r="N48" s="31">
        <f t="shared" si="1"/>
        <v>9143837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16122093</v>
      </c>
      <c r="X48" s="31">
        <f t="shared" si="1"/>
        <v>17981687</v>
      </c>
      <c r="Y48" s="31">
        <f t="shared" si="1"/>
        <v>-1859594</v>
      </c>
      <c r="Z48" s="32">
        <f>+IF(X48&lt;&gt;0,+(Y48/X48)*100,0)</f>
        <v>-10.341599205903206</v>
      </c>
      <c r="AA48" s="29">
        <f>SUM(AA35:AA47)</f>
        <v>42699000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21243248</v>
      </c>
      <c r="D49" s="39">
        <f t="shared" si="2"/>
        <v>0</v>
      </c>
      <c r="E49" s="40">
        <f t="shared" si="2"/>
        <v>15076217</v>
      </c>
      <c r="F49" s="41">
        <f t="shared" si="2"/>
        <v>15076217</v>
      </c>
      <c r="G49" s="41">
        <f t="shared" si="2"/>
        <v>1948154</v>
      </c>
      <c r="H49" s="41">
        <f t="shared" si="2"/>
        <v>2415079</v>
      </c>
      <c r="I49" s="41">
        <f t="shared" si="2"/>
        <v>466511</v>
      </c>
      <c r="J49" s="41">
        <f t="shared" si="2"/>
        <v>4829744</v>
      </c>
      <c r="K49" s="41">
        <f t="shared" si="2"/>
        <v>1372658</v>
      </c>
      <c r="L49" s="41">
        <f t="shared" si="2"/>
        <v>1574616</v>
      </c>
      <c r="M49" s="41">
        <f t="shared" si="2"/>
        <v>1920727</v>
      </c>
      <c r="N49" s="41">
        <f t="shared" si="2"/>
        <v>4868001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9697745</v>
      </c>
      <c r="X49" s="41">
        <f t="shared" si="2"/>
        <v>8006222</v>
      </c>
      <c r="Y49" s="41">
        <f t="shared" si="2"/>
        <v>1691523</v>
      </c>
      <c r="Z49" s="42">
        <f>+IF(X49&lt;&gt;0,+(Y49/X49)*100,0)</f>
        <v>21.127605504818629</v>
      </c>
      <c r="AA49" s="39">
        <f>+AA33-AA48</f>
        <v>15076217</v>
      </c>
    </row>
    <row r="50" spans="1:27" x14ac:dyDescent="0.25">
      <c r="A50" s="43" t="s">
        <v>75</v>
      </c>
      <c r="B50" s="15" t="s">
        <v>32</v>
      </c>
      <c r="C50" s="20">
        <v>8652734</v>
      </c>
      <c r="D50" s="20"/>
      <c r="E50" s="21">
        <v>434783</v>
      </c>
      <c r="F50" s="22">
        <v>434783</v>
      </c>
      <c r="G50" s="22"/>
      <c r="H50" s="22"/>
      <c r="I50" s="22">
        <v>434783</v>
      </c>
      <c r="J50" s="22">
        <v>434783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434783</v>
      </c>
      <c r="X50" s="22">
        <v>217392</v>
      </c>
      <c r="Y50" s="22">
        <v>217391</v>
      </c>
      <c r="Z50" s="23">
        <v>99.999540001471999</v>
      </c>
      <c r="AA50" s="20">
        <v>434783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29895982</v>
      </c>
      <c r="D52" s="48">
        <f t="shared" si="3"/>
        <v>0</v>
      </c>
      <c r="E52" s="49">
        <f t="shared" si="3"/>
        <v>15511000</v>
      </c>
      <c r="F52" s="50">
        <f t="shared" si="3"/>
        <v>15511000</v>
      </c>
      <c r="G52" s="50">
        <f t="shared" si="3"/>
        <v>1948154</v>
      </c>
      <c r="H52" s="50">
        <f t="shared" si="3"/>
        <v>2415079</v>
      </c>
      <c r="I52" s="50">
        <f t="shared" si="3"/>
        <v>901294</v>
      </c>
      <c r="J52" s="50">
        <f t="shared" si="3"/>
        <v>5264527</v>
      </c>
      <c r="K52" s="50">
        <f t="shared" si="3"/>
        <v>1372658</v>
      </c>
      <c r="L52" s="50">
        <f t="shared" si="3"/>
        <v>1574616</v>
      </c>
      <c r="M52" s="50">
        <f t="shared" si="3"/>
        <v>1920727</v>
      </c>
      <c r="N52" s="50">
        <f t="shared" si="3"/>
        <v>4868001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10132528</v>
      </c>
      <c r="X52" s="50">
        <f t="shared" si="3"/>
        <v>8223614</v>
      </c>
      <c r="Y52" s="50">
        <f t="shared" si="3"/>
        <v>1908914</v>
      </c>
      <c r="Z52" s="51">
        <f>+IF(X52&lt;&gt;0,+(Y52/X52)*100,0)</f>
        <v>23.212592419829043</v>
      </c>
      <c r="AA52" s="48">
        <f>SUM(AA49:AA51)</f>
        <v>15511000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29895982</v>
      </c>
      <c r="D54" s="54">
        <f>+D52-D53</f>
        <v>0</v>
      </c>
      <c r="E54" s="55">
        <f t="shared" si="4"/>
        <v>15511000</v>
      </c>
      <c r="F54" s="56">
        <f t="shared" si="4"/>
        <v>15511000</v>
      </c>
      <c r="G54" s="56">
        <f t="shared" si="4"/>
        <v>1948154</v>
      </c>
      <c r="H54" s="56">
        <f t="shared" si="4"/>
        <v>2415079</v>
      </c>
      <c r="I54" s="56">
        <f t="shared" si="4"/>
        <v>901294</v>
      </c>
      <c r="J54" s="56">
        <f t="shared" si="4"/>
        <v>5264527</v>
      </c>
      <c r="K54" s="56">
        <f t="shared" si="4"/>
        <v>1372658</v>
      </c>
      <c r="L54" s="56">
        <f t="shared" si="4"/>
        <v>1574616</v>
      </c>
      <c r="M54" s="56">
        <f t="shared" si="4"/>
        <v>1920727</v>
      </c>
      <c r="N54" s="56">
        <f t="shared" si="4"/>
        <v>4868001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10132528</v>
      </c>
      <c r="X54" s="56">
        <f t="shared" si="4"/>
        <v>8223614</v>
      </c>
      <c r="Y54" s="56">
        <f t="shared" si="4"/>
        <v>1908914</v>
      </c>
      <c r="Z54" s="57">
        <f>+IF(X54&lt;&gt;0,+(Y54/X54)*100,0)</f>
        <v>23.212592419829043</v>
      </c>
      <c r="AA54" s="54">
        <f>+AA52-AA53</f>
        <v>15511000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29895982</v>
      </c>
      <c r="D57" s="48">
        <f>SUM(D54:D56)</f>
        <v>0</v>
      </c>
      <c r="E57" s="49">
        <f t="shared" si="5"/>
        <v>15511000</v>
      </c>
      <c r="F57" s="50">
        <f t="shared" si="5"/>
        <v>15511000</v>
      </c>
      <c r="G57" s="50">
        <f t="shared" si="5"/>
        <v>1948154</v>
      </c>
      <c r="H57" s="50">
        <f t="shared" si="5"/>
        <v>2415079</v>
      </c>
      <c r="I57" s="50">
        <f t="shared" si="5"/>
        <v>901294</v>
      </c>
      <c r="J57" s="50">
        <f t="shared" si="5"/>
        <v>5264527</v>
      </c>
      <c r="K57" s="50">
        <f t="shared" si="5"/>
        <v>1372658</v>
      </c>
      <c r="L57" s="50">
        <f t="shared" si="5"/>
        <v>1574616</v>
      </c>
      <c r="M57" s="50">
        <f t="shared" si="5"/>
        <v>1920727</v>
      </c>
      <c r="N57" s="50">
        <f t="shared" si="5"/>
        <v>4868001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10132528</v>
      </c>
      <c r="X57" s="50">
        <f t="shared" si="5"/>
        <v>8223614</v>
      </c>
      <c r="Y57" s="50">
        <f t="shared" si="5"/>
        <v>1908914</v>
      </c>
      <c r="Z57" s="51">
        <f>+IF(X57&lt;&gt;0,+(Y57/X57)*100,0)</f>
        <v>23.212592419829043</v>
      </c>
      <c r="AA57" s="48">
        <f>SUM(AA54:AA56)</f>
        <v>15511000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29895982</v>
      </c>
      <c r="D60" s="65">
        <f>SUM(D57:D59)</f>
        <v>0</v>
      </c>
      <c r="E60" s="66">
        <f t="shared" si="6"/>
        <v>15511000</v>
      </c>
      <c r="F60" s="67">
        <f t="shared" si="6"/>
        <v>15511000</v>
      </c>
      <c r="G60" s="67">
        <f t="shared" si="6"/>
        <v>1948154</v>
      </c>
      <c r="H60" s="67">
        <f t="shared" si="6"/>
        <v>2415079</v>
      </c>
      <c r="I60" s="67">
        <f t="shared" si="6"/>
        <v>901294</v>
      </c>
      <c r="J60" s="67">
        <f t="shared" si="6"/>
        <v>5264527</v>
      </c>
      <c r="K60" s="67">
        <f t="shared" si="6"/>
        <v>1372658</v>
      </c>
      <c r="L60" s="67">
        <f t="shared" si="6"/>
        <v>1574616</v>
      </c>
      <c r="M60" s="67">
        <f t="shared" si="6"/>
        <v>1920727</v>
      </c>
      <c r="N60" s="67">
        <f t="shared" si="6"/>
        <v>4868001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10132528</v>
      </c>
      <c r="X60" s="67">
        <f t="shared" si="6"/>
        <v>8223614</v>
      </c>
      <c r="Y60" s="67">
        <f t="shared" si="6"/>
        <v>1908914</v>
      </c>
      <c r="Z60" s="68">
        <f>+IF(X60&lt;&gt;0,+(Y60/X60)*100,0)</f>
        <v>23.212592419829043</v>
      </c>
      <c r="AA60" s="65">
        <f>SUM(AA57:AA59)</f>
        <v>15511000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202561908</v>
      </c>
      <c r="D7" s="20"/>
      <c r="E7" s="21">
        <v>199665444</v>
      </c>
      <c r="F7" s="22">
        <v>199665444</v>
      </c>
      <c r="G7" s="22">
        <v>2812576</v>
      </c>
      <c r="H7" s="22">
        <v>14190706</v>
      </c>
      <c r="I7" s="22">
        <v>15663575</v>
      </c>
      <c r="J7" s="22">
        <v>32666857</v>
      </c>
      <c r="K7" s="22">
        <v>31837293</v>
      </c>
      <c r="L7" s="22">
        <v>17216554</v>
      </c>
      <c r="M7" s="22">
        <v>20584494</v>
      </c>
      <c r="N7" s="22">
        <v>69638341</v>
      </c>
      <c r="O7" s="22"/>
      <c r="P7" s="22"/>
      <c r="Q7" s="22"/>
      <c r="R7" s="22"/>
      <c r="S7" s="22"/>
      <c r="T7" s="22"/>
      <c r="U7" s="22"/>
      <c r="V7" s="22"/>
      <c r="W7" s="22">
        <v>102305198</v>
      </c>
      <c r="X7" s="22">
        <v>99832722</v>
      </c>
      <c r="Y7" s="22">
        <v>2472476</v>
      </c>
      <c r="Z7" s="23">
        <v>2.4766188384606003</v>
      </c>
      <c r="AA7" s="20">
        <v>199665444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5815043</v>
      </c>
      <c r="D13" s="20"/>
      <c r="E13" s="21">
        <v>5678988</v>
      </c>
      <c r="F13" s="22">
        <v>5678988</v>
      </c>
      <c r="G13" s="22">
        <v>486692</v>
      </c>
      <c r="H13" s="22">
        <v>411343</v>
      </c>
      <c r="I13" s="22">
        <v>503835</v>
      </c>
      <c r="J13" s="22">
        <v>1401870</v>
      </c>
      <c r="K13" s="22">
        <v>525808</v>
      </c>
      <c r="L13" s="22">
        <v>512612</v>
      </c>
      <c r="M13" s="22">
        <v>490564</v>
      </c>
      <c r="N13" s="22">
        <v>1528984</v>
      </c>
      <c r="O13" s="22"/>
      <c r="P13" s="22"/>
      <c r="Q13" s="22"/>
      <c r="R13" s="22"/>
      <c r="S13" s="22"/>
      <c r="T13" s="22"/>
      <c r="U13" s="22"/>
      <c r="V13" s="22"/>
      <c r="W13" s="22">
        <v>2930854</v>
      </c>
      <c r="X13" s="22">
        <v>2839494</v>
      </c>
      <c r="Y13" s="22">
        <v>91360</v>
      </c>
      <c r="Z13" s="23">
        <v>3.2174746627392068</v>
      </c>
      <c r="AA13" s="20">
        <v>5678988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6570833</v>
      </c>
      <c r="D20" s="20"/>
      <c r="E20" s="21">
        <v>2775732</v>
      </c>
      <c r="F20" s="22">
        <v>2775732</v>
      </c>
      <c r="G20" s="22">
        <v>26833</v>
      </c>
      <c r="H20" s="22">
        <v>222525</v>
      </c>
      <c r="I20" s="22">
        <v>349251</v>
      </c>
      <c r="J20" s="22">
        <v>598609</v>
      </c>
      <c r="K20" s="22">
        <v>175061</v>
      </c>
      <c r="L20" s="22">
        <v>256464</v>
      </c>
      <c r="M20" s="22">
        <v>571771</v>
      </c>
      <c r="N20" s="22">
        <v>1003296</v>
      </c>
      <c r="O20" s="22"/>
      <c r="P20" s="22"/>
      <c r="Q20" s="22"/>
      <c r="R20" s="22"/>
      <c r="S20" s="22"/>
      <c r="T20" s="22"/>
      <c r="U20" s="22"/>
      <c r="V20" s="22"/>
      <c r="W20" s="22">
        <v>1601905</v>
      </c>
      <c r="X20" s="22">
        <v>1387866</v>
      </c>
      <c r="Y20" s="22">
        <v>214039</v>
      </c>
      <c r="Z20" s="18">
        <v>15.422166116901776</v>
      </c>
      <c r="AA20" s="20">
        <v>2775732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15017748</v>
      </c>
      <c r="D26" s="20"/>
      <c r="E26" s="21">
        <v>16103639</v>
      </c>
      <c r="F26" s="22">
        <v>16103639</v>
      </c>
      <c r="G26" s="22">
        <v>6709913</v>
      </c>
      <c r="H26" s="22"/>
      <c r="I26" s="22"/>
      <c r="J26" s="22">
        <v>6709913</v>
      </c>
      <c r="K26" s="22"/>
      <c r="L26" s="22"/>
      <c r="M26" s="22">
        <v>5360360</v>
      </c>
      <c r="N26" s="22">
        <v>5360360</v>
      </c>
      <c r="O26" s="22"/>
      <c r="P26" s="22"/>
      <c r="Q26" s="22"/>
      <c r="R26" s="22"/>
      <c r="S26" s="22"/>
      <c r="T26" s="22"/>
      <c r="U26" s="22"/>
      <c r="V26" s="22"/>
      <c r="W26" s="22">
        <v>12070273</v>
      </c>
      <c r="X26" s="22">
        <v>10770466</v>
      </c>
      <c r="Y26" s="22">
        <v>1299807</v>
      </c>
      <c r="Z26" s="23">
        <v>12.068252200044082</v>
      </c>
      <c r="AA26" s="20">
        <v>16103639</v>
      </c>
    </row>
    <row r="27" spans="1:27" x14ac:dyDescent="0.25">
      <c r="A27" s="19" t="s">
        <v>40</v>
      </c>
      <c r="B27" s="15" t="s">
        <v>32</v>
      </c>
      <c r="C27" s="20">
        <v>717688</v>
      </c>
      <c r="D27" s="20"/>
      <c r="E27" s="21">
        <v>661872</v>
      </c>
      <c r="F27" s="22">
        <v>661872</v>
      </c>
      <c r="G27" s="22">
        <v>57827</v>
      </c>
      <c r="H27" s="22">
        <v>57180</v>
      </c>
      <c r="I27" s="22">
        <v>57340</v>
      </c>
      <c r="J27" s="22">
        <v>172347</v>
      </c>
      <c r="K27" s="22">
        <v>58366</v>
      </c>
      <c r="L27" s="22">
        <v>58269</v>
      </c>
      <c r="M27" s="22">
        <v>56672</v>
      </c>
      <c r="N27" s="22">
        <v>173307</v>
      </c>
      <c r="O27" s="22"/>
      <c r="P27" s="22"/>
      <c r="Q27" s="22"/>
      <c r="R27" s="22"/>
      <c r="S27" s="22"/>
      <c r="T27" s="22"/>
      <c r="U27" s="22"/>
      <c r="V27" s="22"/>
      <c r="W27" s="22">
        <v>345654</v>
      </c>
      <c r="X27" s="22">
        <v>330936</v>
      </c>
      <c r="Y27" s="22">
        <v>14718</v>
      </c>
      <c r="Z27" s="23">
        <v>4.4473855972151712</v>
      </c>
      <c r="AA27" s="20">
        <v>661872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10021539</v>
      </c>
      <c r="D29" s="20"/>
      <c r="E29" s="21">
        <v>11916960</v>
      </c>
      <c r="F29" s="22">
        <v>11916960</v>
      </c>
      <c r="G29" s="22">
        <v>1134192</v>
      </c>
      <c r="H29" s="22">
        <v>931155</v>
      </c>
      <c r="I29" s="22">
        <v>980653</v>
      </c>
      <c r="J29" s="22">
        <v>3046000</v>
      </c>
      <c r="K29" s="22">
        <v>916809</v>
      </c>
      <c r="L29" s="22">
        <v>918756</v>
      </c>
      <c r="M29" s="22">
        <v>907685</v>
      </c>
      <c r="N29" s="22">
        <v>2743250</v>
      </c>
      <c r="O29" s="22"/>
      <c r="P29" s="22"/>
      <c r="Q29" s="22"/>
      <c r="R29" s="22"/>
      <c r="S29" s="22"/>
      <c r="T29" s="22"/>
      <c r="U29" s="22"/>
      <c r="V29" s="22"/>
      <c r="W29" s="22">
        <v>5789250</v>
      </c>
      <c r="X29" s="22">
        <v>5958480</v>
      </c>
      <c r="Y29" s="22">
        <v>-169230</v>
      </c>
      <c r="Z29" s="23">
        <v>-2.8401538647440288</v>
      </c>
      <c r="AA29" s="20">
        <v>11916960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1691995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242396754</v>
      </c>
      <c r="D33" s="29">
        <f t="shared" ref="D33:Y33" si="0">SUM(D6:D32)</f>
        <v>0</v>
      </c>
      <c r="E33" s="30">
        <f t="shared" si="0"/>
        <v>236802635</v>
      </c>
      <c r="F33" s="31">
        <f t="shared" si="0"/>
        <v>236802635</v>
      </c>
      <c r="G33" s="31">
        <f t="shared" si="0"/>
        <v>11228033</v>
      </c>
      <c r="H33" s="31">
        <f t="shared" si="0"/>
        <v>15812909</v>
      </c>
      <c r="I33" s="31">
        <f t="shared" si="0"/>
        <v>17554654</v>
      </c>
      <c r="J33" s="31">
        <f t="shared" si="0"/>
        <v>44595596</v>
      </c>
      <c r="K33" s="31">
        <f t="shared" si="0"/>
        <v>33513337</v>
      </c>
      <c r="L33" s="31">
        <f t="shared" si="0"/>
        <v>18962655</v>
      </c>
      <c r="M33" s="31">
        <f t="shared" si="0"/>
        <v>27971546</v>
      </c>
      <c r="N33" s="31">
        <f t="shared" si="0"/>
        <v>80447538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125043134</v>
      </c>
      <c r="X33" s="31">
        <f t="shared" si="0"/>
        <v>121119964</v>
      </c>
      <c r="Y33" s="31">
        <f t="shared" si="0"/>
        <v>3923170</v>
      </c>
      <c r="Z33" s="32">
        <f>+IF(X33&lt;&gt;0,+(Y33/X33)*100,0)</f>
        <v>3.2390779112186658</v>
      </c>
      <c r="AA33" s="29">
        <f>SUM(AA6:AA32)</f>
        <v>236802635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26899923</v>
      </c>
      <c r="D35" s="20"/>
      <c r="E35" s="21">
        <v>28477358</v>
      </c>
      <c r="F35" s="22">
        <v>28477358</v>
      </c>
      <c r="G35" s="22">
        <v>2597319</v>
      </c>
      <c r="H35" s="22">
        <v>2570453</v>
      </c>
      <c r="I35" s="22">
        <v>2602215</v>
      </c>
      <c r="J35" s="22">
        <v>7769987</v>
      </c>
      <c r="K35" s="22">
        <v>2494292</v>
      </c>
      <c r="L35" s="22">
        <v>2504054</v>
      </c>
      <c r="M35" s="22">
        <v>2498785</v>
      </c>
      <c r="N35" s="22">
        <v>7497131</v>
      </c>
      <c r="O35" s="22"/>
      <c r="P35" s="22"/>
      <c r="Q35" s="22"/>
      <c r="R35" s="22"/>
      <c r="S35" s="22"/>
      <c r="T35" s="22"/>
      <c r="U35" s="22"/>
      <c r="V35" s="22"/>
      <c r="W35" s="22">
        <v>15267118</v>
      </c>
      <c r="X35" s="22">
        <v>14843521</v>
      </c>
      <c r="Y35" s="22">
        <v>423597</v>
      </c>
      <c r="Z35" s="23">
        <v>2.853750131117812</v>
      </c>
      <c r="AA35" s="20">
        <v>28477358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67170919</v>
      </c>
      <c r="D38" s="20"/>
      <c r="E38" s="21">
        <v>86926572</v>
      </c>
      <c r="F38" s="22">
        <v>86926572</v>
      </c>
      <c r="G38" s="22">
        <v>423706</v>
      </c>
      <c r="H38" s="22">
        <v>10793916</v>
      </c>
      <c r="I38" s="22">
        <v>8944790</v>
      </c>
      <c r="J38" s="22">
        <v>20162412</v>
      </c>
      <c r="K38" s="22">
        <v>3823936</v>
      </c>
      <c r="L38" s="22">
        <v>5843629</v>
      </c>
      <c r="M38" s="22">
        <v>6928406</v>
      </c>
      <c r="N38" s="22">
        <v>16595971</v>
      </c>
      <c r="O38" s="22"/>
      <c r="P38" s="22"/>
      <c r="Q38" s="22"/>
      <c r="R38" s="22"/>
      <c r="S38" s="22"/>
      <c r="T38" s="22"/>
      <c r="U38" s="22"/>
      <c r="V38" s="22"/>
      <c r="W38" s="22">
        <v>36758383</v>
      </c>
      <c r="X38" s="22">
        <v>43748805</v>
      </c>
      <c r="Y38" s="22">
        <v>-6990422</v>
      </c>
      <c r="Z38" s="23">
        <v>-15.978543871084023</v>
      </c>
      <c r="AA38" s="20">
        <v>86926572</v>
      </c>
    </row>
    <row r="39" spans="1:27" x14ac:dyDescent="0.25">
      <c r="A39" s="19" t="s">
        <v>65</v>
      </c>
      <c r="B39" s="15" t="s">
        <v>32</v>
      </c>
      <c r="C39" s="20">
        <v>8515529</v>
      </c>
      <c r="D39" s="20"/>
      <c r="E39" s="21">
        <v>1429242</v>
      </c>
      <c r="F39" s="22">
        <v>1429242</v>
      </c>
      <c r="G39" s="22"/>
      <c r="H39" s="22">
        <v>886601</v>
      </c>
      <c r="I39" s="22">
        <v>443300</v>
      </c>
      <c r="J39" s="22">
        <v>1329901</v>
      </c>
      <c r="K39" s="22">
        <v>443300</v>
      </c>
      <c r="L39" s="22">
        <v>443300</v>
      </c>
      <c r="M39" s="22">
        <v>434055</v>
      </c>
      <c r="N39" s="22">
        <v>1320655</v>
      </c>
      <c r="O39" s="22"/>
      <c r="P39" s="22"/>
      <c r="Q39" s="22"/>
      <c r="R39" s="22"/>
      <c r="S39" s="22"/>
      <c r="T39" s="22"/>
      <c r="U39" s="22"/>
      <c r="V39" s="22"/>
      <c r="W39" s="22">
        <v>2650556</v>
      </c>
      <c r="X39" s="22">
        <v>714624</v>
      </c>
      <c r="Y39" s="22">
        <v>1935932</v>
      </c>
      <c r="Z39" s="23">
        <v>270.90218072720756</v>
      </c>
      <c r="AA39" s="20">
        <v>1429242</v>
      </c>
    </row>
    <row r="40" spans="1:27" x14ac:dyDescent="0.25">
      <c r="A40" s="19" t="s">
        <v>66</v>
      </c>
      <c r="B40" s="15" t="s">
        <v>32</v>
      </c>
      <c r="C40" s="20">
        <v>30020043</v>
      </c>
      <c r="D40" s="20"/>
      <c r="E40" s="21">
        <v>29740887</v>
      </c>
      <c r="F40" s="22">
        <v>29740887</v>
      </c>
      <c r="G40" s="22"/>
      <c r="H40" s="22">
        <v>5248054</v>
      </c>
      <c r="I40" s="22">
        <v>2539384</v>
      </c>
      <c r="J40" s="22">
        <v>7787438</v>
      </c>
      <c r="K40" s="22">
        <v>2624025</v>
      </c>
      <c r="L40" s="22">
        <v>2539384</v>
      </c>
      <c r="M40" s="22">
        <v>2624025</v>
      </c>
      <c r="N40" s="22">
        <v>7787434</v>
      </c>
      <c r="O40" s="22"/>
      <c r="P40" s="22"/>
      <c r="Q40" s="22"/>
      <c r="R40" s="22"/>
      <c r="S40" s="22"/>
      <c r="T40" s="22"/>
      <c r="U40" s="22"/>
      <c r="V40" s="22"/>
      <c r="W40" s="22">
        <v>15574872</v>
      </c>
      <c r="X40" s="22">
        <v>14870556</v>
      </c>
      <c r="Y40" s="22">
        <v>704316</v>
      </c>
      <c r="Z40" s="23">
        <v>4.7363124821963618</v>
      </c>
      <c r="AA40" s="20">
        <v>29740887</v>
      </c>
    </row>
    <row r="41" spans="1:27" x14ac:dyDescent="0.25">
      <c r="A41" s="19" t="s">
        <v>40</v>
      </c>
      <c r="B41" s="15" t="s">
        <v>32</v>
      </c>
      <c r="C41" s="20">
        <v>1633854</v>
      </c>
      <c r="D41" s="20"/>
      <c r="E41" s="21">
        <v>1296016</v>
      </c>
      <c r="F41" s="22">
        <v>1296016</v>
      </c>
      <c r="G41" s="22">
        <v>108002</v>
      </c>
      <c r="H41" s="22">
        <v>108002</v>
      </c>
      <c r="I41" s="22">
        <v>108002</v>
      </c>
      <c r="J41" s="22">
        <v>324006</v>
      </c>
      <c r="K41" s="22">
        <v>108002</v>
      </c>
      <c r="L41" s="22">
        <v>108002</v>
      </c>
      <c r="M41" s="22">
        <v>108002</v>
      </c>
      <c r="N41" s="22">
        <v>324006</v>
      </c>
      <c r="O41" s="22"/>
      <c r="P41" s="22"/>
      <c r="Q41" s="22"/>
      <c r="R41" s="22"/>
      <c r="S41" s="22"/>
      <c r="T41" s="22"/>
      <c r="U41" s="22"/>
      <c r="V41" s="22"/>
      <c r="W41" s="22">
        <v>648012</v>
      </c>
      <c r="X41" s="22">
        <v>676644</v>
      </c>
      <c r="Y41" s="22">
        <v>-28632</v>
      </c>
      <c r="Z41" s="23">
        <v>-4.2314717931438093</v>
      </c>
      <c r="AA41" s="20">
        <v>1296016</v>
      </c>
    </row>
    <row r="42" spans="1:27" x14ac:dyDescent="0.25">
      <c r="A42" s="19" t="s">
        <v>67</v>
      </c>
      <c r="B42" s="15" t="s">
        <v>32</v>
      </c>
      <c r="C42" s="20">
        <v>5860298</v>
      </c>
      <c r="D42" s="20"/>
      <c r="E42" s="21">
        <v>9068562</v>
      </c>
      <c r="F42" s="22">
        <v>9068562</v>
      </c>
      <c r="G42" s="22"/>
      <c r="H42" s="22">
        <v>169207</v>
      </c>
      <c r="I42" s="22">
        <v>252204</v>
      </c>
      <c r="J42" s="22">
        <v>421411</v>
      </c>
      <c r="K42" s="22">
        <v>338647</v>
      </c>
      <c r="L42" s="22">
        <v>480526</v>
      </c>
      <c r="M42" s="22">
        <v>133093</v>
      </c>
      <c r="N42" s="22">
        <v>952266</v>
      </c>
      <c r="O42" s="22"/>
      <c r="P42" s="22"/>
      <c r="Q42" s="22"/>
      <c r="R42" s="22"/>
      <c r="S42" s="22"/>
      <c r="T42" s="22"/>
      <c r="U42" s="22"/>
      <c r="V42" s="22"/>
      <c r="W42" s="22">
        <v>1373677</v>
      </c>
      <c r="X42" s="22">
        <v>5323204</v>
      </c>
      <c r="Y42" s="22">
        <v>-3949527</v>
      </c>
      <c r="Z42" s="23">
        <v>-74.194545240047162</v>
      </c>
      <c r="AA42" s="20">
        <v>9068562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4363822</v>
      </c>
      <c r="D44" s="20"/>
      <c r="E44" s="21">
        <v>3168780</v>
      </c>
      <c r="F44" s="22">
        <v>3168780</v>
      </c>
      <c r="G44" s="22">
        <v>673</v>
      </c>
      <c r="H44" s="22">
        <v>38324</v>
      </c>
      <c r="I44" s="22">
        <v>4661</v>
      </c>
      <c r="J44" s="22">
        <v>43658</v>
      </c>
      <c r="K44" s="22">
        <v>12443</v>
      </c>
      <c r="L44" s="22">
        <v>842</v>
      </c>
      <c r="M44" s="22">
        <v>2264398</v>
      </c>
      <c r="N44" s="22">
        <v>2277683</v>
      </c>
      <c r="O44" s="22"/>
      <c r="P44" s="22"/>
      <c r="Q44" s="22"/>
      <c r="R44" s="22"/>
      <c r="S44" s="22"/>
      <c r="T44" s="22"/>
      <c r="U44" s="22"/>
      <c r="V44" s="22"/>
      <c r="W44" s="22">
        <v>2321341</v>
      </c>
      <c r="X44" s="22">
        <v>1584378</v>
      </c>
      <c r="Y44" s="22">
        <v>736963</v>
      </c>
      <c r="Z44" s="23">
        <v>46.514341905782587</v>
      </c>
      <c r="AA44" s="20">
        <v>3168780</v>
      </c>
    </row>
    <row r="45" spans="1:27" x14ac:dyDescent="0.25">
      <c r="A45" s="19" t="s">
        <v>70</v>
      </c>
      <c r="B45" s="15" t="s">
        <v>32</v>
      </c>
      <c r="C45" s="20">
        <v>2006155</v>
      </c>
      <c r="D45" s="20"/>
      <c r="E45" s="21">
        <v>2090659</v>
      </c>
      <c r="F45" s="22">
        <v>2090659</v>
      </c>
      <c r="G45" s="22">
        <v>538569</v>
      </c>
      <c r="H45" s="22">
        <v>126257</v>
      </c>
      <c r="I45" s="22">
        <v>118169</v>
      </c>
      <c r="J45" s="22">
        <v>782995</v>
      </c>
      <c r="K45" s="22">
        <v>93976</v>
      </c>
      <c r="L45" s="22">
        <v>107116</v>
      </c>
      <c r="M45" s="22">
        <v>82189</v>
      </c>
      <c r="N45" s="22">
        <v>283281</v>
      </c>
      <c r="O45" s="22"/>
      <c r="P45" s="22"/>
      <c r="Q45" s="22"/>
      <c r="R45" s="22"/>
      <c r="S45" s="22"/>
      <c r="T45" s="22"/>
      <c r="U45" s="22"/>
      <c r="V45" s="22"/>
      <c r="W45" s="22">
        <v>1066276</v>
      </c>
      <c r="X45" s="22">
        <v>1216192</v>
      </c>
      <c r="Y45" s="22">
        <v>-149916</v>
      </c>
      <c r="Z45" s="23">
        <v>-12.326672104404569</v>
      </c>
      <c r="AA45" s="20">
        <v>2090659</v>
      </c>
    </row>
    <row r="46" spans="1:27" x14ac:dyDescent="0.25">
      <c r="A46" s="19" t="s">
        <v>71</v>
      </c>
      <c r="B46" s="15" t="s">
        <v>32</v>
      </c>
      <c r="C46" s="20">
        <v>38955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18025926</v>
      </c>
      <c r="D47" s="20"/>
      <c r="E47" s="21">
        <v>20347860</v>
      </c>
      <c r="F47" s="22">
        <v>20347860</v>
      </c>
      <c r="G47" s="22"/>
      <c r="H47" s="22">
        <v>3019339</v>
      </c>
      <c r="I47" s="22">
        <v>-2608447</v>
      </c>
      <c r="J47" s="22">
        <v>410892</v>
      </c>
      <c r="K47" s="22">
        <v>2978447</v>
      </c>
      <c r="L47" s="22">
        <v>1404956</v>
      </c>
      <c r="M47" s="22">
        <v>1394336</v>
      </c>
      <c r="N47" s="22">
        <v>5777739</v>
      </c>
      <c r="O47" s="22"/>
      <c r="P47" s="22"/>
      <c r="Q47" s="22"/>
      <c r="R47" s="22"/>
      <c r="S47" s="22"/>
      <c r="T47" s="22"/>
      <c r="U47" s="22"/>
      <c r="V47" s="22"/>
      <c r="W47" s="22">
        <v>6188631</v>
      </c>
      <c r="X47" s="22">
        <v>10173930</v>
      </c>
      <c r="Y47" s="22">
        <v>-3985299</v>
      </c>
      <c r="Z47" s="23">
        <v>-39.171677021563937</v>
      </c>
      <c r="AA47" s="20">
        <v>20347860</v>
      </c>
    </row>
    <row r="48" spans="1:27" x14ac:dyDescent="0.25">
      <c r="A48" s="37" t="s">
        <v>73</v>
      </c>
      <c r="B48" s="28" t="s">
        <v>32</v>
      </c>
      <c r="C48" s="29">
        <f>SUM(C35:C47)</f>
        <v>164535424</v>
      </c>
      <c r="D48" s="29">
        <f t="shared" ref="D48:Y48" si="1">SUM(D35:D47)</f>
        <v>0</v>
      </c>
      <c r="E48" s="30">
        <f t="shared" si="1"/>
        <v>182545936</v>
      </c>
      <c r="F48" s="31">
        <f t="shared" si="1"/>
        <v>182545936</v>
      </c>
      <c r="G48" s="31">
        <f t="shared" si="1"/>
        <v>3668269</v>
      </c>
      <c r="H48" s="31">
        <f t="shared" si="1"/>
        <v>22960153</v>
      </c>
      <c r="I48" s="31">
        <f t="shared" si="1"/>
        <v>12404278</v>
      </c>
      <c r="J48" s="31">
        <f t="shared" si="1"/>
        <v>39032700</v>
      </c>
      <c r="K48" s="31">
        <f t="shared" si="1"/>
        <v>12917068</v>
      </c>
      <c r="L48" s="31">
        <f t="shared" si="1"/>
        <v>13431809</v>
      </c>
      <c r="M48" s="31">
        <f t="shared" si="1"/>
        <v>16467289</v>
      </c>
      <c r="N48" s="31">
        <f t="shared" si="1"/>
        <v>42816166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81848866</v>
      </c>
      <c r="X48" s="31">
        <f t="shared" si="1"/>
        <v>93151854</v>
      </c>
      <c r="Y48" s="31">
        <f t="shared" si="1"/>
        <v>-11302988</v>
      </c>
      <c r="Z48" s="32">
        <f>+IF(X48&lt;&gt;0,+(Y48/X48)*100,0)</f>
        <v>-12.133937774335656</v>
      </c>
      <c r="AA48" s="29">
        <f>SUM(AA35:AA47)</f>
        <v>182545936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77861330</v>
      </c>
      <c r="D49" s="39">
        <f t="shared" si="2"/>
        <v>0</v>
      </c>
      <c r="E49" s="40">
        <f t="shared" si="2"/>
        <v>54256699</v>
      </c>
      <c r="F49" s="41">
        <f t="shared" si="2"/>
        <v>54256699</v>
      </c>
      <c r="G49" s="41">
        <f t="shared" si="2"/>
        <v>7559764</v>
      </c>
      <c r="H49" s="41">
        <f t="shared" si="2"/>
        <v>-7147244</v>
      </c>
      <c r="I49" s="41">
        <f t="shared" si="2"/>
        <v>5150376</v>
      </c>
      <c r="J49" s="41">
        <f t="shared" si="2"/>
        <v>5562896</v>
      </c>
      <c r="K49" s="41">
        <f t="shared" si="2"/>
        <v>20596269</v>
      </c>
      <c r="L49" s="41">
        <f t="shared" si="2"/>
        <v>5530846</v>
      </c>
      <c r="M49" s="41">
        <f t="shared" si="2"/>
        <v>11504257</v>
      </c>
      <c r="N49" s="41">
        <f t="shared" si="2"/>
        <v>37631372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43194268</v>
      </c>
      <c r="X49" s="41">
        <f t="shared" si="2"/>
        <v>27968110</v>
      </c>
      <c r="Y49" s="41">
        <f t="shared" si="2"/>
        <v>15226158</v>
      </c>
      <c r="Z49" s="42">
        <f>+IF(X49&lt;&gt;0,+(Y49/X49)*100,0)</f>
        <v>54.44114028441679</v>
      </c>
      <c r="AA49" s="39">
        <f>+AA33-AA48</f>
        <v>54256699</v>
      </c>
    </row>
    <row r="50" spans="1:27" x14ac:dyDescent="0.25">
      <c r="A50" s="43" t="s">
        <v>75</v>
      </c>
      <c r="B50" s="15" t="s">
        <v>32</v>
      </c>
      <c r="C50" s="20">
        <v>1344119</v>
      </c>
      <c r="D50" s="20"/>
      <c r="E50" s="21">
        <v>7626410</v>
      </c>
      <c r="F50" s="22">
        <v>8221803</v>
      </c>
      <c r="G50" s="22"/>
      <c r="H50" s="22"/>
      <c r="I50" s="22">
        <v>47760</v>
      </c>
      <c r="J50" s="22">
        <v>47760</v>
      </c>
      <c r="K50" s="22"/>
      <c r="L50" s="22"/>
      <c r="M50" s="22">
        <v>65282</v>
      </c>
      <c r="N50" s="22">
        <v>65282</v>
      </c>
      <c r="O50" s="22"/>
      <c r="P50" s="22"/>
      <c r="Q50" s="22"/>
      <c r="R50" s="22"/>
      <c r="S50" s="22"/>
      <c r="T50" s="22"/>
      <c r="U50" s="22"/>
      <c r="V50" s="22"/>
      <c r="W50" s="22">
        <v>113042</v>
      </c>
      <c r="X50" s="22">
        <v>4408603</v>
      </c>
      <c r="Y50" s="22">
        <v>-4295561</v>
      </c>
      <c r="Z50" s="23">
        <v>-97.435877079428565</v>
      </c>
      <c r="AA50" s="20">
        <v>8221803</v>
      </c>
    </row>
    <row r="51" spans="1:27" x14ac:dyDescent="0.25">
      <c r="A51" s="43" t="s">
        <v>76</v>
      </c>
      <c r="B51" s="15" t="s">
        <v>32</v>
      </c>
      <c r="C51" s="44">
        <v>1601571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80807020</v>
      </c>
      <c r="D52" s="48">
        <f t="shared" si="3"/>
        <v>0</v>
      </c>
      <c r="E52" s="49">
        <f t="shared" si="3"/>
        <v>61883109</v>
      </c>
      <c r="F52" s="50">
        <f t="shared" si="3"/>
        <v>62478502</v>
      </c>
      <c r="G52" s="50">
        <f t="shared" si="3"/>
        <v>7559764</v>
      </c>
      <c r="H52" s="50">
        <f t="shared" si="3"/>
        <v>-7147244</v>
      </c>
      <c r="I52" s="50">
        <f t="shared" si="3"/>
        <v>5198136</v>
      </c>
      <c r="J52" s="50">
        <f t="shared" si="3"/>
        <v>5610656</v>
      </c>
      <c r="K52" s="50">
        <f t="shared" si="3"/>
        <v>20596269</v>
      </c>
      <c r="L52" s="50">
        <f t="shared" si="3"/>
        <v>5530846</v>
      </c>
      <c r="M52" s="50">
        <f t="shared" si="3"/>
        <v>11569539</v>
      </c>
      <c r="N52" s="50">
        <f t="shared" si="3"/>
        <v>37696654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43307310</v>
      </c>
      <c r="X52" s="50">
        <f t="shared" si="3"/>
        <v>32376713</v>
      </c>
      <c r="Y52" s="50">
        <f t="shared" si="3"/>
        <v>10930597</v>
      </c>
      <c r="Z52" s="51">
        <f>+IF(X52&lt;&gt;0,+(Y52/X52)*100,0)</f>
        <v>33.760675458314751</v>
      </c>
      <c r="AA52" s="48">
        <f>SUM(AA49:AA51)</f>
        <v>62478502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80807020</v>
      </c>
      <c r="D54" s="54">
        <f>+D52-D53</f>
        <v>0</v>
      </c>
      <c r="E54" s="55">
        <f t="shared" si="4"/>
        <v>61883109</v>
      </c>
      <c r="F54" s="56">
        <f t="shared" si="4"/>
        <v>62478502</v>
      </c>
      <c r="G54" s="56">
        <f t="shared" si="4"/>
        <v>7559764</v>
      </c>
      <c r="H54" s="56">
        <f t="shared" si="4"/>
        <v>-7147244</v>
      </c>
      <c r="I54" s="56">
        <f t="shared" si="4"/>
        <v>5198136</v>
      </c>
      <c r="J54" s="56">
        <f t="shared" si="4"/>
        <v>5610656</v>
      </c>
      <c r="K54" s="56">
        <f t="shared" si="4"/>
        <v>20596269</v>
      </c>
      <c r="L54" s="56">
        <f t="shared" si="4"/>
        <v>5530846</v>
      </c>
      <c r="M54" s="56">
        <f t="shared" si="4"/>
        <v>11569539</v>
      </c>
      <c r="N54" s="56">
        <f t="shared" si="4"/>
        <v>37696654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43307310</v>
      </c>
      <c r="X54" s="56">
        <f t="shared" si="4"/>
        <v>32376713</v>
      </c>
      <c r="Y54" s="56">
        <f t="shared" si="4"/>
        <v>10930597</v>
      </c>
      <c r="Z54" s="57">
        <f>+IF(X54&lt;&gt;0,+(Y54/X54)*100,0)</f>
        <v>33.760675458314751</v>
      </c>
      <c r="AA54" s="54">
        <f>+AA52-AA53</f>
        <v>62478502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80807020</v>
      </c>
      <c r="D57" s="48">
        <f>SUM(D54:D56)</f>
        <v>0</v>
      </c>
      <c r="E57" s="49">
        <f t="shared" si="5"/>
        <v>61883109</v>
      </c>
      <c r="F57" s="50">
        <f t="shared" si="5"/>
        <v>62478502</v>
      </c>
      <c r="G57" s="50">
        <f t="shared" si="5"/>
        <v>7559764</v>
      </c>
      <c r="H57" s="50">
        <f t="shared" si="5"/>
        <v>-7147244</v>
      </c>
      <c r="I57" s="50">
        <f t="shared" si="5"/>
        <v>5198136</v>
      </c>
      <c r="J57" s="50">
        <f t="shared" si="5"/>
        <v>5610656</v>
      </c>
      <c r="K57" s="50">
        <f t="shared" si="5"/>
        <v>20596269</v>
      </c>
      <c r="L57" s="50">
        <f t="shared" si="5"/>
        <v>5530846</v>
      </c>
      <c r="M57" s="50">
        <f t="shared" si="5"/>
        <v>11569539</v>
      </c>
      <c r="N57" s="50">
        <f t="shared" si="5"/>
        <v>37696654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43307310</v>
      </c>
      <c r="X57" s="50">
        <f t="shared" si="5"/>
        <v>32376713</v>
      </c>
      <c r="Y57" s="50">
        <f t="shared" si="5"/>
        <v>10930597</v>
      </c>
      <c r="Z57" s="51">
        <f>+IF(X57&lt;&gt;0,+(Y57/X57)*100,0)</f>
        <v>33.760675458314751</v>
      </c>
      <c r="AA57" s="48">
        <f>SUM(AA54:AA56)</f>
        <v>62478502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80807020</v>
      </c>
      <c r="D60" s="65">
        <f>SUM(D57:D59)</f>
        <v>0</v>
      </c>
      <c r="E60" s="66">
        <f t="shared" si="6"/>
        <v>61883109</v>
      </c>
      <c r="F60" s="67">
        <f t="shared" si="6"/>
        <v>62478502</v>
      </c>
      <c r="G60" s="67">
        <f t="shared" si="6"/>
        <v>7559764</v>
      </c>
      <c r="H60" s="67">
        <f t="shared" si="6"/>
        <v>-7147244</v>
      </c>
      <c r="I60" s="67">
        <f t="shared" si="6"/>
        <v>5198136</v>
      </c>
      <c r="J60" s="67">
        <f t="shared" si="6"/>
        <v>5610656</v>
      </c>
      <c r="K60" s="67">
        <f t="shared" si="6"/>
        <v>20596269</v>
      </c>
      <c r="L60" s="67">
        <f t="shared" si="6"/>
        <v>5530846</v>
      </c>
      <c r="M60" s="67">
        <f t="shared" si="6"/>
        <v>11569539</v>
      </c>
      <c r="N60" s="67">
        <f t="shared" si="6"/>
        <v>37696654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43307310</v>
      </c>
      <c r="X60" s="67">
        <f t="shared" si="6"/>
        <v>32376713</v>
      </c>
      <c r="Y60" s="67">
        <f t="shared" si="6"/>
        <v>10930597</v>
      </c>
      <c r="Z60" s="68">
        <f>+IF(X60&lt;&gt;0,+(Y60/X60)*100,0)</f>
        <v>33.760675458314751</v>
      </c>
      <c r="AA60" s="65">
        <f>SUM(AA57:AA59)</f>
        <v>62478502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95517856</v>
      </c>
      <c r="D7" s="20"/>
      <c r="E7" s="21">
        <v>103604676</v>
      </c>
      <c r="F7" s="22">
        <v>107754913</v>
      </c>
      <c r="G7" s="22">
        <v>8319316</v>
      </c>
      <c r="H7" s="22">
        <v>6612643</v>
      </c>
      <c r="I7" s="22">
        <v>6866803</v>
      </c>
      <c r="J7" s="22">
        <v>21798762</v>
      </c>
      <c r="K7" s="22">
        <v>8218449</v>
      </c>
      <c r="L7" s="22">
        <v>10789360</v>
      </c>
      <c r="M7" s="22">
        <v>11954031</v>
      </c>
      <c r="N7" s="22">
        <v>30961840</v>
      </c>
      <c r="O7" s="22"/>
      <c r="P7" s="22"/>
      <c r="Q7" s="22"/>
      <c r="R7" s="22"/>
      <c r="S7" s="22"/>
      <c r="T7" s="22"/>
      <c r="U7" s="22"/>
      <c r="V7" s="22"/>
      <c r="W7" s="22">
        <v>52760602</v>
      </c>
      <c r="X7" s="22">
        <v>46519523</v>
      </c>
      <c r="Y7" s="22">
        <v>6241079</v>
      </c>
      <c r="Z7" s="23">
        <v>13.416042550565276</v>
      </c>
      <c r="AA7" s="20">
        <v>107754913</v>
      </c>
    </row>
    <row r="8" spans="1:27" x14ac:dyDescent="0.25">
      <c r="A8" s="19" t="s">
        <v>36</v>
      </c>
      <c r="B8" s="15" t="s">
        <v>32</v>
      </c>
      <c r="C8" s="20">
        <v>1382480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1669113</v>
      </c>
      <c r="D20" s="20"/>
      <c r="E20" s="21">
        <v>1321749</v>
      </c>
      <c r="F20" s="22">
        <v>1321749</v>
      </c>
      <c r="G20" s="22">
        <v>93340</v>
      </c>
      <c r="H20" s="22">
        <v>147387</v>
      </c>
      <c r="I20" s="22">
        <v>128553</v>
      </c>
      <c r="J20" s="22">
        <v>369280</v>
      </c>
      <c r="K20" s="22">
        <v>175729</v>
      </c>
      <c r="L20" s="22">
        <v>40540</v>
      </c>
      <c r="M20" s="22">
        <v>29533</v>
      </c>
      <c r="N20" s="22">
        <v>245802</v>
      </c>
      <c r="O20" s="22"/>
      <c r="P20" s="22"/>
      <c r="Q20" s="22"/>
      <c r="R20" s="22"/>
      <c r="S20" s="22"/>
      <c r="T20" s="22"/>
      <c r="U20" s="22"/>
      <c r="V20" s="22"/>
      <c r="W20" s="22">
        <v>615082</v>
      </c>
      <c r="X20" s="22">
        <v>660876</v>
      </c>
      <c r="Y20" s="22">
        <v>-45794</v>
      </c>
      <c r="Z20" s="18">
        <v>-6.9292877937767452</v>
      </c>
      <c r="AA20" s="20">
        <v>1321749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2791</v>
      </c>
      <c r="D24" s="20"/>
      <c r="E24" s="21">
        <v>5400</v>
      </c>
      <c r="F24" s="22">
        <v>5400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2700</v>
      </c>
      <c r="Y24" s="22">
        <v>-2700</v>
      </c>
      <c r="Z24" s="23">
        <v>-100</v>
      </c>
      <c r="AA24" s="20">
        <v>5400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16181430</v>
      </c>
      <c r="D26" s="20"/>
      <c r="E26" s="21">
        <v>17264924</v>
      </c>
      <c r="F26" s="22">
        <v>17264924</v>
      </c>
      <c r="G26" s="22">
        <v>7015824</v>
      </c>
      <c r="H26" s="22">
        <v>33686</v>
      </c>
      <c r="I26" s="22">
        <v>29254</v>
      </c>
      <c r="J26" s="22">
        <v>7078764</v>
      </c>
      <c r="K26" s="22">
        <v>30647</v>
      </c>
      <c r="L26" s="22">
        <v>31913</v>
      </c>
      <c r="M26" s="22">
        <v>5632041</v>
      </c>
      <c r="N26" s="22">
        <v>5694601</v>
      </c>
      <c r="O26" s="22"/>
      <c r="P26" s="22"/>
      <c r="Q26" s="22"/>
      <c r="R26" s="22"/>
      <c r="S26" s="22"/>
      <c r="T26" s="22"/>
      <c r="U26" s="22"/>
      <c r="V26" s="22"/>
      <c r="W26" s="22">
        <v>12773365</v>
      </c>
      <c r="X26" s="22">
        <v>12832773</v>
      </c>
      <c r="Y26" s="22">
        <v>-59408</v>
      </c>
      <c r="Z26" s="23">
        <v>-0.46293969354869752</v>
      </c>
      <c r="AA26" s="20">
        <v>17264924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1724031</v>
      </c>
      <c r="D29" s="20"/>
      <c r="E29" s="21">
        <v>1704457</v>
      </c>
      <c r="F29" s="22">
        <v>1840615</v>
      </c>
      <c r="G29" s="22">
        <v>153875</v>
      </c>
      <c r="H29" s="22">
        <v>153103</v>
      </c>
      <c r="I29" s="22">
        <v>151217</v>
      </c>
      <c r="J29" s="22">
        <v>458195</v>
      </c>
      <c r="K29" s="22">
        <v>150886</v>
      </c>
      <c r="L29" s="22">
        <v>150110</v>
      </c>
      <c r="M29" s="22">
        <v>149336</v>
      </c>
      <c r="N29" s="22">
        <v>450332</v>
      </c>
      <c r="O29" s="22"/>
      <c r="P29" s="22"/>
      <c r="Q29" s="22"/>
      <c r="R29" s="22"/>
      <c r="S29" s="22"/>
      <c r="T29" s="22"/>
      <c r="U29" s="22"/>
      <c r="V29" s="22"/>
      <c r="W29" s="22">
        <v>908527</v>
      </c>
      <c r="X29" s="22">
        <v>852228</v>
      </c>
      <c r="Y29" s="22">
        <v>56299</v>
      </c>
      <c r="Z29" s="23">
        <v>6.6060960212525295</v>
      </c>
      <c r="AA29" s="20">
        <v>1840615</v>
      </c>
    </row>
    <row r="30" spans="1:27" x14ac:dyDescent="0.25">
      <c r="A30" s="19" t="s">
        <v>56</v>
      </c>
      <c r="B30" s="15" t="s">
        <v>32</v>
      </c>
      <c r="C30" s="20">
        <v>10154</v>
      </c>
      <c r="D30" s="20"/>
      <c r="E30" s="21">
        <v>150000</v>
      </c>
      <c r="F30" s="22">
        <v>35000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35000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116487855</v>
      </c>
      <c r="D33" s="29">
        <f t="shared" ref="D33:Y33" si="0">SUM(D6:D32)</f>
        <v>0</v>
      </c>
      <c r="E33" s="30">
        <f t="shared" si="0"/>
        <v>124051206</v>
      </c>
      <c r="F33" s="31">
        <f t="shared" si="0"/>
        <v>128222601</v>
      </c>
      <c r="G33" s="31">
        <f t="shared" si="0"/>
        <v>15582355</v>
      </c>
      <c r="H33" s="31">
        <f t="shared" si="0"/>
        <v>6946819</v>
      </c>
      <c r="I33" s="31">
        <f t="shared" si="0"/>
        <v>7175827</v>
      </c>
      <c r="J33" s="31">
        <f t="shared" si="0"/>
        <v>29705001</v>
      </c>
      <c r="K33" s="31">
        <f t="shared" si="0"/>
        <v>8575711</v>
      </c>
      <c r="L33" s="31">
        <f t="shared" si="0"/>
        <v>11011923</v>
      </c>
      <c r="M33" s="31">
        <f t="shared" si="0"/>
        <v>17764941</v>
      </c>
      <c r="N33" s="31">
        <f t="shared" si="0"/>
        <v>37352575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67057576</v>
      </c>
      <c r="X33" s="31">
        <f t="shared" si="0"/>
        <v>60868100</v>
      </c>
      <c r="Y33" s="31">
        <f t="shared" si="0"/>
        <v>6189476</v>
      </c>
      <c r="Z33" s="32">
        <f>+IF(X33&lt;&gt;0,+(Y33/X33)*100,0)</f>
        <v>10.16866963154756</v>
      </c>
      <c r="AA33" s="29">
        <f>SUM(AA6:AA32)</f>
        <v>128222601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25341754</v>
      </c>
      <c r="D35" s="20"/>
      <c r="E35" s="21">
        <v>27579686</v>
      </c>
      <c r="F35" s="22">
        <v>27313365</v>
      </c>
      <c r="G35" s="22">
        <v>1574670</v>
      </c>
      <c r="H35" s="22">
        <v>1923710</v>
      </c>
      <c r="I35" s="22">
        <v>1971235</v>
      </c>
      <c r="J35" s="22">
        <v>5469615</v>
      </c>
      <c r="K35" s="22">
        <v>1970535</v>
      </c>
      <c r="L35" s="22">
        <v>2874261</v>
      </c>
      <c r="M35" s="22">
        <v>2034455</v>
      </c>
      <c r="N35" s="22">
        <v>6879251</v>
      </c>
      <c r="O35" s="22"/>
      <c r="P35" s="22"/>
      <c r="Q35" s="22"/>
      <c r="R35" s="22"/>
      <c r="S35" s="22"/>
      <c r="T35" s="22"/>
      <c r="U35" s="22"/>
      <c r="V35" s="22"/>
      <c r="W35" s="22">
        <v>12348866</v>
      </c>
      <c r="X35" s="22">
        <v>13361387</v>
      </c>
      <c r="Y35" s="22">
        <v>-1012521</v>
      </c>
      <c r="Z35" s="23">
        <v>-7.577963275818596</v>
      </c>
      <c r="AA35" s="20">
        <v>27313365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32879542</v>
      </c>
      <c r="D38" s="20"/>
      <c r="E38" s="21">
        <v>40730220</v>
      </c>
      <c r="F38" s="22">
        <v>38665534</v>
      </c>
      <c r="G38" s="22">
        <v>116169</v>
      </c>
      <c r="H38" s="22">
        <v>155248</v>
      </c>
      <c r="I38" s="22">
        <v>168002</v>
      </c>
      <c r="J38" s="22">
        <v>439419</v>
      </c>
      <c r="K38" s="22">
        <v>280213</v>
      </c>
      <c r="L38" s="22">
        <v>180770</v>
      </c>
      <c r="M38" s="22">
        <v>274535</v>
      </c>
      <c r="N38" s="22">
        <v>735518</v>
      </c>
      <c r="O38" s="22"/>
      <c r="P38" s="22"/>
      <c r="Q38" s="22"/>
      <c r="R38" s="22"/>
      <c r="S38" s="22"/>
      <c r="T38" s="22"/>
      <c r="U38" s="22"/>
      <c r="V38" s="22"/>
      <c r="W38" s="22">
        <v>1174937</v>
      </c>
      <c r="X38" s="22">
        <v>1595644</v>
      </c>
      <c r="Y38" s="22">
        <v>-420707</v>
      </c>
      <c r="Z38" s="23">
        <v>-26.365968850194655</v>
      </c>
      <c r="AA38" s="20">
        <v>38665534</v>
      </c>
    </row>
    <row r="39" spans="1:27" x14ac:dyDescent="0.25">
      <c r="A39" s="19" t="s">
        <v>65</v>
      </c>
      <c r="B39" s="15" t="s">
        <v>32</v>
      </c>
      <c r="C39" s="20">
        <v>1779906</v>
      </c>
      <c r="D39" s="20"/>
      <c r="E39" s="21">
        <v>674952</v>
      </c>
      <c r="F39" s="22">
        <v>1762968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1762968</v>
      </c>
    </row>
    <row r="40" spans="1:27" x14ac:dyDescent="0.25">
      <c r="A40" s="19" t="s">
        <v>66</v>
      </c>
      <c r="B40" s="15" t="s">
        <v>32</v>
      </c>
      <c r="C40" s="20">
        <v>17227932</v>
      </c>
      <c r="D40" s="20"/>
      <c r="E40" s="21">
        <v>18660768</v>
      </c>
      <c r="F40" s="22">
        <v>18516682</v>
      </c>
      <c r="G40" s="22"/>
      <c r="H40" s="22"/>
      <c r="I40" s="22">
        <v>4341247</v>
      </c>
      <c r="J40" s="22">
        <v>4341247</v>
      </c>
      <c r="K40" s="22">
        <v>1462814</v>
      </c>
      <c r="L40" s="22">
        <v>1415622</v>
      </c>
      <c r="M40" s="22">
        <v>1461611</v>
      </c>
      <c r="N40" s="22">
        <v>4340047</v>
      </c>
      <c r="O40" s="22"/>
      <c r="P40" s="22"/>
      <c r="Q40" s="22"/>
      <c r="R40" s="22"/>
      <c r="S40" s="22"/>
      <c r="T40" s="22"/>
      <c r="U40" s="22"/>
      <c r="V40" s="22"/>
      <c r="W40" s="22">
        <v>8681294</v>
      </c>
      <c r="X40" s="22">
        <v>7833341</v>
      </c>
      <c r="Y40" s="22">
        <v>847953</v>
      </c>
      <c r="Z40" s="23">
        <v>10.824921320289771</v>
      </c>
      <c r="AA40" s="20">
        <v>18516682</v>
      </c>
    </row>
    <row r="41" spans="1:27" x14ac:dyDescent="0.25">
      <c r="A41" s="19" t="s">
        <v>40</v>
      </c>
      <c r="B41" s="15" t="s">
        <v>32</v>
      </c>
      <c r="C41" s="20">
        <v>36237</v>
      </c>
      <c r="D41" s="20"/>
      <c r="E41" s="21">
        <v>36269</v>
      </c>
      <c r="F41" s="22">
        <v>27459</v>
      </c>
      <c r="G41" s="22"/>
      <c r="H41" s="22"/>
      <c r="I41" s="22"/>
      <c r="J41" s="22"/>
      <c r="K41" s="22"/>
      <c r="L41" s="22"/>
      <c r="M41" s="22">
        <v>27459</v>
      </c>
      <c r="N41" s="22">
        <v>27459</v>
      </c>
      <c r="O41" s="22"/>
      <c r="P41" s="22"/>
      <c r="Q41" s="22"/>
      <c r="R41" s="22"/>
      <c r="S41" s="22"/>
      <c r="T41" s="22"/>
      <c r="U41" s="22"/>
      <c r="V41" s="22"/>
      <c r="W41" s="22">
        <v>27459</v>
      </c>
      <c r="X41" s="22">
        <v>18860</v>
      </c>
      <c r="Y41" s="22">
        <v>8599</v>
      </c>
      <c r="Z41" s="23">
        <v>45.593849416755042</v>
      </c>
      <c r="AA41" s="20">
        <v>27459</v>
      </c>
    </row>
    <row r="42" spans="1:27" x14ac:dyDescent="0.25">
      <c r="A42" s="19" t="s">
        <v>67</v>
      </c>
      <c r="B42" s="15" t="s">
        <v>32</v>
      </c>
      <c r="C42" s="20">
        <v>1828742</v>
      </c>
      <c r="D42" s="20"/>
      <c r="E42" s="21">
        <v>2758521</v>
      </c>
      <c r="F42" s="22">
        <v>2432124</v>
      </c>
      <c r="G42" s="22">
        <v>24274</v>
      </c>
      <c r="H42" s="22">
        <v>103046</v>
      </c>
      <c r="I42" s="22">
        <v>86042</v>
      </c>
      <c r="J42" s="22">
        <v>213362</v>
      </c>
      <c r="K42" s="22">
        <v>84761</v>
      </c>
      <c r="L42" s="22">
        <v>248202</v>
      </c>
      <c r="M42" s="22">
        <v>167083</v>
      </c>
      <c r="N42" s="22">
        <v>500046</v>
      </c>
      <c r="O42" s="22"/>
      <c r="P42" s="22"/>
      <c r="Q42" s="22"/>
      <c r="R42" s="22"/>
      <c r="S42" s="22"/>
      <c r="T42" s="22"/>
      <c r="U42" s="22"/>
      <c r="V42" s="22"/>
      <c r="W42" s="22">
        <v>713408</v>
      </c>
      <c r="X42" s="22">
        <v>1321210</v>
      </c>
      <c r="Y42" s="22">
        <v>-607802</v>
      </c>
      <c r="Z42" s="23">
        <v>-46.00343624404902</v>
      </c>
      <c r="AA42" s="20">
        <v>2432124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8819745</v>
      </c>
      <c r="D44" s="20"/>
      <c r="E44" s="21">
        <v>10414499</v>
      </c>
      <c r="F44" s="22">
        <v>10784719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10784719</v>
      </c>
    </row>
    <row r="45" spans="1:27" x14ac:dyDescent="0.25">
      <c r="A45" s="19" t="s">
        <v>70</v>
      </c>
      <c r="B45" s="15" t="s">
        <v>32</v>
      </c>
      <c r="C45" s="20">
        <v>1166107</v>
      </c>
      <c r="D45" s="20"/>
      <c r="E45" s="21">
        <v>6395410</v>
      </c>
      <c r="F45" s="22">
        <v>6440572</v>
      </c>
      <c r="G45" s="22">
        <v>238711</v>
      </c>
      <c r="H45" s="22">
        <v>20450</v>
      </c>
      <c r="I45" s="22">
        <v>71719</v>
      </c>
      <c r="J45" s="22">
        <v>330880</v>
      </c>
      <c r="K45" s="22">
        <v>229325</v>
      </c>
      <c r="L45" s="22">
        <v>271668</v>
      </c>
      <c r="M45" s="22">
        <v>54922</v>
      </c>
      <c r="N45" s="22">
        <v>555915</v>
      </c>
      <c r="O45" s="22"/>
      <c r="P45" s="22"/>
      <c r="Q45" s="22"/>
      <c r="R45" s="22"/>
      <c r="S45" s="22"/>
      <c r="T45" s="22"/>
      <c r="U45" s="22"/>
      <c r="V45" s="22"/>
      <c r="W45" s="22">
        <v>886795</v>
      </c>
      <c r="X45" s="22">
        <v>672858</v>
      </c>
      <c r="Y45" s="22">
        <v>213937</v>
      </c>
      <c r="Z45" s="23">
        <v>31.795267352101035</v>
      </c>
      <c r="AA45" s="20">
        <v>6440572</v>
      </c>
    </row>
    <row r="46" spans="1:27" x14ac:dyDescent="0.25">
      <c r="A46" s="19" t="s">
        <v>71</v>
      </c>
      <c r="B46" s="15" t="s">
        <v>32</v>
      </c>
      <c r="C46" s="20">
        <v>1149600</v>
      </c>
      <c r="D46" s="20"/>
      <c r="E46" s="21">
        <v>552189</v>
      </c>
      <c r="F46" s="22">
        <v>94833</v>
      </c>
      <c r="G46" s="22"/>
      <c r="H46" s="22"/>
      <c r="I46" s="22"/>
      <c r="J46" s="22"/>
      <c r="K46" s="22"/>
      <c r="L46" s="22"/>
      <c r="M46" s="22">
        <v>15467</v>
      </c>
      <c r="N46" s="22">
        <v>15467</v>
      </c>
      <c r="O46" s="22"/>
      <c r="P46" s="22"/>
      <c r="Q46" s="22"/>
      <c r="R46" s="22"/>
      <c r="S46" s="22"/>
      <c r="T46" s="22"/>
      <c r="U46" s="22"/>
      <c r="V46" s="22"/>
      <c r="W46" s="22">
        <v>15467</v>
      </c>
      <c r="X46" s="22"/>
      <c r="Y46" s="22">
        <v>15467</v>
      </c>
      <c r="Z46" s="23"/>
      <c r="AA46" s="20">
        <v>94833</v>
      </c>
    </row>
    <row r="47" spans="1:27" x14ac:dyDescent="0.25">
      <c r="A47" s="19" t="s">
        <v>72</v>
      </c>
      <c r="B47" s="15" t="s">
        <v>32</v>
      </c>
      <c r="C47" s="20">
        <v>7829353</v>
      </c>
      <c r="D47" s="20"/>
      <c r="E47" s="21">
        <v>9859025</v>
      </c>
      <c r="F47" s="22">
        <v>12639208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12639208</v>
      </c>
    </row>
    <row r="48" spans="1:27" x14ac:dyDescent="0.25">
      <c r="A48" s="37" t="s">
        <v>73</v>
      </c>
      <c r="B48" s="28" t="s">
        <v>32</v>
      </c>
      <c r="C48" s="29">
        <f>SUM(C35:C47)</f>
        <v>98058918</v>
      </c>
      <c r="D48" s="29">
        <f t="shared" ref="D48:Y48" si="1">SUM(D35:D47)</f>
        <v>0</v>
      </c>
      <c r="E48" s="30">
        <f t="shared" si="1"/>
        <v>117661539</v>
      </c>
      <c r="F48" s="31">
        <f t="shared" si="1"/>
        <v>118677464</v>
      </c>
      <c r="G48" s="31">
        <f t="shared" si="1"/>
        <v>1953824</v>
      </c>
      <c r="H48" s="31">
        <f t="shared" si="1"/>
        <v>2202454</v>
      </c>
      <c r="I48" s="31">
        <f t="shared" si="1"/>
        <v>6638245</v>
      </c>
      <c r="J48" s="31">
        <f t="shared" si="1"/>
        <v>10794523</v>
      </c>
      <c r="K48" s="31">
        <f t="shared" si="1"/>
        <v>4027648</v>
      </c>
      <c r="L48" s="31">
        <f t="shared" si="1"/>
        <v>4990523</v>
      </c>
      <c r="M48" s="31">
        <f t="shared" si="1"/>
        <v>4035532</v>
      </c>
      <c r="N48" s="31">
        <f t="shared" si="1"/>
        <v>13053703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23848226</v>
      </c>
      <c r="X48" s="31">
        <f t="shared" si="1"/>
        <v>24803300</v>
      </c>
      <c r="Y48" s="31">
        <f t="shared" si="1"/>
        <v>-955074</v>
      </c>
      <c r="Z48" s="32">
        <f>+IF(X48&lt;&gt;0,+(Y48/X48)*100,0)</f>
        <v>-3.85059246148698</v>
      </c>
      <c r="AA48" s="29">
        <f>SUM(AA35:AA47)</f>
        <v>118677464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18428937</v>
      </c>
      <c r="D49" s="39">
        <f t="shared" si="2"/>
        <v>0</v>
      </c>
      <c r="E49" s="40">
        <f t="shared" si="2"/>
        <v>6389667</v>
      </c>
      <c r="F49" s="41">
        <f t="shared" si="2"/>
        <v>9545137</v>
      </c>
      <c r="G49" s="41">
        <f t="shared" si="2"/>
        <v>13628531</v>
      </c>
      <c r="H49" s="41">
        <f t="shared" si="2"/>
        <v>4744365</v>
      </c>
      <c r="I49" s="41">
        <f t="shared" si="2"/>
        <v>537582</v>
      </c>
      <c r="J49" s="41">
        <f t="shared" si="2"/>
        <v>18910478</v>
      </c>
      <c r="K49" s="41">
        <f t="shared" si="2"/>
        <v>4548063</v>
      </c>
      <c r="L49" s="41">
        <f t="shared" si="2"/>
        <v>6021400</v>
      </c>
      <c r="M49" s="41">
        <f t="shared" si="2"/>
        <v>13729409</v>
      </c>
      <c r="N49" s="41">
        <f t="shared" si="2"/>
        <v>24298872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43209350</v>
      </c>
      <c r="X49" s="41">
        <f t="shared" si="2"/>
        <v>36064800</v>
      </c>
      <c r="Y49" s="41">
        <f t="shared" si="2"/>
        <v>7144550</v>
      </c>
      <c r="Z49" s="42">
        <f>+IF(X49&lt;&gt;0,+(Y49/X49)*100,0)</f>
        <v>19.810313657638474</v>
      </c>
      <c r="AA49" s="39">
        <f>+AA33-AA48</f>
        <v>9545137</v>
      </c>
    </row>
    <row r="50" spans="1:27" x14ac:dyDescent="0.25">
      <c r="A50" s="43" t="s">
        <v>75</v>
      </c>
      <c r="B50" s="15" t="s">
        <v>32</v>
      </c>
      <c r="C50" s="20">
        <v>7612810</v>
      </c>
      <c r="D50" s="20"/>
      <c r="E50" s="21">
        <v>11544000</v>
      </c>
      <c r="F50" s="22">
        <v>11544000</v>
      </c>
      <c r="G50" s="22"/>
      <c r="H50" s="22"/>
      <c r="I50" s="22"/>
      <c r="J50" s="22"/>
      <c r="K50" s="22">
        <v>495058</v>
      </c>
      <c r="L50" s="22">
        <v>1844721</v>
      </c>
      <c r="M50" s="22">
        <v>2216536</v>
      </c>
      <c r="N50" s="22">
        <v>4556315</v>
      </c>
      <c r="O50" s="22"/>
      <c r="P50" s="22"/>
      <c r="Q50" s="22"/>
      <c r="R50" s="22"/>
      <c r="S50" s="22"/>
      <c r="T50" s="22"/>
      <c r="U50" s="22"/>
      <c r="V50" s="22"/>
      <c r="W50" s="22">
        <v>4556315</v>
      </c>
      <c r="X50" s="22">
        <v>5247275</v>
      </c>
      <c r="Y50" s="22">
        <v>-690960</v>
      </c>
      <c r="Z50" s="23">
        <v>-13.167977664597338</v>
      </c>
      <c r="AA50" s="20">
        <v>11544000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26041747</v>
      </c>
      <c r="D52" s="48">
        <f t="shared" si="3"/>
        <v>0</v>
      </c>
      <c r="E52" s="49">
        <f t="shared" si="3"/>
        <v>17933667</v>
      </c>
      <c r="F52" s="50">
        <f t="shared" si="3"/>
        <v>21089137</v>
      </c>
      <c r="G52" s="50">
        <f t="shared" si="3"/>
        <v>13628531</v>
      </c>
      <c r="H52" s="50">
        <f t="shared" si="3"/>
        <v>4744365</v>
      </c>
      <c r="I52" s="50">
        <f t="shared" si="3"/>
        <v>537582</v>
      </c>
      <c r="J52" s="50">
        <f t="shared" si="3"/>
        <v>18910478</v>
      </c>
      <c r="K52" s="50">
        <f t="shared" si="3"/>
        <v>5043121</v>
      </c>
      <c r="L52" s="50">
        <f t="shared" si="3"/>
        <v>7866121</v>
      </c>
      <c r="M52" s="50">
        <f t="shared" si="3"/>
        <v>15945945</v>
      </c>
      <c r="N52" s="50">
        <f t="shared" si="3"/>
        <v>28855187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47765665</v>
      </c>
      <c r="X52" s="50">
        <f t="shared" si="3"/>
        <v>41312075</v>
      </c>
      <c r="Y52" s="50">
        <f t="shared" si="3"/>
        <v>6453590</v>
      </c>
      <c r="Z52" s="51">
        <f>+IF(X52&lt;&gt;0,+(Y52/X52)*100,0)</f>
        <v>15.621558587894702</v>
      </c>
      <c r="AA52" s="48">
        <f>SUM(AA49:AA51)</f>
        <v>21089137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26041747</v>
      </c>
      <c r="D54" s="54">
        <f>+D52-D53</f>
        <v>0</v>
      </c>
      <c r="E54" s="55">
        <f t="shared" si="4"/>
        <v>17933667</v>
      </c>
      <c r="F54" s="56">
        <f t="shared" si="4"/>
        <v>21089137</v>
      </c>
      <c r="G54" s="56">
        <f t="shared" si="4"/>
        <v>13628531</v>
      </c>
      <c r="H54" s="56">
        <f t="shared" si="4"/>
        <v>4744365</v>
      </c>
      <c r="I54" s="56">
        <f t="shared" si="4"/>
        <v>537582</v>
      </c>
      <c r="J54" s="56">
        <f t="shared" si="4"/>
        <v>18910478</v>
      </c>
      <c r="K54" s="56">
        <f t="shared" si="4"/>
        <v>5043121</v>
      </c>
      <c r="L54" s="56">
        <f t="shared" si="4"/>
        <v>7866121</v>
      </c>
      <c r="M54" s="56">
        <f t="shared" si="4"/>
        <v>15945945</v>
      </c>
      <c r="N54" s="56">
        <f t="shared" si="4"/>
        <v>28855187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47765665</v>
      </c>
      <c r="X54" s="56">
        <f t="shared" si="4"/>
        <v>41312075</v>
      </c>
      <c r="Y54" s="56">
        <f t="shared" si="4"/>
        <v>6453590</v>
      </c>
      <c r="Z54" s="57">
        <f>+IF(X54&lt;&gt;0,+(Y54/X54)*100,0)</f>
        <v>15.621558587894702</v>
      </c>
      <c r="AA54" s="54">
        <f>+AA52-AA53</f>
        <v>21089137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26041747</v>
      </c>
      <c r="D57" s="48">
        <f>SUM(D54:D56)</f>
        <v>0</v>
      </c>
      <c r="E57" s="49">
        <f t="shared" si="5"/>
        <v>17933667</v>
      </c>
      <c r="F57" s="50">
        <f t="shared" si="5"/>
        <v>21089137</v>
      </c>
      <c r="G57" s="50">
        <f t="shared" si="5"/>
        <v>13628531</v>
      </c>
      <c r="H57" s="50">
        <f t="shared" si="5"/>
        <v>4744365</v>
      </c>
      <c r="I57" s="50">
        <f t="shared" si="5"/>
        <v>537582</v>
      </c>
      <c r="J57" s="50">
        <f t="shared" si="5"/>
        <v>18910478</v>
      </c>
      <c r="K57" s="50">
        <f t="shared" si="5"/>
        <v>5043121</v>
      </c>
      <c r="L57" s="50">
        <f t="shared" si="5"/>
        <v>7866121</v>
      </c>
      <c r="M57" s="50">
        <f t="shared" si="5"/>
        <v>15945945</v>
      </c>
      <c r="N57" s="50">
        <f t="shared" si="5"/>
        <v>28855187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47765665</v>
      </c>
      <c r="X57" s="50">
        <f t="shared" si="5"/>
        <v>41312075</v>
      </c>
      <c r="Y57" s="50">
        <f t="shared" si="5"/>
        <v>6453590</v>
      </c>
      <c r="Z57" s="51">
        <f>+IF(X57&lt;&gt;0,+(Y57/X57)*100,0)</f>
        <v>15.621558587894702</v>
      </c>
      <c r="AA57" s="48">
        <f>SUM(AA54:AA56)</f>
        <v>21089137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26041747</v>
      </c>
      <c r="D60" s="65">
        <f>SUM(D57:D59)</f>
        <v>0</v>
      </c>
      <c r="E60" s="66">
        <f t="shared" si="6"/>
        <v>17933667</v>
      </c>
      <c r="F60" s="67">
        <f t="shared" si="6"/>
        <v>21089137</v>
      </c>
      <c r="G60" s="67">
        <f t="shared" si="6"/>
        <v>13628531</v>
      </c>
      <c r="H60" s="67">
        <f t="shared" si="6"/>
        <v>4744365</v>
      </c>
      <c r="I60" s="67">
        <f t="shared" si="6"/>
        <v>537582</v>
      </c>
      <c r="J60" s="67">
        <f t="shared" si="6"/>
        <v>18910478</v>
      </c>
      <c r="K60" s="67">
        <f t="shared" si="6"/>
        <v>5043121</v>
      </c>
      <c r="L60" s="67">
        <f t="shared" si="6"/>
        <v>7866121</v>
      </c>
      <c r="M60" s="67">
        <f t="shared" si="6"/>
        <v>15945945</v>
      </c>
      <c r="N60" s="67">
        <f t="shared" si="6"/>
        <v>28855187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47765665</v>
      </c>
      <c r="X60" s="67">
        <f t="shared" si="6"/>
        <v>41312075</v>
      </c>
      <c r="Y60" s="67">
        <f t="shared" si="6"/>
        <v>6453590</v>
      </c>
      <c r="Z60" s="68">
        <f>+IF(X60&lt;&gt;0,+(Y60/X60)*100,0)</f>
        <v>15.621558587894702</v>
      </c>
      <c r="AA60" s="65">
        <f>SUM(AA57:AA59)</f>
        <v>21089137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154253140</v>
      </c>
      <c r="D7" s="20"/>
      <c r="E7" s="21">
        <v>184690796</v>
      </c>
      <c r="F7" s="22">
        <v>184690796</v>
      </c>
      <c r="G7" s="22">
        <v>11531068</v>
      </c>
      <c r="H7" s="22">
        <v>12408212</v>
      </c>
      <c r="I7" s="22">
        <v>12657394</v>
      </c>
      <c r="J7" s="22">
        <v>36596674</v>
      </c>
      <c r="K7" s="22">
        <v>14726110</v>
      </c>
      <c r="L7" s="22">
        <v>16154967</v>
      </c>
      <c r="M7" s="22">
        <v>17617216</v>
      </c>
      <c r="N7" s="22">
        <v>48498293</v>
      </c>
      <c r="O7" s="22"/>
      <c r="P7" s="22"/>
      <c r="Q7" s="22"/>
      <c r="R7" s="22"/>
      <c r="S7" s="22"/>
      <c r="T7" s="22"/>
      <c r="U7" s="22"/>
      <c r="V7" s="22"/>
      <c r="W7" s="22">
        <v>85094967</v>
      </c>
      <c r="X7" s="22">
        <v>92465111</v>
      </c>
      <c r="Y7" s="22">
        <v>-7370144</v>
      </c>
      <c r="Z7" s="23">
        <v>-7.9707296301196244</v>
      </c>
      <c r="AA7" s="20">
        <v>184690796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12771</v>
      </c>
      <c r="D10" s="20"/>
      <c r="E10" s="21"/>
      <c r="F10" s="22"/>
      <c r="G10" s="22"/>
      <c r="H10" s="22"/>
      <c r="I10" s="22">
        <v>174</v>
      </c>
      <c r="J10" s="22">
        <v>174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174</v>
      </c>
      <c r="X10" s="22"/>
      <c r="Y10" s="22">
        <v>174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85139</v>
      </c>
      <c r="D13" s="20"/>
      <c r="E13" s="21">
        <v>84436</v>
      </c>
      <c r="F13" s="22">
        <v>84436</v>
      </c>
      <c r="G13" s="22">
        <v>6510</v>
      </c>
      <c r="H13" s="22">
        <v>10416</v>
      </c>
      <c r="I13" s="22">
        <v>7153</v>
      </c>
      <c r="J13" s="22">
        <v>24079</v>
      </c>
      <c r="K13" s="22">
        <v>6968</v>
      </c>
      <c r="L13" s="22">
        <v>7206</v>
      </c>
      <c r="M13" s="22">
        <v>7152</v>
      </c>
      <c r="N13" s="22">
        <v>21326</v>
      </c>
      <c r="O13" s="22"/>
      <c r="P13" s="22"/>
      <c r="Q13" s="22"/>
      <c r="R13" s="22"/>
      <c r="S13" s="22"/>
      <c r="T13" s="22"/>
      <c r="U13" s="22"/>
      <c r="V13" s="22"/>
      <c r="W13" s="22">
        <v>45405</v>
      </c>
      <c r="X13" s="22">
        <v>36588</v>
      </c>
      <c r="Y13" s="22">
        <v>8817</v>
      </c>
      <c r="Z13" s="23">
        <v>24.098064939324367</v>
      </c>
      <c r="AA13" s="20">
        <v>84436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1057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154352107</v>
      </c>
      <c r="D33" s="29">
        <f t="shared" ref="D33:Y33" si="0">SUM(D6:D32)</f>
        <v>0</v>
      </c>
      <c r="E33" s="30">
        <f t="shared" si="0"/>
        <v>184775232</v>
      </c>
      <c r="F33" s="31">
        <f t="shared" si="0"/>
        <v>184775232</v>
      </c>
      <c r="G33" s="31">
        <f t="shared" si="0"/>
        <v>11537578</v>
      </c>
      <c r="H33" s="31">
        <f t="shared" si="0"/>
        <v>12418628</v>
      </c>
      <c r="I33" s="31">
        <f t="shared" si="0"/>
        <v>12664721</v>
      </c>
      <c r="J33" s="31">
        <f t="shared" si="0"/>
        <v>36620927</v>
      </c>
      <c r="K33" s="31">
        <f t="shared" si="0"/>
        <v>14733078</v>
      </c>
      <c r="L33" s="31">
        <f t="shared" si="0"/>
        <v>16162173</v>
      </c>
      <c r="M33" s="31">
        <f t="shared" si="0"/>
        <v>17624368</v>
      </c>
      <c r="N33" s="31">
        <f t="shared" si="0"/>
        <v>48519619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85140546</v>
      </c>
      <c r="X33" s="31">
        <f t="shared" si="0"/>
        <v>92501699</v>
      </c>
      <c r="Y33" s="31">
        <f t="shared" si="0"/>
        <v>-7361153</v>
      </c>
      <c r="Z33" s="32">
        <f>+IF(X33&lt;&gt;0,+(Y33/X33)*100,0)</f>
        <v>-7.9578570767656922</v>
      </c>
      <c r="AA33" s="29">
        <f>SUM(AA6:AA32)</f>
        <v>184775232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44391559</v>
      </c>
      <c r="D35" s="20"/>
      <c r="E35" s="21">
        <v>48051089</v>
      </c>
      <c r="F35" s="22">
        <v>48051089</v>
      </c>
      <c r="G35" s="22">
        <v>3524872</v>
      </c>
      <c r="H35" s="22">
        <v>3471930</v>
      </c>
      <c r="I35" s="22">
        <v>3510456</v>
      </c>
      <c r="J35" s="22">
        <v>10507258</v>
      </c>
      <c r="K35" s="22">
        <v>3477525</v>
      </c>
      <c r="L35" s="22">
        <v>5753147</v>
      </c>
      <c r="M35" s="22">
        <v>3416011</v>
      </c>
      <c r="N35" s="22">
        <v>12646683</v>
      </c>
      <c r="O35" s="22"/>
      <c r="P35" s="22"/>
      <c r="Q35" s="22"/>
      <c r="R35" s="22"/>
      <c r="S35" s="22"/>
      <c r="T35" s="22"/>
      <c r="U35" s="22"/>
      <c r="V35" s="22"/>
      <c r="W35" s="22">
        <v>23153941</v>
      </c>
      <c r="X35" s="22">
        <v>24300703</v>
      </c>
      <c r="Y35" s="22">
        <v>-1146762</v>
      </c>
      <c r="Z35" s="23">
        <v>-4.7190486629131678</v>
      </c>
      <c r="AA35" s="20">
        <v>48051089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39109984</v>
      </c>
      <c r="D38" s="20"/>
      <c r="E38" s="21">
        <v>44110285</v>
      </c>
      <c r="F38" s="22">
        <v>44110285</v>
      </c>
      <c r="G38" s="22">
        <v>1040291</v>
      </c>
      <c r="H38" s="22">
        <v>828068</v>
      </c>
      <c r="I38" s="22">
        <v>2074173</v>
      </c>
      <c r="J38" s="22">
        <v>3942532</v>
      </c>
      <c r="K38" s="22">
        <v>2236943</v>
      </c>
      <c r="L38" s="22">
        <v>1150600</v>
      </c>
      <c r="M38" s="22">
        <v>6410163</v>
      </c>
      <c r="N38" s="22">
        <v>9797706</v>
      </c>
      <c r="O38" s="22"/>
      <c r="P38" s="22"/>
      <c r="Q38" s="22"/>
      <c r="R38" s="22"/>
      <c r="S38" s="22"/>
      <c r="T38" s="22"/>
      <c r="U38" s="22"/>
      <c r="V38" s="22"/>
      <c r="W38" s="22">
        <v>13740238</v>
      </c>
      <c r="X38" s="22">
        <v>5921412</v>
      </c>
      <c r="Y38" s="22">
        <v>7818826</v>
      </c>
      <c r="Z38" s="23">
        <v>132.04326940939086</v>
      </c>
      <c r="AA38" s="20">
        <v>44110285</v>
      </c>
    </row>
    <row r="39" spans="1:27" x14ac:dyDescent="0.25">
      <c r="A39" s="19" t="s">
        <v>65</v>
      </c>
      <c r="B39" s="15" t="s">
        <v>32</v>
      </c>
      <c r="C39" s="20">
        <v>-187022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3038740</v>
      </c>
      <c r="D40" s="20"/>
      <c r="E40" s="21">
        <v>2839593</v>
      </c>
      <c r="F40" s="22">
        <v>2839593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1402686</v>
      </c>
      <c r="Y40" s="22">
        <v>-1402686</v>
      </c>
      <c r="Z40" s="23">
        <v>-100</v>
      </c>
      <c r="AA40" s="20">
        <v>2839593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4760951</v>
      </c>
      <c r="D42" s="20"/>
      <c r="E42" s="21">
        <v>13852205</v>
      </c>
      <c r="F42" s="22">
        <v>13836205</v>
      </c>
      <c r="G42" s="22">
        <v>72838</v>
      </c>
      <c r="H42" s="22">
        <v>1654883</v>
      </c>
      <c r="I42" s="22">
        <v>245159</v>
      </c>
      <c r="J42" s="22">
        <v>1972880</v>
      </c>
      <c r="K42" s="22">
        <v>430238</v>
      </c>
      <c r="L42" s="22">
        <v>264144</v>
      </c>
      <c r="M42" s="22">
        <v>1516298</v>
      </c>
      <c r="N42" s="22">
        <v>2210680</v>
      </c>
      <c r="O42" s="22"/>
      <c r="P42" s="22"/>
      <c r="Q42" s="22"/>
      <c r="R42" s="22"/>
      <c r="S42" s="22"/>
      <c r="T42" s="22"/>
      <c r="U42" s="22"/>
      <c r="V42" s="22"/>
      <c r="W42" s="22">
        <v>4183560</v>
      </c>
      <c r="X42" s="22">
        <v>4500588</v>
      </c>
      <c r="Y42" s="22">
        <v>-317028</v>
      </c>
      <c r="Z42" s="23">
        <v>-7.0441462315590755</v>
      </c>
      <c r="AA42" s="20">
        <v>13836205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101275</v>
      </c>
      <c r="D44" s="20"/>
      <c r="E44" s="21">
        <v>420000</v>
      </c>
      <c r="F44" s="22">
        <v>420000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420000</v>
      </c>
    </row>
    <row r="45" spans="1:27" x14ac:dyDescent="0.25">
      <c r="A45" s="19" t="s">
        <v>70</v>
      </c>
      <c r="B45" s="15" t="s">
        <v>32</v>
      </c>
      <c r="C45" s="20">
        <v>64317481</v>
      </c>
      <c r="D45" s="20"/>
      <c r="E45" s="21">
        <v>73456018</v>
      </c>
      <c r="F45" s="22">
        <v>73472018</v>
      </c>
      <c r="G45" s="22">
        <v>518468</v>
      </c>
      <c r="H45" s="22">
        <v>4394430</v>
      </c>
      <c r="I45" s="22">
        <v>4439916</v>
      </c>
      <c r="J45" s="22">
        <v>9352814</v>
      </c>
      <c r="K45" s="22">
        <v>5896446</v>
      </c>
      <c r="L45" s="22">
        <v>3546789</v>
      </c>
      <c r="M45" s="22">
        <v>5310648</v>
      </c>
      <c r="N45" s="22">
        <v>14753883</v>
      </c>
      <c r="O45" s="22"/>
      <c r="P45" s="22"/>
      <c r="Q45" s="22"/>
      <c r="R45" s="22"/>
      <c r="S45" s="22"/>
      <c r="T45" s="22"/>
      <c r="U45" s="22"/>
      <c r="V45" s="22"/>
      <c r="W45" s="22">
        <v>24106697</v>
      </c>
      <c r="X45" s="22">
        <v>26775353</v>
      </c>
      <c r="Y45" s="22">
        <v>-2668656</v>
      </c>
      <c r="Z45" s="23">
        <v>-9.9668377854812977</v>
      </c>
      <c r="AA45" s="20">
        <v>73472018</v>
      </c>
    </row>
    <row r="46" spans="1:27" x14ac:dyDescent="0.25">
      <c r="A46" s="19" t="s">
        <v>71</v>
      </c>
      <c r="B46" s="15" t="s">
        <v>32</v>
      </c>
      <c r="C46" s="20">
        <v>2238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122196</v>
      </c>
      <c r="D47" s="20"/>
      <c r="E47" s="21">
        <v>1464813</v>
      </c>
      <c r="F47" s="22">
        <v>1464813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1464813</v>
      </c>
    </row>
    <row r="48" spans="1:27" x14ac:dyDescent="0.25">
      <c r="A48" s="37" t="s">
        <v>73</v>
      </c>
      <c r="B48" s="28" t="s">
        <v>32</v>
      </c>
      <c r="C48" s="29">
        <f>SUM(C35:C47)</f>
        <v>155657402</v>
      </c>
      <c r="D48" s="29">
        <f t="shared" ref="D48:Y48" si="1">SUM(D35:D47)</f>
        <v>0</v>
      </c>
      <c r="E48" s="30">
        <f t="shared" si="1"/>
        <v>184194003</v>
      </c>
      <c r="F48" s="31">
        <f t="shared" si="1"/>
        <v>184194003</v>
      </c>
      <c r="G48" s="31">
        <f t="shared" si="1"/>
        <v>5156469</v>
      </c>
      <c r="H48" s="31">
        <f t="shared" si="1"/>
        <v>10349311</v>
      </c>
      <c r="I48" s="31">
        <f t="shared" si="1"/>
        <v>10269704</v>
      </c>
      <c r="J48" s="31">
        <f t="shared" si="1"/>
        <v>25775484</v>
      </c>
      <c r="K48" s="31">
        <f t="shared" si="1"/>
        <v>12041152</v>
      </c>
      <c r="L48" s="31">
        <f t="shared" si="1"/>
        <v>10714680</v>
      </c>
      <c r="M48" s="31">
        <f t="shared" si="1"/>
        <v>16653120</v>
      </c>
      <c r="N48" s="31">
        <f t="shared" si="1"/>
        <v>39408952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65184436</v>
      </c>
      <c r="X48" s="31">
        <f t="shared" si="1"/>
        <v>62900742</v>
      </c>
      <c r="Y48" s="31">
        <f t="shared" si="1"/>
        <v>2283694</v>
      </c>
      <c r="Z48" s="32">
        <f>+IF(X48&lt;&gt;0,+(Y48/X48)*100,0)</f>
        <v>3.6306312571002737</v>
      </c>
      <c r="AA48" s="29">
        <f>SUM(AA35:AA47)</f>
        <v>184194003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-1305295</v>
      </c>
      <c r="D49" s="39">
        <f t="shared" si="2"/>
        <v>0</v>
      </c>
      <c r="E49" s="40">
        <f t="shared" si="2"/>
        <v>581229</v>
      </c>
      <c r="F49" s="41">
        <f t="shared" si="2"/>
        <v>581229</v>
      </c>
      <c r="G49" s="41">
        <f t="shared" si="2"/>
        <v>6381109</v>
      </c>
      <c r="H49" s="41">
        <f t="shared" si="2"/>
        <v>2069317</v>
      </c>
      <c r="I49" s="41">
        <f t="shared" si="2"/>
        <v>2395017</v>
      </c>
      <c r="J49" s="41">
        <f t="shared" si="2"/>
        <v>10845443</v>
      </c>
      <c r="K49" s="41">
        <f t="shared" si="2"/>
        <v>2691926</v>
      </c>
      <c r="L49" s="41">
        <f t="shared" si="2"/>
        <v>5447493</v>
      </c>
      <c r="M49" s="41">
        <f t="shared" si="2"/>
        <v>971248</v>
      </c>
      <c r="N49" s="41">
        <f t="shared" si="2"/>
        <v>9110667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19956110</v>
      </c>
      <c r="X49" s="41">
        <f t="shared" si="2"/>
        <v>29600957</v>
      </c>
      <c r="Y49" s="41">
        <f t="shared" si="2"/>
        <v>-9644847</v>
      </c>
      <c r="Z49" s="42">
        <f>+IF(X49&lt;&gt;0,+(Y49/X49)*100,0)</f>
        <v>-32.582889127537328</v>
      </c>
      <c r="AA49" s="39">
        <f>+AA33-AA48</f>
        <v>581229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-1305295</v>
      </c>
      <c r="D52" s="48">
        <f t="shared" si="3"/>
        <v>0</v>
      </c>
      <c r="E52" s="49">
        <f t="shared" si="3"/>
        <v>581229</v>
      </c>
      <c r="F52" s="50">
        <f t="shared" si="3"/>
        <v>581229</v>
      </c>
      <c r="G52" s="50">
        <f t="shared" si="3"/>
        <v>6381109</v>
      </c>
      <c r="H52" s="50">
        <f t="shared" si="3"/>
        <v>2069317</v>
      </c>
      <c r="I52" s="50">
        <f t="shared" si="3"/>
        <v>2395017</v>
      </c>
      <c r="J52" s="50">
        <f t="shared" si="3"/>
        <v>10845443</v>
      </c>
      <c r="K52" s="50">
        <f t="shared" si="3"/>
        <v>2691926</v>
      </c>
      <c r="L52" s="50">
        <f t="shared" si="3"/>
        <v>5447493</v>
      </c>
      <c r="M52" s="50">
        <f t="shared" si="3"/>
        <v>971248</v>
      </c>
      <c r="N52" s="50">
        <f t="shared" si="3"/>
        <v>9110667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19956110</v>
      </c>
      <c r="X52" s="50">
        <f t="shared" si="3"/>
        <v>29600957</v>
      </c>
      <c r="Y52" s="50">
        <f t="shared" si="3"/>
        <v>-9644847</v>
      </c>
      <c r="Z52" s="51">
        <f>+IF(X52&lt;&gt;0,+(Y52/X52)*100,0)</f>
        <v>-32.582889127537328</v>
      </c>
      <c r="AA52" s="48">
        <f>SUM(AA49:AA51)</f>
        <v>581229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-1305295</v>
      </c>
      <c r="D54" s="54">
        <f>+D52-D53</f>
        <v>0</v>
      </c>
      <c r="E54" s="55">
        <f t="shared" si="4"/>
        <v>581229</v>
      </c>
      <c r="F54" s="56">
        <f t="shared" si="4"/>
        <v>581229</v>
      </c>
      <c r="G54" s="56">
        <f t="shared" si="4"/>
        <v>6381109</v>
      </c>
      <c r="H54" s="56">
        <f t="shared" si="4"/>
        <v>2069317</v>
      </c>
      <c r="I54" s="56">
        <f t="shared" si="4"/>
        <v>2395017</v>
      </c>
      <c r="J54" s="56">
        <f t="shared" si="4"/>
        <v>10845443</v>
      </c>
      <c r="K54" s="56">
        <f t="shared" si="4"/>
        <v>2691926</v>
      </c>
      <c r="L54" s="56">
        <f t="shared" si="4"/>
        <v>5447493</v>
      </c>
      <c r="M54" s="56">
        <f t="shared" si="4"/>
        <v>971248</v>
      </c>
      <c r="N54" s="56">
        <f t="shared" si="4"/>
        <v>9110667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19956110</v>
      </c>
      <c r="X54" s="56">
        <f t="shared" si="4"/>
        <v>29600957</v>
      </c>
      <c r="Y54" s="56">
        <f t="shared" si="4"/>
        <v>-9644847</v>
      </c>
      <c r="Z54" s="57">
        <f>+IF(X54&lt;&gt;0,+(Y54/X54)*100,0)</f>
        <v>-32.582889127537328</v>
      </c>
      <c r="AA54" s="54">
        <f>+AA52-AA53</f>
        <v>581229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-1305295</v>
      </c>
      <c r="D57" s="48">
        <f>SUM(D54:D56)</f>
        <v>0</v>
      </c>
      <c r="E57" s="49">
        <f t="shared" si="5"/>
        <v>581229</v>
      </c>
      <c r="F57" s="50">
        <f t="shared" si="5"/>
        <v>581229</v>
      </c>
      <c r="G57" s="50">
        <f t="shared" si="5"/>
        <v>6381109</v>
      </c>
      <c r="H57" s="50">
        <f t="shared" si="5"/>
        <v>2069317</v>
      </c>
      <c r="I57" s="50">
        <f t="shared" si="5"/>
        <v>2395017</v>
      </c>
      <c r="J57" s="50">
        <f t="shared" si="5"/>
        <v>10845443</v>
      </c>
      <c r="K57" s="50">
        <f t="shared" si="5"/>
        <v>2691926</v>
      </c>
      <c r="L57" s="50">
        <f t="shared" si="5"/>
        <v>5447493</v>
      </c>
      <c r="M57" s="50">
        <f t="shared" si="5"/>
        <v>971248</v>
      </c>
      <c r="N57" s="50">
        <f t="shared" si="5"/>
        <v>9110667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19956110</v>
      </c>
      <c r="X57" s="50">
        <f t="shared" si="5"/>
        <v>29600957</v>
      </c>
      <c r="Y57" s="50">
        <f t="shared" si="5"/>
        <v>-9644847</v>
      </c>
      <c r="Z57" s="51">
        <f>+IF(X57&lt;&gt;0,+(Y57/X57)*100,0)</f>
        <v>-32.582889127537328</v>
      </c>
      <c r="AA57" s="48">
        <f>SUM(AA54:AA56)</f>
        <v>581229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-1305295</v>
      </c>
      <c r="D60" s="65">
        <f>SUM(D57:D59)</f>
        <v>0</v>
      </c>
      <c r="E60" s="66">
        <f t="shared" si="6"/>
        <v>581229</v>
      </c>
      <c r="F60" s="67">
        <f t="shared" si="6"/>
        <v>581229</v>
      </c>
      <c r="G60" s="67">
        <f t="shared" si="6"/>
        <v>6381109</v>
      </c>
      <c r="H60" s="67">
        <f t="shared" si="6"/>
        <v>2069317</v>
      </c>
      <c r="I60" s="67">
        <f t="shared" si="6"/>
        <v>2395017</v>
      </c>
      <c r="J60" s="67">
        <f t="shared" si="6"/>
        <v>10845443</v>
      </c>
      <c r="K60" s="67">
        <f t="shared" si="6"/>
        <v>2691926</v>
      </c>
      <c r="L60" s="67">
        <f t="shared" si="6"/>
        <v>5447493</v>
      </c>
      <c r="M60" s="67">
        <f t="shared" si="6"/>
        <v>971248</v>
      </c>
      <c r="N60" s="67">
        <f t="shared" si="6"/>
        <v>9110667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19956110</v>
      </c>
      <c r="X60" s="67">
        <f t="shared" si="6"/>
        <v>29600957</v>
      </c>
      <c r="Y60" s="67">
        <f t="shared" si="6"/>
        <v>-9644847</v>
      </c>
      <c r="Z60" s="68">
        <f>+IF(X60&lt;&gt;0,+(Y60/X60)*100,0)</f>
        <v>-32.582889127537328</v>
      </c>
      <c r="AA60" s="65">
        <f>SUM(AA57:AA59)</f>
        <v>581229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50461847</v>
      </c>
      <c r="D7" s="20"/>
      <c r="E7" s="21">
        <v>53401274</v>
      </c>
      <c r="F7" s="22">
        <v>53401274</v>
      </c>
      <c r="G7" s="22">
        <v>4208294</v>
      </c>
      <c r="H7" s="22">
        <v>3843654</v>
      </c>
      <c r="I7" s="22">
        <v>4478137</v>
      </c>
      <c r="J7" s="22">
        <v>12530085</v>
      </c>
      <c r="K7" s="22">
        <v>4132670</v>
      </c>
      <c r="L7" s="22">
        <v>4315489</v>
      </c>
      <c r="M7" s="22">
        <v>4233773</v>
      </c>
      <c r="N7" s="22">
        <v>12681932</v>
      </c>
      <c r="O7" s="22"/>
      <c r="P7" s="22"/>
      <c r="Q7" s="22"/>
      <c r="R7" s="22"/>
      <c r="S7" s="22"/>
      <c r="T7" s="22"/>
      <c r="U7" s="22"/>
      <c r="V7" s="22"/>
      <c r="W7" s="22">
        <v>25212017</v>
      </c>
      <c r="X7" s="22">
        <v>26700636</v>
      </c>
      <c r="Y7" s="22">
        <v>-1488619</v>
      </c>
      <c r="Z7" s="23">
        <v>-5.5752192569495342</v>
      </c>
      <c r="AA7" s="20">
        <v>53401274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5702</v>
      </c>
      <c r="F10" s="22">
        <v>5702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2850</v>
      </c>
      <c r="Y10" s="22">
        <v>-2850</v>
      </c>
      <c r="Z10" s="23">
        <v>-100</v>
      </c>
      <c r="AA10" s="20">
        <v>5702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11024464</v>
      </c>
      <c r="D13" s="20"/>
      <c r="E13" s="21">
        <v>10980673</v>
      </c>
      <c r="F13" s="22">
        <v>10980673</v>
      </c>
      <c r="G13" s="22">
        <v>898829</v>
      </c>
      <c r="H13" s="22">
        <v>855911</v>
      </c>
      <c r="I13" s="22">
        <v>731611</v>
      </c>
      <c r="J13" s="22">
        <v>2486351</v>
      </c>
      <c r="K13" s="22">
        <v>792392</v>
      </c>
      <c r="L13" s="22">
        <v>805587</v>
      </c>
      <c r="M13" s="22">
        <v>736444</v>
      </c>
      <c r="N13" s="22">
        <v>2334423</v>
      </c>
      <c r="O13" s="22"/>
      <c r="P13" s="22"/>
      <c r="Q13" s="22"/>
      <c r="R13" s="22"/>
      <c r="S13" s="22"/>
      <c r="T13" s="22"/>
      <c r="U13" s="22"/>
      <c r="V13" s="22"/>
      <c r="W13" s="22">
        <v>4820774</v>
      </c>
      <c r="X13" s="22">
        <v>5490336</v>
      </c>
      <c r="Y13" s="22">
        <v>-669562</v>
      </c>
      <c r="Z13" s="23">
        <v>-12.195282765936364</v>
      </c>
      <c r="AA13" s="20">
        <v>10980673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-8791550</v>
      </c>
      <c r="J20" s="22">
        <v>-8791550</v>
      </c>
      <c r="K20" s="22">
        <v>11761854</v>
      </c>
      <c r="L20" s="22"/>
      <c r="M20" s="22"/>
      <c r="N20" s="22">
        <v>11761854</v>
      </c>
      <c r="O20" s="22"/>
      <c r="P20" s="22"/>
      <c r="Q20" s="22"/>
      <c r="R20" s="22"/>
      <c r="S20" s="22"/>
      <c r="T20" s="22"/>
      <c r="U20" s="22"/>
      <c r="V20" s="22"/>
      <c r="W20" s="22">
        <v>2970304</v>
      </c>
      <c r="X20" s="22"/>
      <c r="Y20" s="22">
        <v>2970304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6522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43479</v>
      </c>
      <c r="D26" s="20"/>
      <c r="E26" s="21">
        <v>4604205</v>
      </c>
      <c r="F26" s="22">
        <v>4604205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2302098</v>
      </c>
      <c r="Y26" s="22">
        <v>-2302098</v>
      </c>
      <c r="Z26" s="23">
        <v>-100</v>
      </c>
      <c r="AA26" s="20">
        <v>4604205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669091</v>
      </c>
      <c r="D29" s="20"/>
      <c r="E29" s="21">
        <v>989218</v>
      </c>
      <c r="F29" s="22">
        <v>989218</v>
      </c>
      <c r="G29" s="22">
        <v>67830</v>
      </c>
      <c r="H29" s="22">
        <v>67830</v>
      </c>
      <c r="I29" s="22">
        <v>40664</v>
      </c>
      <c r="J29" s="22">
        <v>176324</v>
      </c>
      <c r="K29" s="22">
        <v>68161</v>
      </c>
      <c r="L29" s="22">
        <v>63452</v>
      </c>
      <c r="M29" s="22">
        <v>67665</v>
      </c>
      <c r="N29" s="22">
        <v>199278</v>
      </c>
      <c r="O29" s="22"/>
      <c r="P29" s="22"/>
      <c r="Q29" s="22"/>
      <c r="R29" s="22"/>
      <c r="S29" s="22"/>
      <c r="T29" s="22"/>
      <c r="U29" s="22"/>
      <c r="V29" s="22"/>
      <c r="W29" s="22">
        <v>375602</v>
      </c>
      <c r="X29" s="22">
        <v>494610</v>
      </c>
      <c r="Y29" s="22">
        <v>-119008</v>
      </c>
      <c r="Z29" s="23">
        <v>-24.060977335678615</v>
      </c>
      <c r="AA29" s="20">
        <v>989218</v>
      </c>
    </row>
    <row r="30" spans="1:27" x14ac:dyDescent="0.25">
      <c r="A30" s="19" t="s">
        <v>56</v>
      </c>
      <c r="B30" s="15" t="s">
        <v>32</v>
      </c>
      <c r="C30" s="20">
        <v>956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62206359</v>
      </c>
      <c r="D33" s="29">
        <f t="shared" ref="D33:Y33" si="0">SUM(D6:D32)</f>
        <v>0</v>
      </c>
      <c r="E33" s="30">
        <f t="shared" si="0"/>
        <v>69981072</v>
      </c>
      <c r="F33" s="31">
        <f t="shared" si="0"/>
        <v>69981072</v>
      </c>
      <c r="G33" s="31">
        <f t="shared" si="0"/>
        <v>5174953</v>
      </c>
      <c r="H33" s="31">
        <f t="shared" si="0"/>
        <v>4767395</v>
      </c>
      <c r="I33" s="31">
        <f t="shared" si="0"/>
        <v>-3541138</v>
      </c>
      <c r="J33" s="31">
        <f t="shared" si="0"/>
        <v>6401210</v>
      </c>
      <c r="K33" s="31">
        <f t="shared" si="0"/>
        <v>16755077</v>
      </c>
      <c r="L33" s="31">
        <f t="shared" si="0"/>
        <v>5184528</v>
      </c>
      <c r="M33" s="31">
        <f t="shared" si="0"/>
        <v>5037882</v>
      </c>
      <c r="N33" s="31">
        <f t="shared" si="0"/>
        <v>26977487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33378697</v>
      </c>
      <c r="X33" s="31">
        <f t="shared" si="0"/>
        <v>34990530</v>
      </c>
      <c r="Y33" s="31">
        <f t="shared" si="0"/>
        <v>-1611833</v>
      </c>
      <c r="Z33" s="32">
        <f>+IF(X33&lt;&gt;0,+(Y33/X33)*100,0)</f>
        <v>-4.6064835256853778</v>
      </c>
      <c r="AA33" s="29">
        <f>SUM(AA6:AA32)</f>
        <v>69981072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10102878</v>
      </c>
      <c r="D35" s="20"/>
      <c r="E35" s="21">
        <v>16860467</v>
      </c>
      <c r="F35" s="22">
        <v>16860467</v>
      </c>
      <c r="G35" s="22">
        <v>997783</v>
      </c>
      <c r="H35" s="22">
        <v>856852</v>
      </c>
      <c r="I35" s="22">
        <v>1005884</v>
      </c>
      <c r="J35" s="22">
        <v>2860519</v>
      </c>
      <c r="K35" s="22">
        <v>944323</v>
      </c>
      <c r="L35" s="22">
        <v>1016443</v>
      </c>
      <c r="M35" s="22">
        <v>942517</v>
      </c>
      <c r="N35" s="22">
        <v>2903283</v>
      </c>
      <c r="O35" s="22"/>
      <c r="P35" s="22"/>
      <c r="Q35" s="22"/>
      <c r="R35" s="22"/>
      <c r="S35" s="22"/>
      <c r="T35" s="22"/>
      <c r="U35" s="22"/>
      <c r="V35" s="22"/>
      <c r="W35" s="22">
        <v>5763802</v>
      </c>
      <c r="X35" s="22">
        <v>8430228</v>
      </c>
      <c r="Y35" s="22">
        <v>-2666426</v>
      </c>
      <c r="Z35" s="23">
        <v>-31.629346205108565</v>
      </c>
      <c r="AA35" s="20">
        <v>16860467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3392168</v>
      </c>
      <c r="D38" s="20"/>
      <c r="E38" s="21">
        <v>3700095</v>
      </c>
      <c r="F38" s="22">
        <v>3059095</v>
      </c>
      <c r="G38" s="22">
        <v>208843</v>
      </c>
      <c r="H38" s="22">
        <v>306308</v>
      </c>
      <c r="I38" s="22">
        <v>242472</v>
      </c>
      <c r="J38" s="22">
        <v>757623</v>
      </c>
      <c r="K38" s="22">
        <v>347686</v>
      </c>
      <c r="L38" s="22">
        <v>233812</v>
      </c>
      <c r="M38" s="22">
        <v>744905</v>
      </c>
      <c r="N38" s="22">
        <v>1326403</v>
      </c>
      <c r="O38" s="22"/>
      <c r="P38" s="22"/>
      <c r="Q38" s="22"/>
      <c r="R38" s="22"/>
      <c r="S38" s="22"/>
      <c r="T38" s="22"/>
      <c r="U38" s="22"/>
      <c r="V38" s="22"/>
      <c r="W38" s="22">
        <v>2084026</v>
      </c>
      <c r="X38" s="22">
        <v>1529550</v>
      </c>
      <c r="Y38" s="22">
        <v>554476</v>
      </c>
      <c r="Z38" s="23">
        <v>36.250923474224443</v>
      </c>
      <c r="AA38" s="20">
        <v>3059095</v>
      </c>
    </row>
    <row r="39" spans="1:27" x14ac:dyDescent="0.25">
      <c r="A39" s="19" t="s">
        <v>65</v>
      </c>
      <c r="B39" s="15" t="s">
        <v>32</v>
      </c>
      <c r="C39" s="20">
        <v>25126495</v>
      </c>
      <c r="D39" s="20"/>
      <c r="E39" s="21">
        <v>22384965</v>
      </c>
      <c r="F39" s="22">
        <v>22384965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11192484</v>
      </c>
      <c r="Y39" s="22">
        <v>-11192484</v>
      </c>
      <c r="Z39" s="23">
        <v>-100</v>
      </c>
      <c r="AA39" s="20">
        <v>22384965</v>
      </c>
    </row>
    <row r="40" spans="1:27" x14ac:dyDescent="0.25">
      <c r="A40" s="19" t="s">
        <v>66</v>
      </c>
      <c r="B40" s="15" t="s">
        <v>32</v>
      </c>
      <c r="C40" s="20">
        <v>7144943</v>
      </c>
      <c r="D40" s="20"/>
      <c r="E40" s="21">
        <v>2030027</v>
      </c>
      <c r="F40" s="22">
        <v>2030027</v>
      </c>
      <c r="G40" s="22"/>
      <c r="H40" s="22"/>
      <c r="I40" s="22"/>
      <c r="J40" s="22"/>
      <c r="K40" s="22"/>
      <c r="L40" s="22"/>
      <c r="M40" s="22">
        <v>3541189</v>
      </c>
      <c r="N40" s="22">
        <v>3541189</v>
      </c>
      <c r="O40" s="22"/>
      <c r="P40" s="22"/>
      <c r="Q40" s="22"/>
      <c r="R40" s="22"/>
      <c r="S40" s="22"/>
      <c r="T40" s="22"/>
      <c r="U40" s="22"/>
      <c r="V40" s="22"/>
      <c r="W40" s="22">
        <v>3541189</v>
      </c>
      <c r="X40" s="22">
        <v>1015014</v>
      </c>
      <c r="Y40" s="22">
        <v>2526175</v>
      </c>
      <c r="Z40" s="23">
        <v>248.88080361453143</v>
      </c>
      <c r="AA40" s="20">
        <v>2030027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89512</v>
      </c>
      <c r="F41" s="22">
        <v>89512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44754</v>
      </c>
      <c r="Y41" s="22">
        <v>-44754</v>
      </c>
      <c r="Z41" s="23">
        <v>-100</v>
      </c>
      <c r="AA41" s="20">
        <v>89512</v>
      </c>
    </row>
    <row r="42" spans="1:27" x14ac:dyDescent="0.25">
      <c r="A42" s="19" t="s">
        <v>67</v>
      </c>
      <c r="B42" s="15" t="s">
        <v>32</v>
      </c>
      <c r="C42" s="20">
        <v>11197172</v>
      </c>
      <c r="D42" s="20"/>
      <c r="E42" s="21">
        <v>11956166</v>
      </c>
      <c r="F42" s="22">
        <v>12087166</v>
      </c>
      <c r="G42" s="22"/>
      <c r="H42" s="22">
        <v>1108221</v>
      </c>
      <c r="I42" s="22">
        <v>969100</v>
      </c>
      <c r="J42" s="22">
        <v>2077321</v>
      </c>
      <c r="K42" s="22">
        <v>562059</v>
      </c>
      <c r="L42" s="22">
        <v>15333</v>
      </c>
      <c r="M42" s="22">
        <v>902589</v>
      </c>
      <c r="N42" s="22">
        <v>1479981</v>
      </c>
      <c r="O42" s="22"/>
      <c r="P42" s="22"/>
      <c r="Q42" s="22"/>
      <c r="R42" s="22"/>
      <c r="S42" s="22"/>
      <c r="T42" s="22"/>
      <c r="U42" s="22"/>
      <c r="V42" s="22"/>
      <c r="W42" s="22">
        <v>3557302</v>
      </c>
      <c r="X42" s="22">
        <v>6043584</v>
      </c>
      <c r="Y42" s="22">
        <v>-2486282</v>
      </c>
      <c r="Z42" s="23">
        <v>-41.139198197625781</v>
      </c>
      <c r="AA42" s="20">
        <v>12087166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3242074</v>
      </c>
      <c r="D44" s="20"/>
      <c r="E44" s="21">
        <v>1</v>
      </c>
      <c r="F44" s="22">
        <v>2</v>
      </c>
      <c r="G44" s="22">
        <v>32731</v>
      </c>
      <c r="H44" s="22">
        <v>2381</v>
      </c>
      <c r="I44" s="22">
        <v>1136</v>
      </c>
      <c r="J44" s="22">
        <v>36248</v>
      </c>
      <c r="K44" s="22">
        <v>13807</v>
      </c>
      <c r="L44" s="22">
        <v>3448075</v>
      </c>
      <c r="M44" s="22">
        <v>4455</v>
      </c>
      <c r="N44" s="22">
        <v>3466337</v>
      </c>
      <c r="O44" s="22"/>
      <c r="P44" s="22"/>
      <c r="Q44" s="22"/>
      <c r="R44" s="22"/>
      <c r="S44" s="22"/>
      <c r="T44" s="22"/>
      <c r="U44" s="22"/>
      <c r="V44" s="22"/>
      <c r="W44" s="22">
        <v>3502585</v>
      </c>
      <c r="X44" s="22"/>
      <c r="Y44" s="22">
        <v>3502585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3929783</v>
      </c>
      <c r="D45" s="20"/>
      <c r="E45" s="21">
        <v>4505025</v>
      </c>
      <c r="F45" s="22">
        <v>4110025</v>
      </c>
      <c r="G45" s="22">
        <v>1877731</v>
      </c>
      <c r="H45" s="22">
        <v>71731</v>
      </c>
      <c r="I45" s="22">
        <v>104699</v>
      </c>
      <c r="J45" s="22">
        <v>2054161</v>
      </c>
      <c r="K45" s="22">
        <v>93315</v>
      </c>
      <c r="L45" s="22">
        <v>135156</v>
      </c>
      <c r="M45" s="22">
        <v>130440</v>
      </c>
      <c r="N45" s="22">
        <v>358911</v>
      </c>
      <c r="O45" s="22"/>
      <c r="P45" s="22"/>
      <c r="Q45" s="22"/>
      <c r="R45" s="22"/>
      <c r="S45" s="22"/>
      <c r="T45" s="22"/>
      <c r="U45" s="22"/>
      <c r="V45" s="22"/>
      <c r="W45" s="22">
        <v>2413072</v>
      </c>
      <c r="X45" s="22">
        <v>2055000</v>
      </c>
      <c r="Y45" s="22">
        <v>358072</v>
      </c>
      <c r="Z45" s="23">
        <v>17.424428223844281</v>
      </c>
      <c r="AA45" s="20">
        <v>4110025</v>
      </c>
    </row>
    <row r="46" spans="1:27" x14ac:dyDescent="0.25">
      <c r="A46" s="19" t="s">
        <v>71</v>
      </c>
      <c r="B46" s="15" t="s">
        <v>32</v>
      </c>
      <c r="C46" s="20">
        <v>-1000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64134513</v>
      </c>
      <c r="D48" s="29">
        <f t="shared" ref="D48:Y48" si="1">SUM(D35:D47)</f>
        <v>0</v>
      </c>
      <c r="E48" s="30">
        <f t="shared" si="1"/>
        <v>61526258</v>
      </c>
      <c r="F48" s="31">
        <f t="shared" si="1"/>
        <v>60621259</v>
      </c>
      <c r="G48" s="31">
        <f t="shared" si="1"/>
        <v>3117088</v>
      </c>
      <c r="H48" s="31">
        <f t="shared" si="1"/>
        <v>2345493</v>
      </c>
      <c r="I48" s="31">
        <f t="shared" si="1"/>
        <v>2323291</v>
      </c>
      <c r="J48" s="31">
        <f t="shared" si="1"/>
        <v>7785872</v>
      </c>
      <c r="K48" s="31">
        <f t="shared" si="1"/>
        <v>1961190</v>
      </c>
      <c r="L48" s="31">
        <f t="shared" si="1"/>
        <v>4848819</v>
      </c>
      <c r="M48" s="31">
        <f t="shared" si="1"/>
        <v>6266095</v>
      </c>
      <c r="N48" s="31">
        <f t="shared" si="1"/>
        <v>13076104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20861976</v>
      </c>
      <c r="X48" s="31">
        <f t="shared" si="1"/>
        <v>30310614</v>
      </c>
      <c r="Y48" s="31">
        <f t="shared" si="1"/>
        <v>-9448638</v>
      </c>
      <c r="Z48" s="32">
        <f>+IF(X48&lt;&gt;0,+(Y48/X48)*100,0)</f>
        <v>-31.172704056737356</v>
      </c>
      <c r="AA48" s="29">
        <f>SUM(AA35:AA47)</f>
        <v>60621259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-1928154</v>
      </c>
      <c r="D49" s="39">
        <f t="shared" si="2"/>
        <v>0</v>
      </c>
      <c r="E49" s="40">
        <f t="shared" si="2"/>
        <v>8454814</v>
      </c>
      <c r="F49" s="41">
        <f t="shared" si="2"/>
        <v>9359813</v>
      </c>
      <c r="G49" s="41">
        <f t="shared" si="2"/>
        <v>2057865</v>
      </c>
      <c r="H49" s="41">
        <f t="shared" si="2"/>
        <v>2421902</v>
      </c>
      <c r="I49" s="41">
        <f t="shared" si="2"/>
        <v>-5864429</v>
      </c>
      <c r="J49" s="41">
        <f t="shared" si="2"/>
        <v>-1384662</v>
      </c>
      <c r="K49" s="41">
        <f t="shared" si="2"/>
        <v>14793887</v>
      </c>
      <c r="L49" s="41">
        <f t="shared" si="2"/>
        <v>335709</v>
      </c>
      <c r="M49" s="41">
        <f t="shared" si="2"/>
        <v>-1228213</v>
      </c>
      <c r="N49" s="41">
        <f t="shared" si="2"/>
        <v>13901383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12516721</v>
      </c>
      <c r="X49" s="41">
        <f t="shared" si="2"/>
        <v>4679916</v>
      </c>
      <c r="Y49" s="41">
        <f t="shared" si="2"/>
        <v>7836805</v>
      </c>
      <c r="Z49" s="42">
        <f>+IF(X49&lt;&gt;0,+(Y49/X49)*100,0)</f>
        <v>167.4561039129762</v>
      </c>
      <c r="AA49" s="39">
        <f>+AA33-AA48</f>
        <v>9359813</v>
      </c>
    </row>
    <row r="50" spans="1:27" x14ac:dyDescent="0.25">
      <c r="A50" s="43" t="s">
        <v>75</v>
      </c>
      <c r="B50" s="15" t="s">
        <v>32</v>
      </c>
      <c r="C50" s="20">
        <v>21330512</v>
      </c>
      <c r="D50" s="20"/>
      <c r="E50" s="21">
        <v>23408695</v>
      </c>
      <c r="F50" s="22">
        <v>23408695</v>
      </c>
      <c r="G50" s="22"/>
      <c r="H50" s="22"/>
      <c r="I50" s="22">
        <v>-8470</v>
      </c>
      <c r="J50" s="22">
        <v>-8470</v>
      </c>
      <c r="K50" s="22"/>
      <c r="L50" s="22"/>
      <c r="M50" s="22">
        <v>1006597</v>
      </c>
      <c r="N50" s="22">
        <v>1006597</v>
      </c>
      <c r="O50" s="22"/>
      <c r="P50" s="22"/>
      <c r="Q50" s="22"/>
      <c r="R50" s="22"/>
      <c r="S50" s="22"/>
      <c r="T50" s="22"/>
      <c r="U50" s="22"/>
      <c r="V50" s="22"/>
      <c r="W50" s="22">
        <v>998127</v>
      </c>
      <c r="X50" s="22">
        <v>11704346</v>
      </c>
      <c r="Y50" s="22">
        <v>-10706219</v>
      </c>
      <c r="Z50" s="23">
        <v>-91.472167688822594</v>
      </c>
      <c r="AA50" s="20">
        <v>23408695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19402358</v>
      </c>
      <c r="D52" s="48">
        <f t="shared" si="3"/>
        <v>0</v>
      </c>
      <c r="E52" s="49">
        <f t="shared" si="3"/>
        <v>31863509</v>
      </c>
      <c r="F52" s="50">
        <f t="shared" si="3"/>
        <v>32768508</v>
      </c>
      <c r="G52" s="50">
        <f t="shared" si="3"/>
        <v>2057865</v>
      </c>
      <c r="H52" s="50">
        <f t="shared" si="3"/>
        <v>2421902</v>
      </c>
      <c r="I52" s="50">
        <f t="shared" si="3"/>
        <v>-5872899</v>
      </c>
      <c r="J52" s="50">
        <f t="shared" si="3"/>
        <v>-1393132</v>
      </c>
      <c r="K52" s="50">
        <f t="shared" si="3"/>
        <v>14793887</v>
      </c>
      <c r="L52" s="50">
        <f t="shared" si="3"/>
        <v>335709</v>
      </c>
      <c r="M52" s="50">
        <f t="shared" si="3"/>
        <v>-221616</v>
      </c>
      <c r="N52" s="50">
        <f t="shared" si="3"/>
        <v>14907980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13514848</v>
      </c>
      <c r="X52" s="50">
        <f t="shared" si="3"/>
        <v>16384262</v>
      </c>
      <c r="Y52" s="50">
        <f t="shared" si="3"/>
        <v>-2869414</v>
      </c>
      <c r="Z52" s="51">
        <f>+IF(X52&lt;&gt;0,+(Y52/X52)*100,0)</f>
        <v>-17.513233125788638</v>
      </c>
      <c r="AA52" s="48">
        <f>SUM(AA49:AA51)</f>
        <v>32768508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19402358</v>
      </c>
      <c r="D54" s="54">
        <f>+D52-D53</f>
        <v>0</v>
      </c>
      <c r="E54" s="55">
        <f t="shared" si="4"/>
        <v>31863509</v>
      </c>
      <c r="F54" s="56">
        <f t="shared" si="4"/>
        <v>32768508</v>
      </c>
      <c r="G54" s="56">
        <f t="shared" si="4"/>
        <v>2057865</v>
      </c>
      <c r="H54" s="56">
        <f t="shared" si="4"/>
        <v>2421902</v>
      </c>
      <c r="I54" s="56">
        <f t="shared" si="4"/>
        <v>-5872899</v>
      </c>
      <c r="J54" s="56">
        <f t="shared" si="4"/>
        <v>-1393132</v>
      </c>
      <c r="K54" s="56">
        <f t="shared" si="4"/>
        <v>14793887</v>
      </c>
      <c r="L54" s="56">
        <f t="shared" si="4"/>
        <v>335709</v>
      </c>
      <c r="M54" s="56">
        <f t="shared" si="4"/>
        <v>-221616</v>
      </c>
      <c r="N54" s="56">
        <f t="shared" si="4"/>
        <v>14907980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13514848</v>
      </c>
      <c r="X54" s="56">
        <f t="shared" si="4"/>
        <v>16384262</v>
      </c>
      <c r="Y54" s="56">
        <f t="shared" si="4"/>
        <v>-2869414</v>
      </c>
      <c r="Z54" s="57">
        <f>+IF(X54&lt;&gt;0,+(Y54/X54)*100,0)</f>
        <v>-17.513233125788638</v>
      </c>
      <c r="AA54" s="54">
        <f>+AA52-AA53</f>
        <v>32768508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19402358</v>
      </c>
      <c r="D57" s="48">
        <f>SUM(D54:D56)</f>
        <v>0</v>
      </c>
      <c r="E57" s="49">
        <f t="shared" si="5"/>
        <v>31863509</v>
      </c>
      <c r="F57" s="50">
        <f t="shared" si="5"/>
        <v>32768508</v>
      </c>
      <c r="G57" s="50">
        <f t="shared" si="5"/>
        <v>2057865</v>
      </c>
      <c r="H57" s="50">
        <f t="shared" si="5"/>
        <v>2421902</v>
      </c>
      <c r="I57" s="50">
        <f t="shared" si="5"/>
        <v>-5872899</v>
      </c>
      <c r="J57" s="50">
        <f t="shared" si="5"/>
        <v>-1393132</v>
      </c>
      <c r="K57" s="50">
        <f t="shared" si="5"/>
        <v>14793887</v>
      </c>
      <c r="L57" s="50">
        <f t="shared" si="5"/>
        <v>335709</v>
      </c>
      <c r="M57" s="50">
        <f t="shared" si="5"/>
        <v>-221616</v>
      </c>
      <c r="N57" s="50">
        <f t="shared" si="5"/>
        <v>14907980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13514848</v>
      </c>
      <c r="X57" s="50">
        <f t="shared" si="5"/>
        <v>16384262</v>
      </c>
      <c r="Y57" s="50">
        <f t="shared" si="5"/>
        <v>-2869414</v>
      </c>
      <c r="Z57" s="51">
        <f>+IF(X57&lt;&gt;0,+(Y57/X57)*100,0)</f>
        <v>-17.513233125788638</v>
      </c>
      <c r="AA57" s="48">
        <f>SUM(AA54:AA56)</f>
        <v>32768508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19402358</v>
      </c>
      <c r="D60" s="65">
        <f>SUM(D57:D59)</f>
        <v>0</v>
      </c>
      <c r="E60" s="66">
        <f t="shared" si="6"/>
        <v>31863509</v>
      </c>
      <c r="F60" s="67">
        <f t="shared" si="6"/>
        <v>32768508</v>
      </c>
      <c r="G60" s="67">
        <f t="shared" si="6"/>
        <v>2057865</v>
      </c>
      <c r="H60" s="67">
        <f t="shared" si="6"/>
        <v>2421902</v>
      </c>
      <c r="I60" s="67">
        <f t="shared" si="6"/>
        <v>-5872899</v>
      </c>
      <c r="J60" s="67">
        <f t="shared" si="6"/>
        <v>-1393132</v>
      </c>
      <c r="K60" s="67">
        <f t="shared" si="6"/>
        <v>14793887</v>
      </c>
      <c r="L60" s="67">
        <f t="shared" si="6"/>
        <v>335709</v>
      </c>
      <c r="M60" s="67">
        <f t="shared" si="6"/>
        <v>-221616</v>
      </c>
      <c r="N60" s="67">
        <f t="shared" si="6"/>
        <v>14907980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13514848</v>
      </c>
      <c r="X60" s="67">
        <f t="shared" si="6"/>
        <v>16384262</v>
      </c>
      <c r="Y60" s="67">
        <f t="shared" si="6"/>
        <v>-2869414</v>
      </c>
      <c r="Z60" s="68">
        <f>+IF(X60&lt;&gt;0,+(Y60/X60)*100,0)</f>
        <v>-17.513233125788638</v>
      </c>
      <c r="AA60" s="65">
        <f>SUM(AA57:AA59)</f>
        <v>32768508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248991749</v>
      </c>
      <c r="D7" s="20"/>
      <c r="E7" s="21">
        <v>295928197</v>
      </c>
      <c r="F7" s="22">
        <v>295928197</v>
      </c>
      <c r="G7" s="22">
        <v>16889260</v>
      </c>
      <c r="H7" s="22">
        <v>17128713</v>
      </c>
      <c r="I7" s="22">
        <v>17935209</v>
      </c>
      <c r="J7" s="22">
        <v>51953182</v>
      </c>
      <c r="K7" s="22">
        <v>19120913</v>
      </c>
      <c r="L7" s="22">
        <v>22624001</v>
      </c>
      <c r="M7" s="22">
        <v>29779741</v>
      </c>
      <c r="N7" s="22">
        <v>71524655</v>
      </c>
      <c r="O7" s="22"/>
      <c r="P7" s="22"/>
      <c r="Q7" s="22"/>
      <c r="R7" s="22"/>
      <c r="S7" s="22"/>
      <c r="T7" s="22"/>
      <c r="U7" s="22"/>
      <c r="V7" s="22"/>
      <c r="W7" s="22">
        <v>123477837</v>
      </c>
      <c r="X7" s="22">
        <v>124035533</v>
      </c>
      <c r="Y7" s="22">
        <v>-557696</v>
      </c>
      <c r="Z7" s="23">
        <v>-0.44962599547985976</v>
      </c>
      <c r="AA7" s="20">
        <v>295928197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7277867</v>
      </c>
      <c r="D13" s="20"/>
      <c r="E13" s="21">
        <v>6029615</v>
      </c>
      <c r="F13" s="22">
        <v>6029615</v>
      </c>
      <c r="G13" s="22">
        <v>622262</v>
      </c>
      <c r="H13" s="22">
        <v>539478</v>
      </c>
      <c r="I13" s="22">
        <v>567692</v>
      </c>
      <c r="J13" s="22">
        <v>1729432</v>
      </c>
      <c r="K13" s="22">
        <v>576666</v>
      </c>
      <c r="L13" s="22">
        <v>572349</v>
      </c>
      <c r="M13" s="22">
        <v>576247</v>
      </c>
      <c r="N13" s="22">
        <v>1725262</v>
      </c>
      <c r="O13" s="22"/>
      <c r="P13" s="22"/>
      <c r="Q13" s="22"/>
      <c r="R13" s="22"/>
      <c r="S13" s="22"/>
      <c r="T13" s="22"/>
      <c r="U13" s="22"/>
      <c r="V13" s="22"/>
      <c r="W13" s="22">
        <v>3454694</v>
      </c>
      <c r="X13" s="22">
        <v>3676731</v>
      </c>
      <c r="Y13" s="22">
        <v>-222037</v>
      </c>
      <c r="Z13" s="23">
        <v>-6.0389786470644715</v>
      </c>
      <c r="AA13" s="20">
        <v>6029615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1817</v>
      </c>
      <c r="D18" s="20"/>
      <c r="E18" s="21">
        <v>5766</v>
      </c>
      <c r="F18" s="22">
        <v>5766</v>
      </c>
      <c r="G18" s="22"/>
      <c r="H18" s="22"/>
      <c r="I18" s="22">
        <v>83</v>
      </c>
      <c r="J18" s="22">
        <v>83</v>
      </c>
      <c r="K18" s="22">
        <v>91</v>
      </c>
      <c r="L18" s="22"/>
      <c r="M18" s="22">
        <v>78</v>
      </c>
      <c r="N18" s="22">
        <v>169</v>
      </c>
      <c r="O18" s="22"/>
      <c r="P18" s="22"/>
      <c r="Q18" s="22"/>
      <c r="R18" s="22"/>
      <c r="S18" s="22"/>
      <c r="T18" s="22"/>
      <c r="U18" s="22"/>
      <c r="V18" s="22"/>
      <c r="W18" s="22">
        <v>252</v>
      </c>
      <c r="X18" s="22">
        <v>1290</v>
      </c>
      <c r="Y18" s="22">
        <v>-1038</v>
      </c>
      <c r="Z18" s="23">
        <v>-80.465116279069775</v>
      </c>
      <c r="AA18" s="20">
        <v>5766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3299875</v>
      </c>
      <c r="D20" s="20"/>
      <c r="E20" s="21">
        <v>726989</v>
      </c>
      <c r="F20" s="22">
        <v>726989</v>
      </c>
      <c r="G20" s="22">
        <v>26142</v>
      </c>
      <c r="H20" s="22">
        <v>-28329</v>
      </c>
      <c r="I20" s="22">
        <v>18469</v>
      </c>
      <c r="J20" s="22">
        <v>16282</v>
      </c>
      <c r="K20" s="22">
        <v>5135</v>
      </c>
      <c r="L20" s="22">
        <v>12132</v>
      </c>
      <c r="M20" s="22">
        <v>11221</v>
      </c>
      <c r="N20" s="22">
        <v>28488</v>
      </c>
      <c r="O20" s="22"/>
      <c r="P20" s="22"/>
      <c r="Q20" s="22"/>
      <c r="R20" s="22"/>
      <c r="S20" s="22"/>
      <c r="T20" s="22"/>
      <c r="U20" s="22"/>
      <c r="V20" s="22"/>
      <c r="W20" s="22">
        <v>44770</v>
      </c>
      <c r="X20" s="22">
        <v>293634</v>
      </c>
      <c r="Y20" s="22">
        <v>-248864</v>
      </c>
      <c r="Z20" s="18">
        <v>-84.753128043755154</v>
      </c>
      <c r="AA20" s="20">
        <v>726989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21193590</v>
      </c>
      <c r="D26" s="20"/>
      <c r="E26" s="21">
        <v>22785027</v>
      </c>
      <c r="F26" s="22">
        <v>22785027</v>
      </c>
      <c r="G26" s="22">
        <v>10696814</v>
      </c>
      <c r="H26" s="22"/>
      <c r="I26" s="22"/>
      <c r="J26" s="22">
        <v>10696814</v>
      </c>
      <c r="K26" s="22"/>
      <c r="L26" s="22"/>
      <c r="M26" s="22">
        <v>8583374</v>
      </c>
      <c r="N26" s="22">
        <v>8583374</v>
      </c>
      <c r="O26" s="22"/>
      <c r="P26" s="22"/>
      <c r="Q26" s="22"/>
      <c r="R26" s="22"/>
      <c r="S26" s="22"/>
      <c r="T26" s="22"/>
      <c r="U26" s="22"/>
      <c r="V26" s="22"/>
      <c r="W26" s="22">
        <v>19280188</v>
      </c>
      <c r="X26" s="22">
        <v>19160457</v>
      </c>
      <c r="Y26" s="22">
        <v>119731</v>
      </c>
      <c r="Z26" s="23">
        <v>0.62488593043474905</v>
      </c>
      <c r="AA26" s="20">
        <v>22785027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2000000</v>
      </c>
      <c r="F31" s="22">
        <v>2000000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>
        <v>2000000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280764898</v>
      </c>
      <c r="D33" s="29">
        <f t="shared" ref="D33:Y33" si="0">SUM(D6:D32)</f>
        <v>0</v>
      </c>
      <c r="E33" s="30">
        <f t="shared" si="0"/>
        <v>327475594</v>
      </c>
      <c r="F33" s="31">
        <f t="shared" si="0"/>
        <v>327475594</v>
      </c>
      <c r="G33" s="31">
        <f t="shared" si="0"/>
        <v>28234478</v>
      </c>
      <c r="H33" s="31">
        <f t="shared" si="0"/>
        <v>17639862</v>
      </c>
      <c r="I33" s="31">
        <f t="shared" si="0"/>
        <v>18521453</v>
      </c>
      <c r="J33" s="31">
        <f t="shared" si="0"/>
        <v>64395793</v>
      </c>
      <c r="K33" s="31">
        <f t="shared" si="0"/>
        <v>19702805</v>
      </c>
      <c r="L33" s="31">
        <f t="shared" si="0"/>
        <v>23208482</v>
      </c>
      <c r="M33" s="31">
        <f t="shared" si="0"/>
        <v>38950661</v>
      </c>
      <c r="N33" s="31">
        <f t="shared" si="0"/>
        <v>81861948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146257741</v>
      </c>
      <c r="X33" s="31">
        <f t="shared" si="0"/>
        <v>147167645</v>
      </c>
      <c r="Y33" s="31">
        <f t="shared" si="0"/>
        <v>-909904</v>
      </c>
      <c r="Z33" s="32">
        <f>+IF(X33&lt;&gt;0,+(Y33/X33)*100,0)</f>
        <v>-0.61827720352527216</v>
      </c>
      <c r="AA33" s="29">
        <f>SUM(AA6:AA32)</f>
        <v>327475594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31597994</v>
      </c>
      <c r="D35" s="20"/>
      <c r="E35" s="21">
        <v>37455605</v>
      </c>
      <c r="F35" s="22">
        <v>36544689</v>
      </c>
      <c r="G35" s="22">
        <v>2618075</v>
      </c>
      <c r="H35" s="22">
        <v>2628555</v>
      </c>
      <c r="I35" s="22">
        <v>2659368</v>
      </c>
      <c r="J35" s="22">
        <v>7905998</v>
      </c>
      <c r="K35" s="22">
        <v>2706510</v>
      </c>
      <c r="L35" s="22">
        <v>4125941</v>
      </c>
      <c r="M35" s="22">
        <v>2738020</v>
      </c>
      <c r="N35" s="22">
        <v>9570471</v>
      </c>
      <c r="O35" s="22"/>
      <c r="P35" s="22"/>
      <c r="Q35" s="22"/>
      <c r="R35" s="22"/>
      <c r="S35" s="22"/>
      <c r="T35" s="22"/>
      <c r="U35" s="22"/>
      <c r="V35" s="22"/>
      <c r="W35" s="22">
        <v>17476469</v>
      </c>
      <c r="X35" s="22">
        <v>17945914</v>
      </c>
      <c r="Y35" s="22">
        <v>-469445</v>
      </c>
      <c r="Z35" s="23">
        <v>-2.6158879397282302</v>
      </c>
      <c r="AA35" s="20">
        <v>36544689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38265832</v>
      </c>
      <c r="D38" s="20"/>
      <c r="E38" s="21">
        <v>45423244</v>
      </c>
      <c r="F38" s="22">
        <v>45423244</v>
      </c>
      <c r="G38" s="22">
        <v>111301</v>
      </c>
      <c r="H38" s="22">
        <v>382056</v>
      </c>
      <c r="I38" s="22">
        <v>1859853</v>
      </c>
      <c r="J38" s="22">
        <v>2353210</v>
      </c>
      <c r="K38" s="22">
        <v>423549</v>
      </c>
      <c r="L38" s="22">
        <v>1575732</v>
      </c>
      <c r="M38" s="22">
        <v>2932057</v>
      </c>
      <c r="N38" s="22">
        <v>4931338</v>
      </c>
      <c r="O38" s="22"/>
      <c r="P38" s="22"/>
      <c r="Q38" s="22"/>
      <c r="R38" s="22"/>
      <c r="S38" s="22"/>
      <c r="T38" s="22"/>
      <c r="U38" s="22"/>
      <c r="V38" s="22"/>
      <c r="W38" s="22">
        <v>7284548</v>
      </c>
      <c r="X38" s="22">
        <v>5571375</v>
      </c>
      <c r="Y38" s="22">
        <v>1713173</v>
      </c>
      <c r="Z38" s="23">
        <v>30.749554643153619</v>
      </c>
      <c r="AA38" s="20">
        <v>45423244</v>
      </c>
    </row>
    <row r="39" spans="1:27" x14ac:dyDescent="0.25">
      <c r="A39" s="19" t="s">
        <v>65</v>
      </c>
      <c r="B39" s="15" t="s">
        <v>32</v>
      </c>
      <c r="C39" s="20">
        <v>7944968</v>
      </c>
      <c r="D39" s="20"/>
      <c r="E39" s="21">
        <v>10583395</v>
      </c>
      <c r="F39" s="22">
        <v>10583395</v>
      </c>
      <c r="G39" s="22">
        <v>851351</v>
      </c>
      <c r="H39" s="22">
        <v>851351</v>
      </c>
      <c r="I39" s="22">
        <v>-6573419</v>
      </c>
      <c r="J39" s="22">
        <v>-4870717</v>
      </c>
      <c r="K39" s="22">
        <v>2837006</v>
      </c>
      <c r="L39" s="22">
        <v>1893500</v>
      </c>
      <c r="M39" s="22">
        <v>2157298</v>
      </c>
      <c r="N39" s="22">
        <v>6887804</v>
      </c>
      <c r="O39" s="22"/>
      <c r="P39" s="22"/>
      <c r="Q39" s="22"/>
      <c r="R39" s="22"/>
      <c r="S39" s="22"/>
      <c r="T39" s="22"/>
      <c r="U39" s="22"/>
      <c r="V39" s="22"/>
      <c r="W39" s="22">
        <v>2017087</v>
      </c>
      <c r="X39" s="22">
        <v>5108106</v>
      </c>
      <c r="Y39" s="22">
        <v>-3091019</v>
      </c>
      <c r="Z39" s="23">
        <v>-60.512037142533849</v>
      </c>
      <c r="AA39" s="20">
        <v>10583395</v>
      </c>
    </row>
    <row r="40" spans="1:27" x14ac:dyDescent="0.25">
      <c r="A40" s="19" t="s">
        <v>66</v>
      </c>
      <c r="B40" s="15" t="s">
        <v>32</v>
      </c>
      <c r="C40" s="20">
        <v>26343965</v>
      </c>
      <c r="D40" s="20"/>
      <c r="E40" s="21">
        <v>38220275</v>
      </c>
      <c r="F40" s="22">
        <v>38220275</v>
      </c>
      <c r="G40" s="22">
        <v>3074351</v>
      </c>
      <c r="H40" s="22">
        <v>3074351</v>
      </c>
      <c r="I40" s="22">
        <v>3001596</v>
      </c>
      <c r="J40" s="22">
        <v>9150298</v>
      </c>
      <c r="K40" s="22">
        <v>3001596</v>
      </c>
      <c r="L40" s="22">
        <v>3001596</v>
      </c>
      <c r="M40" s="22">
        <v>3001596</v>
      </c>
      <c r="N40" s="22">
        <v>9004788</v>
      </c>
      <c r="O40" s="22"/>
      <c r="P40" s="22"/>
      <c r="Q40" s="22"/>
      <c r="R40" s="22"/>
      <c r="S40" s="22"/>
      <c r="T40" s="22"/>
      <c r="U40" s="22"/>
      <c r="V40" s="22"/>
      <c r="W40" s="22">
        <v>18155086</v>
      </c>
      <c r="X40" s="22">
        <v>19110162</v>
      </c>
      <c r="Y40" s="22">
        <v>-955076</v>
      </c>
      <c r="Z40" s="23">
        <v>-4.9977388993353378</v>
      </c>
      <c r="AA40" s="20">
        <v>38220275</v>
      </c>
    </row>
    <row r="41" spans="1:27" x14ac:dyDescent="0.25">
      <c r="A41" s="19" t="s">
        <v>40</v>
      </c>
      <c r="B41" s="15" t="s">
        <v>32</v>
      </c>
      <c r="C41" s="20">
        <v>21349779</v>
      </c>
      <c r="D41" s="20"/>
      <c r="E41" s="21">
        <v>19880373</v>
      </c>
      <c r="F41" s="22">
        <v>19880373</v>
      </c>
      <c r="G41" s="22">
        <v>1645691</v>
      </c>
      <c r="H41" s="22">
        <v>1701165</v>
      </c>
      <c r="I41" s="22">
        <v>1701165</v>
      </c>
      <c r="J41" s="22">
        <v>5048021</v>
      </c>
      <c r="K41" s="22">
        <v>1701165</v>
      </c>
      <c r="L41" s="22">
        <v>1701165</v>
      </c>
      <c r="M41" s="22">
        <v>1701165</v>
      </c>
      <c r="N41" s="22">
        <v>5103495</v>
      </c>
      <c r="O41" s="22"/>
      <c r="P41" s="22"/>
      <c r="Q41" s="22"/>
      <c r="R41" s="22"/>
      <c r="S41" s="22"/>
      <c r="T41" s="22"/>
      <c r="U41" s="22"/>
      <c r="V41" s="22"/>
      <c r="W41" s="22">
        <v>10151516</v>
      </c>
      <c r="X41" s="22">
        <v>5821763</v>
      </c>
      <c r="Y41" s="22">
        <v>4329753</v>
      </c>
      <c r="Z41" s="23">
        <v>74.371852650133647</v>
      </c>
      <c r="AA41" s="20">
        <v>19880373</v>
      </c>
    </row>
    <row r="42" spans="1:27" x14ac:dyDescent="0.25">
      <c r="A42" s="19" t="s">
        <v>67</v>
      </c>
      <c r="B42" s="15" t="s">
        <v>32</v>
      </c>
      <c r="C42" s="20">
        <v>12202314</v>
      </c>
      <c r="D42" s="20"/>
      <c r="E42" s="21">
        <v>15835032</v>
      </c>
      <c r="F42" s="22">
        <v>15835032</v>
      </c>
      <c r="G42" s="22">
        <v>4375</v>
      </c>
      <c r="H42" s="22">
        <v>434595</v>
      </c>
      <c r="I42" s="22">
        <v>127474</v>
      </c>
      <c r="J42" s="22">
        <v>566444</v>
      </c>
      <c r="K42" s="22">
        <v>566842</v>
      </c>
      <c r="L42" s="22">
        <v>611305</v>
      </c>
      <c r="M42" s="22">
        <v>1071296</v>
      </c>
      <c r="N42" s="22">
        <v>2249443</v>
      </c>
      <c r="O42" s="22"/>
      <c r="P42" s="22"/>
      <c r="Q42" s="22"/>
      <c r="R42" s="22"/>
      <c r="S42" s="22"/>
      <c r="T42" s="22"/>
      <c r="U42" s="22"/>
      <c r="V42" s="22"/>
      <c r="W42" s="22">
        <v>2815887</v>
      </c>
      <c r="X42" s="22">
        <v>4946256</v>
      </c>
      <c r="Y42" s="22">
        <v>-2130369</v>
      </c>
      <c r="Z42" s="23">
        <v>-43.070334410511705</v>
      </c>
      <c r="AA42" s="20">
        <v>15835032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13999054</v>
      </c>
      <c r="D44" s="20"/>
      <c r="E44" s="21">
        <v>12000000</v>
      </c>
      <c r="F44" s="22">
        <v>12000000</v>
      </c>
      <c r="G44" s="22">
        <v>10196194</v>
      </c>
      <c r="H44" s="22">
        <v>408210</v>
      </c>
      <c r="I44" s="22">
        <v>232848</v>
      </c>
      <c r="J44" s="22">
        <v>10837252</v>
      </c>
      <c r="K44" s="22">
        <v>184185</v>
      </c>
      <c r="L44" s="22">
        <v>274695</v>
      </c>
      <c r="M44" s="22">
        <v>57894</v>
      </c>
      <c r="N44" s="22">
        <v>516774</v>
      </c>
      <c r="O44" s="22"/>
      <c r="P44" s="22"/>
      <c r="Q44" s="22"/>
      <c r="R44" s="22"/>
      <c r="S44" s="22"/>
      <c r="T44" s="22"/>
      <c r="U44" s="22"/>
      <c r="V44" s="22"/>
      <c r="W44" s="22">
        <v>11354026</v>
      </c>
      <c r="X44" s="22">
        <v>11007545</v>
      </c>
      <c r="Y44" s="22">
        <v>346481</v>
      </c>
      <c r="Z44" s="23">
        <v>3.1476682584536335</v>
      </c>
      <c r="AA44" s="20">
        <v>12000000</v>
      </c>
    </row>
    <row r="45" spans="1:27" x14ac:dyDescent="0.25">
      <c r="A45" s="19" t="s">
        <v>70</v>
      </c>
      <c r="B45" s="15" t="s">
        <v>32</v>
      </c>
      <c r="C45" s="20">
        <v>408734</v>
      </c>
      <c r="D45" s="20"/>
      <c r="E45" s="21">
        <v>891903</v>
      </c>
      <c r="F45" s="22">
        <v>891903</v>
      </c>
      <c r="G45" s="22"/>
      <c r="H45" s="22">
        <v>63028</v>
      </c>
      <c r="I45" s="22">
        <v>21593</v>
      </c>
      <c r="J45" s="22">
        <v>84621</v>
      </c>
      <c r="K45" s="22">
        <v>10563</v>
      </c>
      <c r="L45" s="22">
        <v>415711</v>
      </c>
      <c r="M45" s="22">
        <v>2231</v>
      </c>
      <c r="N45" s="22">
        <v>428505</v>
      </c>
      <c r="O45" s="22"/>
      <c r="P45" s="22"/>
      <c r="Q45" s="22"/>
      <c r="R45" s="22"/>
      <c r="S45" s="22"/>
      <c r="T45" s="22"/>
      <c r="U45" s="22"/>
      <c r="V45" s="22"/>
      <c r="W45" s="22">
        <v>513126</v>
      </c>
      <c r="X45" s="22">
        <v>112695</v>
      </c>
      <c r="Y45" s="22">
        <v>400431</v>
      </c>
      <c r="Z45" s="23">
        <v>355.32277385864506</v>
      </c>
      <c r="AA45" s="20">
        <v>891903</v>
      </c>
    </row>
    <row r="46" spans="1:27" x14ac:dyDescent="0.25">
      <c r="A46" s="19" t="s">
        <v>71</v>
      </c>
      <c r="B46" s="15" t="s">
        <v>32</v>
      </c>
      <c r="C46" s="20">
        <v>760626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10933965</v>
      </c>
      <c r="D47" s="20"/>
      <c r="E47" s="21">
        <v>6999999</v>
      </c>
      <c r="F47" s="22">
        <v>6999999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6999999</v>
      </c>
    </row>
    <row r="48" spans="1:27" x14ac:dyDescent="0.25">
      <c r="A48" s="37" t="s">
        <v>73</v>
      </c>
      <c r="B48" s="28" t="s">
        <v>32</v>
      </c>
      <c r="C48" s="29">
        <f>SUM(C35:C47)</f>
        <v>163807231</v>
      </c>
      <c r="D48" s="29">
        <f t="shared" ref="D48:Y48" si="1">SUM(D35:D47)</f>
        <v>0</v>
      </c>
      <c r="E48" s="30">
        <f t="shared" si="1"/>
        <v>187289826</v>
      </c>
      <c r="F48" s="31">
        <f t="shared" si="1"/>
        <v>186378910</v>
      </c>
      <c r="G48" s="31">
        <f t="shared" si="1"/>
        <v>18501338</v>
      </c>
      <c r="H48" s="31">
        <f t="shared" si="1"/>
        <v>9543311</v>
      </c>
      <c r="I48" s="31">
        <f t="shared" si="1"/>
        <v>3030478</v>
      </c>
      <c r="J48" s="31">
        <f t="shared" si="1"/>
        <v>31075127</v>
      </c>
      <c r="K48" s="31">
        <f t="shared" si="1"/>
        <v>11431416</v>
      </c>
      <c r="L48" s="31">
        <f t="shared" si="1"/>
        <v>13599645</v>
      </c>
      <c r="M48" s="31">
        <f t="shared" si="1"/>
        <v>13661557</v>
      </c>
      <c r="N48" s="31">
        <f t="shared" si="1"/>
        <v>38692618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69767745</v>
      </c>
      <c r="X48" s="31">
        <f t="shared" si="1"/>
        <v>69623816</v>
      </c>
      <c r="Y48" s="31">
        <f t="shared" si="1"/>
        <v>143929</v>
      </c>
      <c r="Z48" s="32">
        <f>+IF(X48&lt;&gt;0,+(Y48/X48)*100,0)</f>
        <v>0.20672380267120088</v>
      </c>
      <c r="AA48" s="29">
        <f>SUM(AA35:AA47)</f>
        <v>186378910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116957667</v>
      </c>
      <c r="D49" s="39">
        <f t="shared" si="2"/>
        <v>0</v>
      </c>
      <c r="E49" s="40">
        <f t="shared" si="2"/>
        <v>140185768</v>
      </c>
      <c r="F49" s="41">
        <f t="shared" si="2"/>
        <v>141096684</v>
      </c>
      <c r="G49" s="41">
        <f t="shared" si="2"/>
        <v>9733140</v>
      </c>
      <c r="H49" s="41">
        <f t="shared" si="2"/>
        <v>8096551</v>
      </c>
      <c r="I49" s="41">
        <f t="shared" si="2"/>
        <v>15490975</v>
      </c>
      <c r="J49" s="41">
        <f t="shared" si="2"/>
        <v>33320666</v>
      </c>
      <c r="K49" s="41">
        <f t="shared" si="2"/>
        <v>8271389</v>
      </c>
      <c r="L49" s="41">
        <f t="shared" si="2"/>
        <v>9608837</v>
      </c>
      <c r="M49" s="41">
        <f t="shared" si="2"/>
        <v>25289104</v>
      </c>
      <c r="N49" s="41">
        <f t="shared" si="2"/>
        <v>43169330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76489996</v>
      </c>
      <c r="X49" s="41">
        <f t="shared" si="2"/>
        <v>77543829</v>
      </c>
      <c r="Y49" s="41">
        <f t="shared" si="2"/>
        <v>-1053833</v>
      </c>
      <c r="Z49" s="42">
        <f>+IF(X49&lt;&gt;0,+(Y49/X49)*100,0)</f>
        <v>-1.3590159443893337</v>
      </c>
      <c r="AA49" s="39">
        <f>+AA33-AA48</f>
        <v>141096684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116957667</v>
      </c>
      <c r="D52" s="48">
        <f t="shared" si="3"/>
        <v>0</v>
      </c>
      <c r="E52" s="49">
        <f t="shared" si="3"/>
        <v>140185768</v>
      </c>
      <c r="F52" s="50">
        <f t="shared" si="3"/>
        <v>141096684</v>
      </c>
      <c r="G52" s="50">
        <f t="shared" si="3"/>
        <v>9733140</v>
      </c>
      <c r="H52" s="50">
        <f t="shared" si="3"/>
        <v>8096551</v>
      </c>
      <c r="I52" s="50">
        <f t="shared" si="3"/>
        <v>15490975</v>
      </c>
      <c r="J52" s="50">
        <f t="shared" si="3"/>
        <v>33320666</v>
      </c>
      <c r="K52" s="50">
        <f t="shared" si="3"/>
        <v>8271389</v>
      </c>
      <c r="L52" s="50">
        <f t="shared" si="3"/>
        <v>9608837</v>
      </c>
      <c r="M52" s="50">
        <f t="shared" si="3"/>
        <v>25289104</v>
      </c>
      <c r="N52" s="50">
        <f t="shared" si="3"/>
        <v>43169330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76489996</v>
      </c>
      <c r="X52" s="50">
        <f t="shared" si="3"/>
        <v>77543829</v>
      </c>
      <c r="Y52" s="50">
        <f t="shared" si="3"/>
        <v>-1053833</v>
      </c>
      <c r="Z52" s="51">
        <f>+IF(X52&lt;&gt;0,+(Y52/X52)*100,0)</f>
        <v>-1.3590159443893337</v>
      </c>
      <c r="AA52" s="48">
        <f>SUM(AA49:AA51)</f>
        <v>141096684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116957667</v>
      </c>
      <c r="D54" s="54">
        <f>+D52-D53</f>
        <v>0</v>
      </c>
      <c r="E54" s="55">
        <f t="shared" si="4"/>
        <v>140185768</v>
      </c>
      <c r="F54" s="56">
        <f t="shared" si="4"/>
        <v>141096684</v>
      </c>
      <c r="G54" s="56">
        <f t="shared" si="4"/>
        <v>9733140</v>
      </c>
      <c r="H54" s="56">
        <f t="shared" si="4"/>
        <v>8096551</v>
      </c>
      <c r="I54" s="56">
        <f t="shared" si="4"/>
        <v>15490975</v>
      </c>
      <c r="J54" s="56">
        <f t="shared" si="4"/>
        <v>33320666</v>
      </c>
      <c r="K54" s="56">
        <f t="shared" si="4"/>
        <v>8271389</v>
      </c>
      <c r="L54" s="56">
        <f t="shared" si="4"/>
        <v>9608837</v>
      </c>
      <c r="M54" s="56">
        <f t="shared" si="4"/>
        <v>25289104</v>
      </c>
      <c r="N54" s="56">
        <f t="shared" si="4"/>
        <v>43169330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76489996</v>
      </c>
      <c r="X54" s="56">
        <f t="shared" si="4"/>
        <v>77543829</v>
      </c>
      <c r="Y54" s="56">
        <f t="shared" si="4"/>
        <v>-1053833</v>
      </c>
      <c r="Z54" s="57">
        <f>+IF(X54&lt;&gt;0,+(Y54/X54)*100,0)</f>
        <v>-1.3590159443893337</v>
      </c>
      <c r="AA54" s="54">
        <f>+AA52-AA53</f>
        <v>141096684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116957667</v>
      </c>
      <c r="D57" s="48">
        <f>SUM(D54:D56)</f>
        <v>0</v>
      </c>
      <c r="E57" s="49">
        <f t="shared" si="5"/>
        <v>140185768</v>
      </c>
      <c r="F57" s="50">
        <f t="shared" si="5"/>
        <v>141096684</v>
      </c>
      <c r="G57" s="50">
        <f t="shared" si="5"/>
        <v>9733140</v>
      </c>
      <c r="H57" s="50">
        <f t="shared" si="5"/>
        <v>8096551</v>
      </c>
      <c r="I57" s="50">
        <f t="shared" si="5"/>
        <v>15490975</v>
      </c>
      <c r="J57" s="50">
        <f t="shared" si="5"/>
        <v>33320666</v>
      </c>
      <c r="K57" s="50">
        <f t="shared" si="5"/>
        <v>8271389</v>
      </c>
      <c r="L57" s="50">
        <f t="shared" si="5"/>
        <v>9608837</v>
      </c>
      <c r="M57" s="50">
        <f t="shared" si="5"/>
        <v>25289104</v>
      </c>
      <c r="N57" s="50">
        <f t="shared" si="5"/>
        <v>43169330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76489996</v>
      </c>
      <c r="X57" s="50">
        <f t="shared" si="5"/>
        <v>77543829</v>
      </c>
      <c r="Y57" s="50">
        <f t="shared" si="5"/>
        <v>-1053833</v>
      </c>
      <c r="Z57" s="51">
        <f>+IF(X57&lt;&gt;0,+(Y57/X57)*100,0)</f>
        <v>-1.3590159443893337</v>
      </c>
      <c r="AA57" s="48">
        <f>SUM(AA54:AA56)</f>
        <v>141096684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116957667</v>
      </c>
      <c r="D60" s="65">
        <f>SUM(D57:D59)</f>
        <v>0</v>
      </c>
      <c r="E60" s="66">
        <f t="shared" si="6"/>
        <v>140185768</v>
      </c>
      <c r="F60" s="67">
        <f t="shared" si="6"/>
        <v>141096684</v>
      </c>
      <c r="G60" s="67">
        <f t="shared" si="6"/>
        <v>9733140</v>
      </c>
      <c r="H60" s="67">
        <f t="shared" si="6"/>
        <v>8096551</v>
      </c>
      <c r="I60" s="67">
        <f t="shared" si="6"/>
        <v>15490975</v>
      </c>
      <c r="J60" s="67">
        <f t="shared" si="6"/>
        <v>33320666</v>
      </c>
      <c r="K60" s="67">
        <f t="shared" si="6"/>
        <v>8271389</v>
      </c>
      <c r="L60" s="67">
        <f t="shared" si="6"/>
        <v>9608837</v>
      </c>
      <c r="M60" s="67">
        <f t="shared" si="6"/>
        <v>25289104</v>
      </c>
      <c r="N60" s="67">
        <f t="shared" si="6"/>
        <v>43169330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76489996</v>
      </c>
      <c r="X60" s="67">
        <f t="shared" si="6"/>
        <v>77543829</v>
      </c>
      <c r="Y60" s="67">
        <f t="shared" si="6"/>
        <v>-1053833</v>
      </c>
      <c r="Z60" s="68">
        <f>+IF(X60&lt;&gt;0,+(Y60/X60)*100,0)</f>
        <v>-1.3590159443893337</v>
      </c>
      <c r="AA60" s="65">
        <f>SUM(AA57:AA59)</f>
        <v>141096684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209832004</v>
      </c>
      <c r="D7" s="20"/>
      <c r="E7" s="21">
        <v>201453009</v>
      </c>
      <c r="F7" s="22">
        <v>213953009</v>
      </c>
      <c r="G7" s="22">
        <v>15286904</v>
      </c>
      <c r="H7" s="22">
        <v>13187271</v>
      </c>
      <c r="I7" s="22">
        <v>-11113447</v>
      </c>
      <c r="J7" s="22">
        <v>17360728</v>
      </c>
      <c r="K7" s="22">
        <v>18165741</v>
      </c>
      <c r="L7" s="22">
        <v>17842672</v>
      </c>
      <c r="M7" s="22">
        <v>20563594</v>
      </c>
      <c r="N7" s="22">
        <v>56572007</v>
      </c>
      <c r="O7" s="22"/>
      <c r="P7" s="22"/>
      <c r="Q7" s="22"/>
      <c r="R7" s="22"/>
      <c r="S7" s="22"/>
      <c r="T7" s="22"/>
      <c r="U7" s="22"/>
      <c r="V7" s="22"/>
      <c r="W7" s="22">
        <v>73932735</v>
      </c>
      <c r="X7" s="22">
        <v>76618208</v>
      </c>
      <c r="Y7" s="22">
        <v>-2685473</v>
      </c>
      <c r="Z7" s="23">
        <v>-3.5050062773590316</v>
      </c>
      <c r="AA7" s="20">
        <v>213953009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13155533</v>
      </c>
      <c r="D13" s="20"/>
      <c r="E13" s="21">
        <v>11012545</v>
      </c>
      <c r="F13" s="22">
        <v>11012545</v>
      </c>
      <c r="G13" s="22">
        <v>956834</v>
      </c>
      <c r="H13" s="22">
        <v>936869</v>
      </c>
      <c r="I13" s="22">
        <v>939936</v>
      </c>
      <c r="J13" s="22">
        <v>2833639</v>
      </c>
      <c r="K13" s="22">
        <v>966493</v>
      </c>
      <c r="L13" s="22">
        <v>957019</v>
      </c>
      <c r="M13" s="22">
        <v>942880</v>
      </c>
      <c r="N13" s="22">
        <v>2866392</v>
      </c>
      <c r="O13" s="22"/>
      <c r="P13" s="22"/>
      <c r="Q13" s="22"/>
      <c r="R13" s="22"/>
      <c r="S13" s="22"/>
      <c r="T13" s="22"/>
      <c r="U13" s="22"/>
      <c r="V13" s="22"/>
      <c r="W13" s="22">
        <v>5700031</v>
      </c>
      <c r="X13" s="22">
        <v>5384536</v>
      </c>
      <c r="Y13" s="22">
        <v>315495</v>
      </c>
      <c r="Z13" s="23">
        <v>5.8592792396596476</v>
      </c>
      <c r="AA13" s="20">
        <v>11012545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4482250</v>
      </c>
      <c r="D20" s="20"/>
      <c r="E20" s="21">
        <v>9038596</v>
      </c>
      <c r="F20" s="22">
        <v>9038596</v>
      </c>
      <c r="G20" s="22">
        <v>51099</v>
      </c>
      <c r="H20" s="22">
        <v>7667</v>
      </c>
      <c r="I20" s="22">
        <v>47935</v>
      </c>
      <c r="J20" s="22">
        <v>106701</v>
      </c>
      <c r="K20" s="22">
        <v>768183</v>
      </c>
      <c r="L20" s="22">
        <v>11632</v>
      </c>
      <c r="M20" s="22">
        <v>62690</v>
      </c>
      <c r="N20" s="22">
        <v>842505</v>
      </c>
      <c r="O20" s="22"/>
      <c r="P20" s="22"/>
      <c r="Q20" s="22"/>
      <c r="R20" s="22"/>
      <c r="S20" s="22"/>
      <c r="T20" s="22"/>
      <c r="U20" s="22"/>
      <c r="V20" s="22"/>
      <c r="W20" s="22">
        <v>949206</v>
      </c>
      <c r="X20" s="22">
        <v>3272489</v>
      </c>
      <c r="Y20" s="22">
        <v>-2323283</v>
      </c>
      <c r="Z20" s="18">
        <v>-70.994371562440691</v>
      </c>
      <c r="AA20" s="20">
        <v>9038596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13496440</v>
      </c>
      <c r="D26" s="20"/>
      <c r="E26" s="21">
        <v>14561426</v>
      </c>
      <c r="F26" s="22">
        <v>14561426</v>
      </c>
      <c r="G26" s="22">
        <v>6067297</v>
      </c>
      <c r="H26" s="22"/>
      <c r="I26" s="22"/>
      <c r="J26" s="22">
        <v>6067297</v>
      </c>
      <c r="K26" s="22"/>
      <c r="L26" s="22"/>
      <c r="M26" s="22">
        <v>4853788</v>
      </c>
      <c r="N26" s="22">
        <v>4853788</v>
      </c>
      <c r="O26" s="22"/>
      <c r="P26" s="22"/>
      <c r="Q26" s="22"/>
      <c r="R26" s="22"/>
      <c r="S26" s="22"/>
      <c r="T26" s="22"/>
      <c r="U26" s="22"/>
      <c r="V26" s="22"/>
      <c r="W26" s="22">
        <v>10921085</v>
      </c>
      <c r="X26" s="22">
        <v>7280713</v>
      </c>
      <c r="Y26" s="22">
        <v>3640372</v>
      </c>
      <c r="Z26" s="23">
        <v>50.000212891237439</v>
      </c>
      <c r="AA26" s="20">
        <v>14561426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681258</v>
      </c>
      <c r="F29" s="22">
        <v>681258</v>
      </c>
      <c r="G29" s="22">
        <v>127865</v>
      </c>
      <c r="H29" s="22">
        <v>43460</v>
      </c>
      <c r="I29" s="22">
        <v>47320</v>
      </c>
      <c r="J29" s="22">
        <v>218645</v>
      </c>
      <c r="K29" s="22">
        <v>45117</v>
      </c>
      <c r="L29" s="22">
        <v>46145</v>
      </c>
      <c r="M29" s="22">
        <v>46145</v>
      </c>
      <c r="N29" s="22">
        <v>137407</v>
      </c>
      <c r="O29" s="22"/>
      <c r="P29" s="22"/>
      <c r="Q29" s="22"/>
      <c r="R29" s="22"/>
      <c r="S29" s="22"/>
      <c r="T29" s="22"/>
      <c r="U29" s="22"/>
      <c r="V29" s="22"/>
      <c r="W29" s="22">
        <v>356052</v>
      </c>
      <c r="X29" s="22">
        <v>384207</v>
      </c>
      <c r="Y29" s="22">
        <v>-28155</v>
      </c>
      <c r="Z29" s="23">
        <v>-7.3280809563594635</v>
      </c>
      <c r="AA29" s="20">
        <v>681258</v>
      </c>
    </row>
    <row r="30" spans="1:27" x14ac:dyDescent="0.25">
      <c r="A30" s="19" t="s">
        <v>56</v>
      </c>
      <c r="B30" s="15" t="s">
        <v>32</v>
      </c>
      <c r="C30" s="20">
        <v>119438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-895955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240189710</v>
      </c>
      <c r="D33" s="29">
        <f t="shared" ref="D33:Y33" si="0">SUM(D6:D32)</f>
        <v>0</v>
      </c>
      <c r="E33" s="30">
        <f t="shared" si="0"/>
        <v>236746834</v>
      </c>
      <c r="F33" s="31">
        <f t="shared" si="0"/>
        <v>249246834</v>
      </c>
      <c r="G33" s="31">
        <f t="shared" si="0"/>
        <v>22489999</v>
      </c>
      <c r="H33" s="31">
        <f t="shared" si="0"/>
        <v>14175267</v>
      </c>
      <c r="I33" s="31">
        <f t="shared" si="0"/>
        <v>-10078256</v>
      </c>
      <c r="J33" s="31">
        <f t="shared" si="0"/>
        <v>26587010</v>
      </c>
      <c r="K33" s="31">
        <f t="shared" si="0"/>
        <v>19945534</v>
      </c>
      <c r="L33" s="31">
        <f t="shared" si="0"/>
        <v>18857468</v>
      </c>
      <c r="M33" s="31">
        <f t="shared" si="0"/>
        <v>26469097</v>
      </c>
      <c r="N33" s="31">
        <f t="shared" si="0"/>
        <v>65272099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91859109</v>
      </c>
      <c r="X33" s="31">
        <f t="shared" si="0"/>
        <v>92940153</v>
      </c>
      <c r="Y33" s="31">
        <f t="shared" si="0"/>
        <v>-1081044</v>
      </c>
      <c r="Z33" s="32">
        <f>+IF(X33&lt;&gt;0,+(Y33/X33)*100,0)</f>
        <v>-1.1631614163579007</v>
      </c>
      <c r="AA33" s="29">
        <f>SUM(AA6:AA32)</f>
        <v>249246834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35637345</v>
      </c>
      <c r="D35" s="20"/>
      <c r="E35" s="21">
        <v>44668920</v>
      </c>
      <c r="F35" s="22">
        <v>44668920</v>
      </c>
      <c r="G35" s="22"/>
      <c r="H35" s="22"/>
      <c r="I35" s="22"/>
      <c r="J35" s="22"/>
      <c r="K35" s="22"/>
      <c r="L35" s="22"/>
      <c r="M35" s="22">
        <v>19697174</v>
      </c>
      <c r="N35" s="22">
        <v>19697174</v>
      </c>
      <c r="O35" s="22"/>
      <c r="P35" s="22"/>
      <c r="Q35" s="22"/>
      <c r="R35" s="22"/>
      <c r="S35" s="22"/>
      <c r="T35" s="22"/>
      <c r="U35" s="22"/>
      <c r="V35" s="22"/>
      <c r="W35" s="22">
        <v>19697174</v>
      </c>
      <c r="X35" s="22">
        <v>22334436</v>
      </c>
      <c r="Y35" s="22">
        <v>-2637262</v>
      </c>
      <c r="Z35" s="23">
        <v>-11.808052820317469</v>
      </c>
      <c r="AA35" s="20">
        <v>44668920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42704671</v>
      </c>
      <c r="D38" s="20"/>
      <c r="E38" s="21">
        <v>55298677</v>
      </c>
      <c r="F38" s="22">
        <v>54071477</v>
      </c>
      <c r="G38" s="22">
        <v>246478</v>
      </c>
      <c r="H38" s="22">
        <v>3423948</v>
      </c>
      <c r="I38" s="22">
        <v>4424566</v>
      </c>
      <c r="J38" s="22">
        <v>8094992</v>
      </c>
      <c r="K38" s="22">
        <v>4091391</v>
      </c>
      <c r="L38" s="22">
        <v>4006638</v>
      </c>
      <c r="M38" s="22">
        <v>4054101</v>
      </c>
      <c r="N38" s="22">
        <v>12152130</v>
      </c>
      <c r="O38" s="22"/>
      <c r="P38" s="22"/>
      <c r="Q38" s="22"/>
      <c r="R38" s="22"/>
      <c r="S38" s="22"/>
      <c r="T38" s="22"/>
      <c r="U38" s="22"/>
      <c r="V38" s="22"/>
      <c r="W38" s="22">
        <v>20247122</v>
      </c>
      <c r="X38" s="22">
        <v>20467030</v>
      </c>
      <c r="Y38" s="22">
        <v>-219908</v>
      </c>
      <c r="Z38" s="23">
        <v>-1.0744499812625476</v>
      </c>
      <c r="AA38" s="20">
        <v>54071477</v>
      </c>
    </row>
    <row r="39" spans="1:27" x14ac:dyDescent="0.25">
      <c r="A39" s="19" t="s">
        <v>65</v>
      </c>
      <c r="B39" s="15" t="s">
        <v>32</v>
      </c>
      <c r="C39" s="20">
        <v>-3310648</v>
      </c>
      <c r="D39" s="20"/>
      <c r="E39" s="21">
        <v>11025526</v>
      </c>
      <c r="F39" s="22">
        <v>-70264875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-70264875</v>
      </c>
    </row>
    <row r="40" spans="1:27" x14ac:dyDescent="0.25">
      <c r="A40" s="19" t="s">
        <v>66</v>
      </c>
      <c r="B40" s="15" t="s">
        <v>32</v>
      </c>
      <c r="C40" s="20">
        <v>30625467</v>
      </c>
      <c r="D40" s="20"/>
      <c r="E40" s="21">
        <v>32717196</v>
      </c>
      <c r="F40" s="22">
        <v>32717196</v>
      </c>
      <c r="G40" s="22"/>
      <c r="H40" s="22">
        <v>1185</v>
      </c>
      <c r="I40" s="22">
        <v>12081</v>
      </c>
      <c r="J40" s="22">
        <v>13266</v>
      </c>
      <c r="K40" s="22">
        <v>6440</v>
      </c>
      <c r="L40" s="22">
        <v>6231</v>
      </c>
      <c r="M40" s="22">
        <v>4169817</v>
      </c>
      <c r="N40" s="22">
        <v>4182488</v>
      </c>
      <c r="O40" s="22"/>
      <c r="P40" s="22"/>
      <c r="Q40" s="22"/>
      <c r="R40" s="22"/>
      <c r="S40" s="22"/>
      <c r="T40" s="22"/>
      <c r="U40" s="22"/>
      <c r="V40" s="22"/>
      <c r="W40" s="22">
        <v>4195754</v>
      </c>
      <c r="X40" s="22">
        <v>16358598</v>
      </c>
      <c r="Y40" s="22">
        <v>-12162844</v>
      </c>
      <c r="Z40" s="23">
        <v>-74.351383902214607</v>
      </c>
      <c r="AA40" s="20">
        <v>32717196</v>
      </c>
    </row>
    <row r="41" spans="1:27" x14ac:dyDescent="0.25">
      <c r="A41" s="19" t="s">
        <v>40</v>
      </c>
      <c r="B41" s="15" t="s">
        <v>32</v>
      </c>
      <c r="C41" s="20">
        <v>17016709</v>
      </c>
      <c r="D41" s="20"/>
      <c r="E41" s="21">
        <v>17708184</v>
      </c>
      <c r="F41" s="22">
        <v>17708184</v>
      </c>
      <c r="G41" s="22"/>
      <c r="H41" s="22"/>
      <c r="I41" s="22"/>
      <c r="J41" s="22"/>
      <c r="K41" s="22"/>
      <c r="L41" s="22"/>
      <c r="M41" s="22">
        <v>7697676</v>
      </c>
      <c r="N41" s="22">
        <v>7697676</v>
      </c>
      <c r="O41" s="22"/>
      <c r="P41" s="22"/>
      <c r="Q41" s="22"/>
      <c r="R41" s="22"/>
      <c r="S41" s="22"/>
      <c r="T41" s="22"/>
      <c r="U41" s="22"/>
      <c r="V41" s="22"/>
      <c r="W41" s="22">
        <v>7697676</v>
      </c>
      <c r="X41" s="22">
        <v>9208256</v>
      </c>
      <c r="Y41" s="22">
        <v>-1510580</v>
      </c>
      <c r="Z41" s="23">
        <v>-16.404626456953412</v>
      </c>
      <c r="AA41" s="20">
        <v>17708184</v>
      </c>
    </row>
    <row r="42" spans="1:27" x14ac:dyDescent="0.25">
      <c r="A42" s="19" t="s">
        <v>67</v>
      </c>
      <c r="B42" s="15" t="s">
        <v>32</v>
      </c>
      <c r="C42" s="20">
        <v>5577564</v>
      </c>
      <c r="D42" s="20"/>
      <c r="E42" s="21">
        <v>9053167</v>
      </c>
      <c r="F42" s="22">
        <v>9073167</v>
      </c>
      <c r="G42" s="22"/>
      <c r="H42" s="22">
        <v>3393</v>
      </c>
      <c r="I42" s="22">
        <v>245763</v>
      </c>
      <c r="J42" s="22">
        <v>249156</v>
      </c>
      <c r="K42" s="22">
        <v>342488</v>
      </c>
      <c r="L42" s="22">
        <v>279159</v>
      </c>
      <c r="M42" s="22">
        <v>109098</v>
      </c>
      <c r="N42" s="22">
        <v>730745</v>
      </c>
      <c r="O42" s="22"/>
      <c r="P42" s="22"/>
      <c r="Q42" s="22"/>
      <c r="R42" s="22"/>
      <c r="S42" s="22"/>
      <c r="T42" s="22"/>
      <c r="U42" s="22"/>
      <c r="V42" s="22"/>
      <c r="W42" s="22">
        <v>979901</v>
      </c>
      <c r="X42" s="22">
        <v>2536883</v>
      </c>
      <c r="Y42" s="22">
        <v>-1556982</v>
      </c>
      <c r="Z42" s="23">
        <v>-61.373819762283091</v>
      </c>
      <c r="AA42" s="20">
        <v>9073167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37674138</v>
      </c>
      <c r="D44" s="20"/>
      <c r="E44" s="21">
        <v>5326980</v>
      </c>
      <c r="F44" s="22">
        <v>80622459</v>
      </c>
      <c r="G44" s="22"/>
      <c r="H44" s="22"/>
      <c r="I44" s="22">
        <v>7516</v>
      </c>
      <c r="J44" s="22">
        <v>7516</v>
      </c>
      <c r="K44" s="22"/>
      <c r="L44" s="22"/>
      <c r="M44" s="22">
        <v>40145</v>
      </c>
      <c r="N44" s="22">
        <v>40145</v>
      </c>
      <c r="O44" s="22"/>
      <c r="P44" s="22"/>
      <c r="Q44" s="22"/>
      <c r="R44" s="22"/>
      <c r="S44" s="22"/>
      <c r="T44" s="22"/>
      <c r="U44" s="22"/>
      <c r="V44" s="22"/>
      <c r="W44" s="22">
        <v>47661</v>
      </c>
      <c r="X44" s="22">
        <v>47661</v>
      </c>
      <c r="Y44" s="22"/>
      <c r="Z44" s="23"/>
      <c r="AA44" s="20">
        <v>80622459</v>
      </c>
    </row>
    <row r="45" spans="1:27" x14ac:dyDescent="0.25">
      <c r="A45" s="19" t="s">
        <v>70</v>
      </c>
      <c r="B45" s="15" t="s">
        <v>32</v>
      </c>
      <c r="C45" s="20">
        <v>8907632</v>
      </c>
      <c r="D45" s="20"/>
      <c r="E45" s="21">
        <v>9263217</v>
      </c>
      <c r="F45" s="22">
        <v>9551365</v>
      </c>
      <c r="G45" s="22">
        <v>133036</v>
      </c>
      <c r="H45" s="22">
        <v>468685</v>
      </c>
      <c r="I45" s="22">
        <v>1204365</v>
      </c>
      <c r="J45" s="22">
        <v>1806086</v>
      </c>
      <c r="K45" s="22">
        <v>731238</v>
      </c>
      <c r="L45" s="22">
        <v>225144</v>
      </c>
      <c r="M45" s="22">
        <v>1442901</v>
      </c>
      <c r="N45" s="22">
        <v>2399283</v>
      </c>
      <c r="O45" s="22"/>
      <c r="P45" s="22"/>
      <c r="Q45" s="22"/>
      <c r="R45" s="22"/>
      <c r="S45" s="22"/>
      <c r="T45" s="22"/>
      <c r="U45" s="22"/>
      <c r="V45" s="22"/>
      <c r="W45" s="22">
        <v>4205369</v>
      </c>
      <c r="X45" s="22">
        <v>3997137</v>
      </c>
      <c r="Y45" s="22">
        <v>208232</v>
      </c>
      <c r="Z45" s="23">
        <v>5.2095287201814697</v>
      </c>
      <c r="AA45" s="20">
        <v>9551365</v>
      </c>
    </row>
    <row r="46" spans="1:27" x14ac:dyDescent="0.25">
      <c r="A46" s="19" t="s">
        <v>71</v>
      </c>
      <c r="B46" s="15" t="s">
        <v>32</v>
      </c>
      <c r="C46" s="20">
        <v>196650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630000</v>
      </c>
      <c r="F47" s="22">
        <v>630000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630000</v>
      </c>
    </row>
    <row r="48" spans="1:27" x14ac:dyDescent="0.25">
      <c r="A48" s="37" t="s">
        <v>73</v>
      </c>
      <c r="B48" s="28" t="s">
        <v>32</v>
      </c>
      <c r="C48" s="29">
        <f>SUM(C35:C47)</f>
        <v>175029528</v>
      </c>
      <c r="D48" s="29">
        <f t="shared" ref="D48:Y48" si="1">SUM(D35:D47)</f>
        <v>0</v>
      </c>
      <c r="E48" s="30">
        <f t="shared" si="1"/>
        <v>185691867</v>
      </c>
      <c r="F48" s="31">
        <f t="shared" si="1"/>
        <v>178777893</v>
      </c>
      <c r="G48" s="31">
        <f t="shared" si="1"/>
        <v>379514</v>
      </c>
      <c r="H48" s="31">
        <f t="shared" si="1"/>
        <v>3897211</v>
      </c>
      <c r="I48" s="31">
        <f t="shared" si="1"/>
        <v>5894291</v>
      </c>
      <c r="J48" s="31">
        <f t="shared" si="1"/>
        <v>10171016</v>
      </c>
      <c r="K48" s="31">
        <f t="shared" si="1"/>
        <v>5171557</v>
      </c>
      <c r="L48" s="31">
        <f t="shared" si="1"/>
        <v>4517172</v>
      </c>
      <c r="M48" s="31">
        <f t="shared" si="1"/>
        <v>37210912</v>
      </c>
      <c r="N48" s="31">
        <f t="shared" si="1"/>
        <v>46899641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57070657</v>
      </c>
      <c r="X48" s="31">
        <f t="shared" si="1"/>
        <v>74950001</v>
      </c>
      <c r="Y48" s="31">
        <f t="shared" si="1"/>
        <v>-17879344</v>
      </c>
      <c r="Z48" s="32">
        <f>+IF(X48&lt;&gt;0,+(Y48/X48)*100,0)</f>
        <v>-23.855028367511295</v>
      </c>
      <c r="AA48" s="29">
        <f>SUM(AA35:AA47)</f>
        <v>178777893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65160182</v>
      </c>
      <c r="D49" s="39">
        <f t="shared" si="2"/>
        <v>0</v>
      </c>
      <c r="E49" s="40">
        <f t="shared" si="2"/>
        <v>51054967</v>
      </c>
      <c r="F49" s="41">
        <f t="shared" si="2"/>
        <v>70468941</v>
      </c>
      <c r="G49" s="41">
        <f t="shared" si="2"/>
        <v>22110485</v>
      </c>
      <c r="H49" s="41">
        <f t="shared" si="2"/>
        <v>10278056</v>
      </c>
      <c r="I49" s="41">
        <f t="shared" si="2"/>
        <v>-15972547</v>
      </c>
      <c r="J49" s="41">
        <f t="shared" si="2"/>
        <v>16415994</v>
      </c>
      <c r="K49" s="41">
        <f t="shared" si="2"/>
        <v>14773977</v>
      </c>
      <c r="L49" s="41">
        <f t="shared" si="2"/>
        <v>14340296</v>
      </c>
      <c r="M49" s="41">
        <f t="shared" si="2"/>
        <v>-10741815</v>
      </c>
      <c r="N49" s="41">
        <f t="shared" si="2"/>
        <v>18372458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34788452</v>
      </c>
      <c r="X49" s="41">
        <f t="shared" si="2"/>
        <v>17990152</v>
      </c>
      <c r="Y49" s="41">
        <f t="shared" si="2"/>
        <v>16798300</v>
      </c>
      <c r="Z49" s="42">
        <f>+IF(X49&lt;&gt;0,+(Y49/X49)*100,0)</f>
        <v>93.374975375416497</v>
      </c>
      <c r="AA49" s="39">
        <f>+AA33-AA48</f>
        <v>70468941</v>
      </c>
    </row>
    <row r="50" spans="1:27" x14ac:dyDescent="0.25">
      <c r="A50" s="43" t="s">
        <v>75</v>
      </c>
      <c r="B50" s="15" t="s">
        <v>32</v>
      </c>
      <c r="C50" s="20">
        <v>5961659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71121841</v>
      </c>
      <c r="D52" s="48">
        <f t="shared" si="3"/>
        <v>0</v>
      </c>
      <c r="E52" s="49">
        <f t="shared" si="3"/>
        <v>51054967</v>
      </c>
      <c r="F52" s="50">
        <f t="shared" si="3"/>
        <v>70468941</v>
      </c>
      <c r="G52" s="50">
        <f t="shared" si="3"/>
        <v>22110485</v>
      </c>
      <c r="H52" s="50">
        <f t="shared" si="3"/>
        <v>10278056</v>
      </c>
      <c r="I52" s="50">
        <f t="shared" si="3"/>
        <v>-15972547</v>
      </c>
      <c r="J52" s="50">
        <f t="shared" si="3"/>
        <v>16415994</v>
      </c>
      <c r="K52" s="50">
        <f t="shared" si="3"/>
        <v>14773977</v>
      </c>
      <c r="L52" s="50">
        <f t="shared" si="3"/>
        <v>14340296</v>
      </c>
      <c r="M52" s="50">
        <f t="shared" si="3"/>
        <v>-10741815</v>
      </c>
      <c r="N52" s="50">
        <f t="shared" si="3"/>
        <v>18372458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34788452</v>
      </c>
      <c r="X52" s="50">
        <f t="shared" si="3"/>
        <v>17990152</v>
      </c>
      <c r="Y52" s="50">
        <f t="shared" si="3"/>
        <v>16798300</v>
      </c>
      <c r="Z52" s="51">
        <f>+IF(X52&lt;&gt;0,+(Y52/X52)*100,0)</f>
        <v>93.374975375416497</v>
      </c>
      <c r="AA52" s="48">
        <f>SUM(AA49:AA51)</f>
        <v>70468941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71121841</v>
      </c>
      <c r="D54" s="54">
        <f>+D52-D53</f>
        <v>0</v>
      </c>
      <c r="E54" s="55">
        <f t="shared" si="4"/>
        <v>51054967</v>
      </c>
      <c r="F54" s="56">
        <f t="shared" si="4"/>
        <v>70468941</v>
      </c>
      <c r="G54" s="56">
        <f t="shared" si="4"/>
        <v>22110485</v>
      </c>
      <c r="H54" s="56">
        <f t="shared" si="4"/>
        <v>10278056</v>
      </c>
      <c r="I54" s="56">
        <f t="shared" si="4"/>
        <v>-15972547</v>
      </c>
      <c r="J54" s="56">
        <f t="shared" si="4"/>
        <v>16415994</v>
      </c>
      <c r="K54" s="56">
        <f t="shared" si="4"/>
        <v>14773977</v>
      </c>
      <c r="L54" s="56">
        <f t="shared" si="4"/>
        <v>14340296</v>
      </c>
      <c r="M54" s="56">
        <f t="shared" si="4"/>
        <v>-10741815</v>
      </c>
      <c r="N54" s="56">
        <f t="shared" si="4"/>
        <v>18372458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34788452</v>
      </c>
      <c r="X54" s="56">
        <f t="shared" si="4"/>
        <v>17990152</v>
      </c>
      <c r="Y54" s="56">
        <f t="shared" si="4"/>
        <v>16798300</v>
      </c>
      <c r="Z54" s="57">
        <f>+IF(X54&lt;&gt;0,+(Y54/X54)*100,0)</f>
        <v>93.374975375416497</v>
      </c>
      <c r="AA54" s="54">
        <f>+AA52-AA53</f>
        <v>70468941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71121841</v>
      </c>
      <c r="D57" s="48">
        <f>SUM(D54:D56)</f>
        <v>0</v>
      </c>
      <c r="E57" s="49">
        <f t="shared" si="5"/>
        <v>51054967</v>
      </c>
      <c r="F57" s="50">
        <f t="shared" si="5"/>
        <v>70468941</v>
      </c>
      <c r="G57" s="50">
        <f t="shared" si="5"/>
        <v>22110485</v>
      </c>
      <c r="H57" s="50">
        <f t="shared" si="5"/>
        <v>10278056</v>
      </c>
      <c r="I57" s="50">
        <f t="shared" si="5"/>
        <v>-15972547</v>
      </c>
      <c r="J57" s="50">
        <f t="shared" si="5"/>
        <v>16415994</v>
      </c>
      <c r="K57" s="50">
        <f t="shared" si="5"/>
        <v>14773977</v>
      </c>
      <c r="L57" s="50">
        <f t="shared" si="5"/>
        <v>14340296</v>
      </c>
      <c r="M57" s="50">
        <f t="shared" si="5"/>
        <v>-10741815</v>
      </c>
      <c r="N57" s="50">
        <f t="shared" si="5"/>
        <v>18372458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34788452</v>
      </c>
      <c r="X57" s="50">
        <f t="shared" si="5"/>
        <v>17990152</v>
      </c>
      <c r="Y57" s="50">
        <f t="shared" si="5"/>
        <v>16798300</v>
      </c>
      <c r="Z57" s="51">
        <f>+IF(X57&lt;&gt;0,+(Y57/X57)*100,0)</f>
        <v>93.374975375416497</v>
      </c>
      <c r="AA57" s="48">
        <f>SUM(AA54:AA56)</f>
        <v>70468941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71121841</v>
      </c>
      <c r="D60" s="65">
        <f>SUM(D57:D59)</f>
        <v>0</v>
      </c>
      <c r="E60" s="66">
        <f t="shared" si="6"/>
        <v>51054967</v>
      </c>
      <c r="F60" s="67">
        <f t="shared" si="6"/>
        <v>70468941</v>
      </c>
      <c r="G60" s="67">
        <f t="shared" si="6"/>
        <v>22110485</v>
      </c>
      <c r="H60" s="67">
        <f t="shared" si="6"/>
        <v>10278056</v>
      </c>
      <c r="I60" s="67">
        <f t="shared" si="6"/>
        <v>-15972547</v>
      </c>
      <c r="J60" s="67">
        <f t="shared" si="6"/>
        <v>16415994</v>
      </c>
      <c r="K60" s="67">
        <f t="shared" si="6"/>
        <v>14773977</v>
      </c>
      <c r="L60" s="67">
        <f t="shared" si="6"/>
        <v>14340296</v>
      </c>
      <c r="M60" s="67">
        <f t="shared" si="6"/>
        <v>-10741815</v>
      </c>
      <c r="N60" s="67">
        <f t="shared" si="6"/>
        <v>18372458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34788452</v>
      </c>
      <c r="X60" s="67">
        <f t="shared" si="6"/>
        <v>17990152</v>
      </c>
      <c r="Y60" s="67">
        <f t="shared" si="6"/>
        <v>16798300</v>
      </c>
      <c r="Z60" s="68">
        <f>+IF(X60&lt;&gt;0,+(Y60/X60)*100,0)</f>
        <v>93.374975375416497</v>
      </c>
      <c r="AA60" s="65">
        <f>SUM(AA57:AA59)</f>
        <v>70468941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123148295</v>
      </c>
      <c r="D7" s="20"/>
      <c r="E7" s="21">
        <v>127876700</v>
      </c>
      <c r="F7" s="22">
        <v>127876700</v>
      </c>
      <c r="G7" s="22">
        <v>8598402</v>
      </c>
      <c r="H7" s="22">
        <v>12654239</v>
      </c>
      <c r="I7" s="22">
        <v>5260707</v>
      </c>
      <c r="J7" s="22">
        <v>26513348</v>
      </c>
      <c r="K7" s="22">
        <v>11782533</v>
      </c>
      <c r="L7" s="22">
        <v>12217056</v>
      </c>
      <c r="M7" s="22">
        <v>14086427</v>
      </c>
      <c r="N7" s="22">
        <v>38086016</v>
      </c>
      <c r="O7" s="22"/>
      <c r="P7" s="22"/>
      <c r="Q7" s="22"/>
      <c r="R7" s="22"/>
      <c r="S7" s="22"/>
      <c r="T7" s="22"/>
      <c r="U7" s="22"/>
      <c r="V7" s="22"/>
      <c r="W7" s="22">
        <v>64599364</v>
      </c>
      <c r="X7" s="22">
        <v>60742200</v>
      </c>
      <c r="Y7" s="22">
        <v>3857164</v>
      </c>
      <c r="Z7" s="23">
        <v>6.3500564681555822</v>
      </c>
      <c r="AA7" s="20">
        <v>127876700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22700</v>
      </c>
      <c r="F10" s="22">
        <v>22700</v>
      </c>
      <c r="G10" s="22"/>
      <c r="H10" s="22"/>
      <c r="I10" s="22">
        <v>2028</v>
      </c>
      <c r="J10" s="22">
        <v>2028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2028</v>
      </c>
      <c r="X10" s="22">
        <v>11100</v>
      </c>
      <c r="Y10" s="22">
        <v>-9072</v>
      </c>
      <c r="Z10" s="23">
        <v>-81.729729729729726</v>
      </c>
      <c r="AA10" s="20">
        <v>22700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3104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26392900</v>
      </c>
      <c r="D26" s="20"/>
      <c r="E26" s="21">
        <v>28372400</v>
      </c>
      <c r="F26" s="22">
        <v>28372400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13477200</v>
      </c>
      <c r="Y26" s="22">
        <v>-13477200</v>
      </c>
      <c r="Z26" s="23">
        <v>-100</v>
      </c>
      <c r="AA26" s="20">
        <v>28372400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1482997</v>
      </c>
      <c r="D29" s="20"/>
      <c r="E29" s="21">
        <v>1426500</v>
      </c>
      <c r="F29" s="22">
        <v>1426500</v>
      </c>
      <c r="G29" s="22">
        <v>133594</v>
      </c>
      <c r="H29" s="22">
        <v>134502</v>
      </c>
      <c r="I29" s="22">
        <v>121489</v>
      </c>
      <c r="J29" s="22">
        <v>389585</v>
      </c>
      <c r="K29" s="22">
        <v>134502</v>
      </c>
      <c r="L29" s="22">
        <v>135293</v>
      </c>
      <c r="M29" s="22">
        <v>136606</v>
      </c>
      <c r="N29" s="22">
        <v>406401</v>
      </c>
      <c r="O29" s="22"/>
      <c r="P29" s="22"/>
      <c r="Q29" s="22"/>
      <c r="R29" s="22"/>
      <c r="S29" s="22"/>
      <c r="T29" s="22"/>
      <c r="U29" s="22"/>
      <c r="V29" s="22"/>
      <c r="W29" s="22">
        <v>795986</v>
      </c>
      <c r="X29" s="22">
        <v>677900</v>
      </c>
      <c r="Y29" s="22">
        <v>118086</v>
      </c>
      <c r="Z29" s="23">
        <v>17.419383389880512</v>
      </c>
      <c r="AA29" s="20">
        <v>1426500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151027296</v>
      </c>
      <c r="D33" s="29">
        <f t="shared" ref="D33:Y33" si="0">SUM(D6:D32)</f>
        <v>0</v>
      </c>
      <c r="E33" s="30">
        <f t="shared" si="0"/>
        <v>157698300</v>
      </c>
      <c r="F33" s="31">
        <f t="shared" si="0"/>
        <v>157698300</v>
      </c>
      <c r="G33" s="31">
        <f t="shared" si="0"/>
        <v>8731996</v>
      </c>
      <c r="H33" s="31">
        <f t="shared" si="0"/>
        <v>12788741</v>
      </c>
      <c r="I33" s="31">
        <f t="shared" si="0"/>
        <v>5384224</v>
      </c>
      <c r="J33" s="31">
        <f t="shared" si="0"/>
        <v>26904961</v>
      </c>
      <c r="K33" s="31">
        <f t="shared" si="0"/>
        <v>11917035</v>
      </c>
      <c r="L33" s="31">
        <f t="shared" si="0"/>
        <v>12352349</v>
      </c>
      <c r="M33" s="31">
        <f t="shared" si="0"/>
        <v>14223033</v>
      </c>
      <c r="N33" s="31">
        <f t="shared" si="0"/>
        <v>38492417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65397378</v>
      </c>
      <c r="X33" s="31">
        <f t="shared" si="0"/>
        <v>74908400</v>
      </c>
      <c r="Y33" s="31">
        <f t="shared" si="0"/>
        <v>-9511022</v>
      </c>
      <c r="Z33" s="32">
        <f>+IF(X33&lt;&gt;0,+(Y33/X33)*100,0)</f>
        <v>-12.696869776954253</v>
      </c>
      <c r="AA33" s="29">
        <f>SUM(AA6:AA32)</f>
        <v>157698300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34202803</v>
      </c>
      <c r="D35" s="20"/>
      <c r="E35" s="21">
        <v>34305688</v>
      </c>
      <c r="F35" s="22">
        <v>34105688</v>
      </c>
      <c r="G35" s="22">
        <v>2816905</v>
      </c>
      <c r="H35" s="22">
        <v>2304825</v>
      </c>
      <c r="I35" s="22">
        <v>2469338</v>
      </c>
      <c r="J35" s="22">
        <v>7591068</v>
      </c>
      <c r="K35" s="22">
        <v>2350683</v>
      </c>
      <c r="L35" s="22">
        <v>2304564</v>
      </c>
      <c r="M35" s="22">
        <v>2451361</v>
      </c>
      <c r="N35" s="22">
        <v>7106608</v>
      </c>
      <c r="O35" s="22"/>
      <c r="P35" s="22"/>
      <c r="Q35" s="22"/>
      <c r="R35" s="22"/>
      <c r="S35" s="22"/>
      <c r="T35" s="22"/>
      <c r="U35" s="22"/>
      <c r="V35" s="22"/>
      <c r="W35" s="22">
        <v>14697676</v>
      </c>
      <c r="X35" s="22">
        <v>16218904</v>
      </c>
      <c r="Y35" s="22">
        <v>-1521228</v>
      </c>
      <c r="Z35" s="23">
        <v>-9.3793514037693306</v>
      </c>
      <c r="AA35" s="20">
        <v>34105688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14599213</v>
      </c>
      <c r="D38" s="20"/>
      <c r="E38" s="21">
        <v>16631800</v>
      </c>
      <c r="F38" s="22">
        <v>15851800</v>
      </c>
      <c r="G38" s="22">
        <v>288709</v>
      </c>
      <c r="H38" s="22">
        <v>897786</v>
      </c>
      <c r="I38" s="22">
        <v>1300564</v>
      </c>
      <c r="J38" s="22">
        <v>2487059</v>
      </c>
      <c r="K38" s="22">
        <v>1546664</v>
      </c>
      <c r="L38" s="22">
        <v>1152070</v>
      </c>
      <c r="M38" s="22">
        <v>1681308</v>
      </c>
      <c r="N38" s="22">
        <v>4380042</v>
      </c>
      <c r="O38" s="22"/>
      <c r="P38" s="22"/>
      <c r="Q38" s="22"/>
      <c r="R38" s="22"/>
      <c r="S38" s="22"/>
      <c r="T38" s="22"/>
      <c r="U38" s="22"/>
      <c r="V38" s="22"/>
      <c r="W38" s="22">
        <v>6867101</v>
      </c>
      <c r="X38" s="22">
        <v>7615246</v>
      </c>
      <c r="Y38" s="22">
        <v>-748145</v>
      </c>
      <c r="Z38" s="23">
        <v>-9.8243050848258875</v>
      </c>
      <c r="AA38" s="20">
        <v>15851800</v>
      </c>
    </row>
    <row r="39" spans="1:27" x14ac:dyDescent="0.25">
      <c r="A39" s="19" t="s">
        <v>65</v>
      </c>
      <c r="B39" s="15" t="s">
        <v>32</v>
      </c>
      <c r="C39" s="20">
        <v>11645970</v>
      </c>
      <c r="D39" s="20"/>
      <c r="E39" s="21">
        <v>12001000</v>
      </c>
      <c r="F39" s="22">
        <v>12001000</v>
      </c>
      <c r="G39" s="22"/>
      <c r="H39" s="22"/>
      <c r="I39" s="22"/>
      <c r="J39" s="22"/>
      <c r="K39" s="22"/>
      <c r="L39" s="22"/>
      <c r="M39" s="22">
        <v>-10966977</v>
      </c>
      <c r="N39" s="22">
        <v>-10966977</v>
      </c>
      <c r="O39" s="22"/>
      <c r="P39" s="22"/>
      <c r="Q39" s="22"/>
      <c r="R39" s="22"/>
      <c r="S39" s="22"/>
      <c r="T39" s="22"/>
      <c r="U39" s="22"/>
      <c r="V39" s="22"/>
      <c r="W39" s="22">
        <v>-10966977</v>
      </c>
      <c r="X39" s="22">
        <v>6000504</v>
      </c>
      <c r="Y39" s="22">
        <v>-16967481</v>
      </c>
      <c r="Z39" s="23">
        <v>-282.76759752180817</v>
      </c>
      <c r="AA39" s="20">
        <v>12001000</v>
      </c>
    </row>
    <row r="40" spans="1:27" x14ac:dyDescent="0.25">
      <c r="A40" s="19" t="s">
        <v>66</v>
      </c>
      <c r="B40" s="15" t="s">
        <v>32</v>
      </c>
      <c r="C40" s="20">
        <v>15765584</v>
      </c>
      <c r="D40" s="20"/>
      <c r="E40" s="21">
        <v>16125300</v>
      </c>
      <c r="F40" s="22">
        <v>16125300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7673000</v>
      </c>
      <c r="Y40" s="22">
        <v>-7673000</v>
      </c>
      <c r="Z40" s="23">
        <v>-100</v>
      </c>
      <c r="AA40" s="20">
        <v>16125300</v>
      </c>
    </row>
    <row r="41" spans="1:27" x14ac:dyDescent="0.25">
      <c r="A41" s="19" t="s">
        <v>40</v>
      </c>
      <c r="B41" s="15" t="s">
        <v>32</v>
      </c>
      <c r="C41" s="20">
        <v>9121966</v>
      </c>
      <c r="D41" s="20"/>
      <c r="E41" s="21">
        <v>7366100</v>
      </c>
      <c r="F41" s="22">
        <v>7366100</v>
      </c>
      <c r="G41" s="22"/>
      <c r="H41" s="22"/>
      <c r="I41" s="22">
        <v>2763654</v>
      </c>
      <c r="J41" s="22">
        <v>2763654</v>
      </c>
      <c r="K41" s="22"/>
      <c r="L41" s="22"/>
      <c r="M41" s="22">
        <v>2605670</v>
      </c>
      <c r="N41" s="22">
        <v>2605670</v>
      </c>
      <c r="O41" s="22"/>
      <c r="P41" s="22"/>
      <c r="Q41" s="22"/>
      <c r="R41" s="22"/>
      <c r="S41" s="22"/>
      <c r="T41" s="22"/>
      <c r="U41" s="22"/>
      <c r="V41" s="22"/>
      <c r="W41" s="22">
        <v>5369324</v>
      </c>
      <c r="X41" s="22">
        <v>3500500</v>
      </c>
      <c r="Y41" s="22">
        <v>1868824</v>
      </c>
      <c r="Z41" s="23">
        <v>53.387344665047856</v>
      </c>
      <c r="AA41" s="20">
        <v>7366100</v>
      </c>
    </row>
    <row r="42" spans="1:27" x14ac:dyDescent="0.25">
      <c r="A42" s="19" t="s">
        <v>67</v>
      </c>
      <c r="B42" s="15" t="s">
        <v>32</v>
      </c>
      <c r="C42" s="20">
        <v>4041667</v>
      </c>
      <c r="D42" s="20"/>
      <c r="E42" s="21">
        <v>4074600</v>
      </c>
      <c r="F42" s="22">
        <v>4274600</v>
      </c>
      <c r="G42" s="22">
        <v>40960</v>
      </c>
      <c r="H42" s="22">
        <v>-30836</v>
      </c>
      <c r="I42" s="22">
        <v>106532</v>
      </c>
      <c r="J42" s="22">
        <v>116656</v>
      </c>
      <c r="K42" s="22">
        <v>205157</v>
      </c>
      <c r="L42" s="22">
        <v>126592</v>
      </c>
      <c r="M42" s="22">
        <v>1071654</v>
      </c>
      <c r="N42" s="22">
        <v>1403403</v>
      </c>
      <c r="O42" s="22"/>
      <c r="P42" s="22"/>
      <c r="Q42" s="22"/>
      <c r="R42" s="22"/>
      <c r="S42" s="22"/>
      <c r="T42" s="22"/>
      <c r="U42" s="22"/>
      <c r="V42" s="22"/>
      <c r="W42" s="22">
        <v>1520059</v>
      </c>
      <c r="X42" s="22">
        <v>2044496</v>
      </c>
      <c r="Y42" s="22">
        <v>-524437</v>
      </c>
      <c r="Z42" s="23">
        <v>-25.651162927195749</v>
      </c>
      <c r="AA42" s="20">
        <v>4274600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11432317</v>
      </c>
      <c r="D44" s="20"/>
      <c r="E44" s="21">
        <v>17372000</v>
      </c>
      <c r="F44" s="22">
        <v>17372000</v>
      </c>
      <c r="G44" s="22"/>
      <c r="H44" s="22">
        <v>8525808</v>
      </c>
      <c r="I44" s="22">
        <v>1617775</v>
      </c>
      <c r="J44" s="22">
        <v>10143583</v>
      </c>
      <c r="K44" s="22">
        <v>487368</v>
      </c>
      <c r="L44" s="22">
        <v>17530</v>
      </c>
      <c r="M44" s="22">
        <v>81454</v>
      </c>
      <c r="N44" s="22">
        <v>586352</v>
      </c>
      <c r="O44" s="22"/>
      <c r="P44" s="22"/>
      <c r="Q44" s="22"/>
      <c r="R44" s="22"/>
      <c r="S44" s="22"/>
      <c r="T44" s="22"/>
      <c r="U44" s="22"/>
      <c r="V44" s="22"/>
      <c r="W44" s="22">
        <v>10729935</v>
      </c>
      <c r="X44" s="22">
        <v>8685996</v>
      </c>
      <c r="Y44" s="22">
        <v>2043939</v>
      </c>
      <c r="Z44" s="23">
        <v>23.531429210881516</v>
      </c>
      <c r="AA44" s="20">
        <v>17372000</v>
      </c>
    </row>
    <row r="45" spans="1:27" x14ac:dyDescent="0.25">
      <c r="A45" s="19" t="s">
        <v>70</v>
      </c>
      <c r="B45" s="15" t="s">
        <v>32</v>
      </c>
      <c r="C45" s="20">
        <v>4189535</v>
      </c>
      <c r="D45" s="20"/>
      <c r="E45" s="21">
        <v>3766700</v>
      </c>
      <c r="F45" s="22">
        <v>3986700</v>
      </c>
      <c r="G45" s="22">
        <v>150613</v>
      </c>
      <c r="H45" s="22">
        <v>174561</v>
      </c>
      <c r="I45" s="22">
        <v>198195</v>
      </c>
      <c r="J45" s="22">
        <v>523369</v>
      </c>
      <c r="K45" s="22">
        <v>290755</v>
      </c>
      <c r="L45" s="22">
        <v>179166</v>
      </c>
      <c r="M45" s="22">
        <v>264709</v>
      </c>
      <c r="N45" s="22">
        <v>734630</v>
      </c>
      <c r="O45" s="22"/>
      <c r="P45" s="22"/>
      <c r="Q45" s="22"/>
      <c r="R45" s="22"/>
      <c r="S45" s="22"/>
      <c r="T45" s="22"/>
      <c r="U45" s="22"/>
      <c r="V45" s="22"/>
      <c r="W45" s="22">
        <v>1257999</v>
      </c>
      <c r="X45" s="22">
        <v>1928280</v>
      </c>
      <c r="Y45" s="22">
        <v>-670281</v>
      </c>
      <c r="Z45" s="23">
        <v>-34.760563818532582</v>
      </c>
      <c r="AA45" s="20">
        <v>3986700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1300</v>
      </c>
      <c r="F46" s="22">
        <v>1300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1200</v>
      </c>
      <c r="Y46" s="22">
        <v>-1200</v>
      </c>
      <c r="Z46" s="23">
        <v>-100</v>
      </c>
      <c r="AA46" s="20">
        <v>1300</v>
      </c>
    </row>
    <row r="47" spans="1:27" x14ac:dyDescent="0.25">
      <c r="A47" s="19" t="s">
        <v>72</v>
      </c>
      <c r="B47" s="15" t="s">
        <v>32</v>
      </c>
      <c r="C47" s="20"/>
      <c r="D47" s="20"/>
      <c r="E47" s="21">
        <v>69400</v>
      </c>
      <c r="F47" s="22">
        <v>69400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33400</v>
      </c>
      <c r="Y47" s="22">
        <v>-33400</v>
      </c>
      <c r="Z47" s="23">
        <v>-100</v>
      </c>
      <c r="AA47" s="20">
        <v>69400</v>
      </c>
    </row>
    <row r="48" spans="1:27" x14ac:dyDescent="0.25">
      <c r="A48" s="37" t="s">
        <v>73</v>
      </c>
      <c r="B48" s="28" t="s">
        <v>32</v>
      </c>
      <c r="C48" s="29">
        <f>SUM(C35:C47)</f>
        <v>104999055</v>
      </c>
      <c r="D48" s="29">
        <f t="shared" ref="D48:Y48" si="1">SUM(D35:D47)</f>
        <v>0</v>
      </c>
      <c r="E48" s="30">
        <f t="shared" si="1"/>
        <v>111713888</v>
      </c>
      <c r="F48" s="31">
        <f t="shared" si="1"/>
        <v>111153888</v>
      </c>
      <c r="G48" s="31">
        <f t="shared" si="1"/>
        <v>3297187</v>
      </c>
      <c r="H48" s="31">
        <f t="shared" si="1"/>
        <v>11872144</v>
      </c>
      <c r="I48" s="31">
        <f t="shared" si="1"/>
        <v>8456058</v>
      </c>
      <c r="J48" s="31">
        <f t="shared" si="1"/>
        <v>23625389</v>
      </c>
      <c r="K48" s="31">
        <f t="shared" si="1"/>
        <v>4880627</v>
      </c>
      <c r="L48" s="31">
        <f t="shared" si="1"/>
        <v>3779922</v>
      </c>
      <c r="M48" s="31">
        <f t="shared" si="1"/>
        <v>-2810821</v>
      </c>
      <c r="N48" s="31">
        <f t="shared" si="1"/>
        <v>5849728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29475117</v>
      </c>
      <c r="X48" s="31">
        <f t="shared" si="1"/>
        <v>53701526</v>
      </c>
      <c r="Y48" s="31">
        <f t="shared" si="1"/>
        <v>-24226409</v>
      </c>
      <c r="Z48" s="32">
        <f>+IF(X48&lt;&gt;0,+(Y48/X48)*100,0)</f>
        <v>-45.113073695522168</v>
      </c>
      <c r="AA48" s="29">
        <f>SUM(AA35:AA47)</f>
        <v>111153888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46028241</v>
      </c>
      <c r="D49" s="39">
        <f t="shared" si="2"/>
        <v>0</v>
      </c>
      <c r="E49" s="40">
        <f t="shared" si="2"/>
        <v>45984412</v>
      </c>
      <c r="F49" s="41">
        <f t="shared" si="2"/>
        <v>46544412</v>
      </c>
      <c r="G49" s="41">
        <f t="shared" si="2"/>
        <v>5434809</v>
      </c>
      <c r="H49" s="41">
        <f t="shared" si="2"/>
        <v>916597</v>
      </c>
      <c r="I49" s="41">
        <f t="shared" si="2"/>
        <v>-3071834</v>
      </c>
      <c r="J49" s="41">
        <f t="shared" si="2"/>
        <v>3279572</v>
      </c>
      <c r="K49" s="41">
        <f t="shared" si="2"/>
        <v>7036408</v>
      </c>
      <c r="L49" s="41">
        <f t="shared" si="2"/>
        <v>8572427</v>
      </c>
      <c r="M49" s="41">
        <f t="shared" si="2"/>
        <v>17033854</v>
      </c>
      <c r="N49" s="41">
        <f t="shared" si="2"/>
        <v>32642689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35922261</v>
      </c>
      <c r="X49" s="41">
        <f t="shared" si="2"/>
        <v>21206874</v>
      </c>
      <c r="Y49" s="41">
        <f t="shared" si="2"/>
        <v>14715387</v>
      </c>
      <c r="Z49" s="42">
        <f>+IF(X49&lt;&gt;0,+(Y49/X49)*100,0)</f>
        <v>69.389703546123769</v>
      </c>
      <c r="AA49" s="39">
        <f>+AA33-AA48</f>
        <v>46544412</v>
      </c>
    </row>
    <row r="50" spans="1:27" x14ac:dyDescent="0.25">
      <c r="A50" s="43" t="s">
        <v>75</v>
      </c>
      <c r="B50" s="15" t="s">
        <v>32</v>
      </c>
      <c r="C50" s="20">
        <v>346940</v>
      </c>
      <c r="D50" s="20"/>
      <c r="E50" s="21">
        <v>20000000</v>
      </c>
      <c r="F50" s="22">
        <v>20000000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46375181</v>
      </c>
      <c r="D52" s="48">
        <f t="shared" si="3"/>
        <v>0</v>
      </c>
      <c r="E52" s="49">
        <f t="shared" si="3"/>
        <v>65984412</v>
      </c>
      <c r="F52" s="50">
        <f t="shared" si="3"/>
        <v>66544412</v>
      </c>
      <c r="G52" s="50">
        <f t="shared" si="3"/>
        <v>5434809</v>
      </c>
      <c r="H52" s="50">
        <f t="shared" si="3"/>
        <v>916597</v>
      </c>
      <c r="I52" s="50">
        <f t="shared" si="3"/>
        <v>-3071834</v>
      </c>
      <c r="J52" s="50">
        <f t="shared" si="3"/>
        <v>3279572</v>
      </c>
      <c r="K52" s="50">
        <f t="shared" si="3"/>
        <v>7036408</v>
      </c>
      <c r="L52" s="50">
        <f t="shared" si="3"/>
        <v>8572427</v>
      </c>
      <c r="M52" s="50">
        <f t="shared" si="3"/>
        <v>17033854</v>
      </c>
      <c r="N52" s="50">
        <f t="shared" si="3"/>
        <v>32642689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35922261</v>
      </c>
      <c r="X52" s="50">
        <f t="shared" si="3"/>
        <v>21206874</v>
      </c>
      <c r="Y52" s="50">
        <f t="shared" si="3"/>
        <v>14715387</v>
      </c>
      <c r="Z52" s="51">
        <f>+IF(X52&lt;&gt;0,+(Y52/X52)*100,0)</f>
        <v>69.389703546123769</v>
      </c>
      <c r="AA52" s="48">
        <f>SUM(AA49:AA51)</f>
        <v>66544412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46375181</v>
      </c>
      <c r="D54" s="54">
        <f>+D52-D53</f>
        <v>0</v>
      </c>
      <c r="E54" s="55">
        <f t="shared" si="4"/>
        <v>65984412</v>
      </c>
      <c r="F54" s="56">
        <f t="shared" si="4"/>
        <v>66544412</v>
      </c>
      <c r="G54" s="56">
        <f t="shared" si="4"/>
        <v>5434809</v>
      </c>
      <c r="H54" s="56">
        <f t="shared" si="4"/>
        <v>916597</v>
      </c>
      <c r="I54" s="56">
        <f t="shared" si="4"/>
        <v>-3071834</v>
      </c>
      <c r="J54" s="56">
        <f t="shared" si="4"/>
        <v>3279572</v>
      </c>
      <c r="K54" s="56">
        <f t="shared" si="4"/>
        <v>7036408</v>
      </c>
      <c r="L54" s="56">
        <f t="shared" si="4"/>
        <v>8572427</v>
      </c>
      <c r="M54" s="56">
        <f t="shared" si="4"/>
        <v>17033854</v>
      </c>
      <c r="N54" s="56">
        <f t="shared" si="4"/>
        <v>32642689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35922261</v>
      </c>
      <c r="X54" s="56">
        <f t="shared" si="4"/>
        <v>21206874</v>
      </c>
      <c r="Y54" s="56">
        <f t="shared" si="4"/>
        <v>14715387</v>
      </c>
      <c r="Z54" s="57">
        <f>+IF(X54&lt;&gt;0,+(Y54/X54)*100,0)</f>
        <v>69.389703546123769</v>
      </c>
      <c r="AA54" s="54">
        <f>+AA52-AA53</f>
        <v>66544412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46375181</v>
      </c>
      <c r="D57" s="48">
        <f>SUM(D54:D56)</f>
        <v>0</v>
      </c>
      <c r="E57" s="49">
        <f t="shared" si="5"/>
        <v>65984412</v>
      </c>
      <c r="F57" s="50">
        <f t="shared" si="5"/>
        <v>66544412</v>
      </c>
      <c r="G57" s="50">
        <f t="shared" si="5"/>
        <v>5434809</v>
      </c>
      <c r="H57" s="50">
        <f t="shared" si="5"/>
        <v>916597</v>
      </c>
      <c r="I57" s="50">
        <f t="shared" si="5"/>
        <v>-3071834</v>
      </c>
      <c r="J57" s="50">
        <f t="shared" si="5"/>
        <v>3279572</v>
      </c>
      <c r="K57" s="50">
        <f t="shared" si="5"/>
        <v>7036408</v>
      </c>
      <c r="L57" s="50">
        <f t="shared" si="5"/>
        <v>8572427</v>
      </c>
      <c r="M57" s="50">
        <f t="shared" si="5"/>
        <v>17033854</v>
      </c>
      <c r="N57" s="50">
        <f t="shared" si="5"/>
        <v>32642689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35922261</v>
      </c>
      <c r="X57" s="50">
        <f t="shared" si="5"/>
        <v>21206874</v>
      </c>
      <c r="Y57" s="50">
        <f t="shared" si="5"/>
        <v>14715387</v>
      </c>
      <c r="Z57" s="51">
        <f>+IF(X57&lt;&gt;0,+(Y57/X57)*100,0)</f>
        <v>69.389703546123769</v>
      </c>
      <c r="AA57" s="48">
        <f>SUM(AA54:AA56)</f>
        <v>66544412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46375181</v>
      </c>
      <c r="D60" s="65">
        <f>SUM(D57:D59)</f>
        <v>0</v>
      </c>
      <c r="E60" s="66">
        <f t="shared" si="6"/>
        <v>65984412</v>
      </c>
      <c r="F60" s="67">
        <f t="shared" si="6"/>
        <v>66544412</v>
      </c>
      <c r="G60" s="67">
        <f t="shared" si="6"/>
        <v>5434809</v>
      </c>
      <c r="H60" s="67">
        <f t="shared" si="6"/>
        <v>916597</v>
      </c>
      <c r="I60" s="67">
        <f t="shared" si="6"/>
        <v>-3071834</v>
      </c>
      <c r="J60" s="67">
        <f t="shared" si="6"/>
        <v>3279572</v>
      </c>
      <c r="K60" s="67">
        <f t="shared" si="6"/>
        <v>7036408</v>
      </c>
      <c r="L60" s="67">
        <f t="shared" si="6"/>
        <v>8572427</v>
      </c>
      <c r="M60" s="67">
        <f t="shared" si="6"/>
        <v>17033854</v>
      </c>
      <c r="N60" s="67">
        <f t="shared" si="6"/>
        <v>32642689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35922261</v>
      </c>
      <c r="X60" s="67">
        <f t="shared" si="6"/>
        <v>21206874</v>
      </c>
      <c r="Y60" s="67">
        <f t="shared" si="6"/>
        <v>14715387</v>
      </c>
      <c r="Z60" s="68">
        <f>+IF(X60&lt;&gt;0,+(Y60/X60)*100,0)</f>
        <v>69.389703546123769</v>
      </c>
      <c r="AA60" s="65">
        <f>SUM(AA57:AA59)</f>
        <v>66544412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82699959</v>
      </c>
      <c r="D7" s="20"/>
      <c r="E7" s="21">
        <v>69574328</v>
      </c>
      <c r="F7" s="22">
        <v>69574328</v>
      </c>
      <c r="G7" s="22">
        <v>5712203</v>
      </c>
      <c r="H7" s="22">
        <v>6377318</v>
      </c>
      <c r="I7" s="22">
        <v>5896175</v>
      </c>
      <c r="J7" s="22">
        <v>17985696</v>
      </c>
      <c r="K7" s="22">
        <v>6108051</v>
      </c>
      <c r="L7" s="22">
        <v>6212399</v>
      </c>
      <c r="M7" s="22">
        <v>6076258</v>
      </c>
      <c r="N7" s="22">
        <v>18396708</v>
      </c>
      <c r="O7" s="22"/>
      <c r="P7" s="22"/>
      <c r="Q7" s="22"/>
      <c r="R7" s="22"/>
      <c r="S7" s="22"/>
      <c r="T7" s="22"/>
      <c r="U7" s="22"/>
      <c r="V7" s="22"/>
      <c r="W7" s="22">
        <v>36382404</v>
      </c>
      <c r="X7" s="22">
        <v>34787178</v>
      </c>
      <c r="Y7" s="22">
        <v>1595226</v>
      </c>
      <c r="Z7" s="23">
        <v>4.5856723416886531</v>
      </c>
      <c r="AA7" s="20">
        <v>69574328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12576</v>
      </c>
      <c r="F20" s="22">
        <v>12576</v>
      </c>
      <c r="G20" s="22"/>
      <c r="H20" s="22"/>
      <c r="I20" s="22"/>
      <c r="J20" s="22"/>
      <c r="K20" s="22">
        <v>24916</v>
      </c>
      <c r="L20" s="22"/>
      <c r="M20" s="22"/>
      <c r="N20" s="22">
        <v>24916</v>
      </c>
      <c r="O20" s="22"/>
      <c r="P20" s="22"/>
      <c r="Q20" s="22"/>
      <c r="R20" s="22"/>
      <c r="S20" s="22"/>
      <c r="T20" s="22"/>
      <c r="U20" s="22"/>
      <c r="V20" s="22"/>
      <c r="W20" s="22">
        <v>24916</v>
      </c>
      <c r="X20" s="22">
        <v>6288</v>
      </c>
      <c r="Y20" s="22">
        <v>18628</v>
      </c>
      <c r="Z20" s="18">
        <v>296.24681933842243</v>
      </c>
      <c r="AA20" s="20">
        <v>12576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10271341</v>
      </c>
      <c r="D26" s="20"/>
      <c r="E26" s="21">
        <v>12016909</v>
      </c>
      <c r="F26" s="22">
        <v>12016909</v>
      </c>
      <c r="G26" s="22">
        <v>5007037</v>
      </c>
      <c r="H26" s="22"/>
      <c r="I26" s="22"/>
      <c r="J26" s="22">
        <v>5007037</v>
      </c>
      <c r="K26" s="22"/>
      <c r="L26" s="22"/>
      <c r="M26" s="22">
        <v>4005669</v>
      </c>
      <c r="N26" s="22">
        <v>4005669</v>
      </c>
      <c r="O26" s="22"/>
      <c r="P26" s="22"/>
      <c r="Q26" s="22"/>
      <c r="R26" s="22"/>
      <c r="S26" s="22"/>
      <c r="T26" s="22"/>
      <c r="U26" s="22"/>
      <c r="V26" s="22"/>
      <c r="W26" s="22">
        <v>9012706</v>
      </c>
      <c r="X26" s="22">
        <v>6008454</v>
      </c>
      <c r="Y26" s="22">
        <v>3004252</v>
      </c>
      <c r="Z26" s="23">
        <v>50.000416080409373</v>
      </c>
      <c r="AA26" s="20">
        <v>12016909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92971300</v>
      </c>
      <c r="D33" s="29">
        <f t="shared" ref="D33:Y33" si="0">SUM(D6:D32)</f>
        <v>0</v>
      </c>
      <c r="E33" s="30">
        <f t="shared" si="0"/>
        <v>81603813</v>
      </c>
      <c r="F33" s="31">
        <f t="shared" si="0"/>
        <v>81603813</v>
      </c>
      <c r="G33" s="31">
        <f t="shared" si="0"/>
        <v>10719240</v>
      </c>
      <c r="H33" s="31">
        <f t="shared" si="0"/>
        <v>6377318</v>
      </c>
      <c r="I33" s="31">
        <f t="shared" si="0"/>
        <v>5896175</v>
      </c>
      <c r="J33" s="31">
        <f t="shared" si="0"/>
        <v>22992733</v>
      </c>
      <c r="K33" s="31">
        <f t="shared" si="0"/>
        <v>6132967</v>
      </c>
      <c r="L33" s="31">
        <f t="shared" si="0"/>
        <v>6212399</v>
      </c>
      <c r="M33" s="31">
        <f t="shared" si="0"/>
        <v>10081927</v>
      </c>
      <c r="N33" s="31">
        <f t="shared" si="0"/>
        <v>22427293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45420026</v>
      </c>
      <c r="X33" s="31">
        <f t="shared" si="0"/>
        <v>40801920</v>
      </c>
      <c r="Y33" s="31">
        <f t="shared" si="0"/>
        <v>4618106</v>
      </c>
      <c r="Z33" s="32">
        <f>+IF(X33&lt;&gt;0,+(Y33/X33)*100,0)</f>
        <v>11.318354626448951</v>
      </c>
      <c r="AA33" s="29">
        <f>SUM(AA6:AA32)</f>
        <v>81603813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17833416</v>
      </c>
      <c r="D35" s="20"/>
      <c r="E35" s="21">
        <v>15400942</v>
      </c>
      <c r="F35" s="22">
        <v>15400942</v>
      </c>
      <c r="G35" s="22">
        <v>1503674</v>
      </c>
      <c r="H35" s="22">
        <v>1513906</v>
      </c>
      <c r="I35" s="22">
        <v>1510942</v>
      </c>
      <c r="J35" s="22">
        <v>4528522</v>
      </c>
      <c r="K35" s="22">
        <v>1519195</v>
      </c>
      <c r="L35" s="22">
        <v>2446113</v>
      </c>
      <c r="M35" s="22">
        <v>2046654</v>
      </c>
      <c r="N35" s="22">
        <v>6011962</v>
      </c>
      <c r="O35" s="22"/>
      <c r="P35" s="22"/>
      <c r="Q35" s="22"/>
      <c r="R35" s="22"/>
      <c r="S35" s="22"/>
      <c r="T35" s="22"/>
      <c r="U35" s="22"/>
      <c r="V35" s="22"/>
      <c r="W35" s="22">
        <v>10540484</v>
      </c>
      <c r="X35" s="22">
        <v>7700490</v>
      </c>
      <c r="Y35" s="22">
        <v>2839994</v>
      </c>
      <c r="Z35" s="23">
        <v>36.880692007911186</v>
      </c>
      <c r="AA35" s="20">
        <v>15400942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9984029</v>
      </c>
      <c r="D38" s="20"/>
      <c r="E38" s="21">
        <v>15362697</v>
      </c>
      <c r="F38" s="22">
        <v>15362697</v>
      </c>
      <c r="G38" s="22">
        <v>404026</v>
      </c>
      <c r="H38" s="22">
        <v>245129</v>
      </c>
      <c r="I38" s="22">
        <v>361985</v>
      </c>
      <c r="J38" s="22">
        <v>1011140</v>
      </c>
      <c r="K38" s="22">
        <v>361838</v>
      </c>
      <c r="L38" s="22">
        <v>382807</v>
      </c>
      <c r="M38" s="22">
        <v>289593</v>
      </c>
      <c r="N38" s="22">
        <v>1034238</v>
      </c>
      <c r="O38" s="22"/>
      <c r="P38" s="22"/>
      <c r="Q38" s="22"/>
      <c r="R38" s="22"/>
      <c r="S38" s="22"/>
      <c r="T38" s="22"/>
      <c r="U38" s="22"/>
      <c r="V38" s="22"/>
      <c r="W38" s="22">
        <v>2045378</v>
      </c>
      <c r="X38" s="22">
        <v>7681368</v>
      </c>
      <c r="Y38" s="22">
        <v>-5635990</v>
      </c>
      <c r="Z38" s="23">
        <v>-73.372217032174476</v>
      </c>
      <c r="AA38" s="20">
        <v>15362697</v>
      </c>
    </row>
    <row r="39" spans="1:27" x14ac:dyDescent="0.25">
      <c r="A39" s="19" t="s">
        <v>65</v>
      </c>
      <c r="B39" s="15" t="s">
        <v>32</v>
      </c>
      <c r="C39" s="20">
        <v>10605346</v>
      </c>
      <c r="D39" s="20"/>
      <c r="E39" s="21">
        <v>4203418</v>
      </c>
      <c r="F39" s="22">
        <v>4203418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2101710</v>
      </c>
      <c r="Y39" s="22">
        <v>-2101710</v>
      </c>
      <c r="Z39" s="23">
        <v>-100</v>
      </c>
      <c r="AA39" s="20">
        <v>4203418</v>
      </c>
    </row>
    <row r="40" spans="1:27" x14ac:dyDescent="0.25">
      <c r="A40" s="19" t="s">
        <v>66</v>
      </c>
      <c r="B40" s="15" t="s">
        <v>32</v>
      </c>
      <c r="C40" s="20">
        <v>10286985</v>
      </c>
      <c r="D40" s="20"/>
      <c r="E40" s="21">
        <v>8697653</v>
      </c>
      <c r="F40" s="22">
        <v>8697653</v>
      </c>
      <c r="G40" s="22"/>
      <c r="H40" s="22">
        <v>1746760</v>
      </c>
      <c r="I40" s="22">
        <v>855092</v>
      </c>
      <c r="J40" s="22">
        <v>2601852</v>
      </c>
      <c r="K40" s="22">
        <v>843904</v>
      </c>
      <c r="L40" s="22">
        <v>844917</v>
      </c>
      <c r="M40" s="22">
        <v>901661</v>
      </c>
      <c r="N40" s="22">
        <v>2590482</v>
      </c>
      <c r="O40" s="22"/>
      <c r="P40" s="22"/>
      <c r="Q40" s="22"/>
      <c r="R40" s="22"/>
      <c r="S40" s="22"/>
      <c r="T40" s="22"/>
      <c r="U40" s="22"/>
      <c r="V40" s="22"/>
      <c r="W40" s="22">
        <v>5192334</v>
      </c>
      <c r="X40" s="22">
        <v>4348824</v>
      </c>
      <c r="Y40" s="22">
        <v>843510</v>
      </c>
      <c r="Z40" s="23">
        <v>19.396278166235287</v>
      </c>
      <c r="AA40" s="20">
        <v>8697653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254810</v>
      </c>
      <c r="F41" s="22">
        <v>254810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127404</v>
      </c>
      <c r="Y41" s="22">
        <v>-127404</v>
      </c>
      <c r="Z41" s="23">
        <v>-100</v>
      </c>
      <c r="AA41" s="20">
        <v>254810</v>
      </c>
    </row>
    <row r="42" spans="1:27" x14ac:dyDescent="0.25">
      <c r="A42" s="19" t="s">
        <v>67</v>
      </c>
      <c r="B42" s="15" t="s">
        <v>32</v>
      </c>
      <c r="C42" s="20">
        <v>8943979</v>
      </c>
      <c r="D42" s="20"/>
      <c r="E42" s="21">
        <v>11034129</v>
      </c>
      <c r="F42" s="22">
        <v>12330709</v>
      </c>
      <c r="G42" s="22"/>
      <c r="H42" s="22">
        <v>1336650</v>
      </c>
      <c r="I42" s="22">
        <v>929360</v>
      </c>
      <c r="J42" s="22">
        <v>2266010</v>
      </c>
      <c r="K42" s="22">
        <v>2305206</v>
      </c>
      <c r="L42" s="22">
        <v>1507086</v>
      </c>
      <c r="M42" s="22">
        <v>406253</v>
      </c>
      <c r="N42" s="22">
        <v>4218545</v>
      </c>
      <c r="O42" s="22"/>
      <c r="P42" s="22"/>
      <c r="Q42" s="22"/>
      <c r="R42" s="22"/>
      <c r="S42" s="22"/>
      <c r="T42" s="22"/>
      <c r="U42" s="22"/>
      <c r="V42" s="22"/>
      <c r="W42" s="22">
        <v>6484555</v>
      </c>
      <c r="X42" s="22">
        <v>6165360</v>
      </c>
      <c r="Y42" s="22">
        <v>319195</v>
      </c>
      <c r="Z42" s="23">
        <v>5.1772321486498765</v>
      </c>
      <c r="AA42" s="20">
        <v>12330709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5545959</v>
      </c>
      <c r="D44" s="20"/>
      <c r="E44" s="21">
        <v>5310141</v>
      </c>
      <c r="F44" s="22">
        <v>5310141</v>
      </c>
      <c r="G44" s="22"/>
      <c r="H44" s="22">
        <v>378799</v>
      </c>
      <c r="I44" s="22">
        <v>-277</v>
      </c>
      <c r="J44" s="22">
        <v>378522</v>
      </c>
      <c r="K44" s="22">
        <v>483435</v>
      </c>
      <c r="L44" s="22"/>
      <c r="M44" s="22"/>
      <c r="N44" s="22">
        <v>483435</v>
      </c>
      <c r="O44" s="22"/>
      <c r="P44" s="22"/>
      <c r="Q44" s="22"/>
      <c r="R44" s="22"/>
      <c r="S44" s="22"/>
      <c r="T44" s="22"/>
      <c r="U44" s="22"/>
      <c r="V44" s="22"/>
      <c r="W44" s="22">
        <v>861957</v>
      </c>
      <c r="X44" s="22">
        <v>2655072</v>
      </c>
      <c r="Y44" s="22">
        <v>-1793115</v>
      </c>
      <c r="Z44" s="23">
        <v>-67.535456665581947</v>
      </c>
      <c r="AA44" s="20">
        <v>5310141</v>
      </c>
    </row>
    <row r="45" spans="1:27" x14ac:dyDescent="0.25">
      <c r="A45" s="19" t="s">
        <v>70</v>
      </c>
      <c r="B45" s="15" t="s">
        <v>32</v>
      </c>
      <c r="C45" s="20">
        <v>1289757</v>
      </c>
      <c r="D45" s="20"/>
      <c r="E45" s="21">
        <v>1936584</v>
      </c>
      <c r="F45" s="22">
        <v>3159892</v>
      </c>
      <c r="G45" s="22">
        <v>32141</v>
      </c>
      <c r="H45" s="22">
        <v>69928</v>
      </c>
      <c r="I45" s="22">
        <v>232556</v>
      </c>
      <c r="J45" s="22">
        <v>334625</v>
      </c>
      <c r="K45" s="22">
        <v>155925</v>
      </c>
      <c r="L45" s="22">
        <v>38319</v>
      </c>
      <c r="M45" s="22">
        <v>22232</v>
      </c>
      <c r="N45" s="22">
        <v>216476</v>
      </c>
      <c r="O45" s="22"/>
      <c r="P45" s="22"/>
      <c r="Q45" s="22"/>
      <c r="R45" s="22"/>
      <c r="S45" s="22"/>
      <c r="T45" s="22"/>
      <c r="U45" s="22"/>
      <c r="V45" s="22"/>
      <c r="W45" s="22">
        <v>551101</v>
      </c>
      <c r="X45" s="22">
        <v>1579956</v>
      </c>
      <c r="Y45" s="22">
        <v>-1028855</v>
      </c>
      <c r="Z45" s="23">
        <v>-65.119218509882543</v>
      </c>
      <c r="AA45" s="20">
        <v>3159892</v>
      </c>
    </row>
    <row r="46" spans="1:27" x14ac:dyDescent="0.25">
      <c r="A46" s="19" t="s">
        <v>71</v>
      </c>
      <c r="B46" s="15" t="s">
        <v>32</v>
      </c>
      <c r="C46" s="20">
        <v>1206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64490677</v>
      </c>
      <c r="D48" s="29">
        <f t="shared" ref="D48:Y48" si="1">SUM(D35:D47)</f>
        <v>0</v>
      </c>
      <c r="E48" s="30">
        <f t="shared" si="1"/>
        <v>62200374</v>
      </c>
      <c r="F48" s="31">
        <f t="shared" si="1"/>
        <v>64720262</v>
      </c>
      <c r="G48" s="31">
        <f t="shared" si="1"/>
        <v>1939841</v>
      </c>
      <c r="H48" s="31">
        <f t="shared" si="1"/>
        <v>5291172</v>
      </c>
      <c r="I48" s="31">
        <f t="shared" si="1"/>
        <v>3889658</v>
      </c>
      <c r="J48" s="31">
        <f t="shared" si="1"/>
        <v>11120671</v>
      </c>
      <c r="K48" s="31">
        <f t="shared" si="1"/>
        <v>5669503</v>
      </c>
      <c r="L48" s="31">
        <f t="shared" si="1"/>
        <v>5219242</v>
      </c>
      <c r="M48" s="31">
        <f t="shared" si="1"/>
        <v>3666393</v>
      </c>
      <c r="N48" s="31">
        <f t="shared" si="1"/>
        <v>14555138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25675809</v>
      </c>
      <c r="X48" s="31">
        <f t="shared" si="1"/>
        <v>32360184</v>
      </c>
      <c r="Y48" s="31">
        <f t="shared" si="1"/>
        <v>-6684375</v>
      </c>
      <c r="Z48" s="32">
        <f>+IF(X48&lt;&gt;0,+(Y48/X48)*100,0)</f>
        <v>-20.656171176282559</v>
      </c>
      <c r="AA48" s="29">
        <f>SUM(AA35:AA47)</f>
        <v>64720262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28480623</v>
      </c>
      <c r="D49" s="39">
        <f t="shared" si="2"/>
        <v>0</v>
      </c>
      <c r="E49" s="40">
        <f t="shared" si="2"/>
        <v>19403439</v>
      </c>
      <c r="F49" s="41">
        <f t="shared" si="2"/>
        <v>16883551</v>
      </c>
      <c r="G49" s="41">
        <f t="shared" si="2"/>
        <v>8779399</v>
      </c>
      <c r="H49" s="41">
        <f t="shared" si="2"/>
        <v>1086146</v>
      </c>
      <c r="I49" s="41">
        <f t="shared" si="2"/>
        <v>2006517</v>
      </c>
      <c r="J49" s="41">
        <f t="shared" si="2"/>
        <v>11872062</v>
      </c>
      <c r="K49" s="41">
        <f t="shared" si="2"/>
        <v>463464</v>
      </c>
      <c r="L49" s="41">
        <f t="shared" si="2"/>
        <v>993157</v>
      </c>
      <c r="M49" s="41">
        <f t="shared" si="2"/>
        <v>6415534</v>
      </c>
      <c r="N49" s="41">
        <f t="shared" si="2"/>
        <v>7872155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19744217</v>
      </c>
      <c r="X49" s="41">
        <f t="shared" si="2"/>
        <v>8441736</v>
      </c>
      <c r="Y49" s="41">
        <f t="shared" si="2"/>
        <v>11302481</v>
      </c>
      <c r="Z49" s="42">
        <f>+IF(X49&lt;&gt;0,+(Y49/X49)*100,0)</f>
        <v>133.88811258726878</v>
      </c>
      <c r="AA49" s="39">
        <f>+AA33-AA48</f>
        <v>16883551</v>
      </c>
    </row>
    <row r="50" spans="1:27" x14ac:dyDescent="0.25">
      <c r="A50" s="43" t="s">
        <v>75</v>
      </c>
      <c r="B50" s="15" t="s">
        <v>32</v>
      </c>
      <c r="C50" s="20">
        <v>950006</v>
      </c>
      <c r="D50" s="20"/>
      <c r="E50" s="21">
        <v>14302000</v>
      </c>
      <c r="F50" s="22">
        <v>16878031</v>
      </c>
      <c r="G50" s="22"/>
      <c r="H50" s="22"/>
      <c r="I50" s="22">
        <v>105960</v>
      </c>
      <c r="J50" s="22">
        <v>105960</v>
      </c>
      <c r="K50" s="22">
        <v>2065210</v>
      </c>
      <c r="L50" s="22">
        <v>917151</v>
      </c>
      <c r="M50" s="22">
        <v>3080340</v>
      </c>
      <c r="N50" s="22">
        <v>6062701</v>
      </c>
      <c r="O50" s="22"/>
      <c r="P50" s="22"/>
      <c r="Q50" s="22"/>
      <c r="R50" s="22"/>
      <c r="S50" s="22"/>
      <c r="T50" s="22"/>
      <c r="U50" s="22"/>
      <c r="V50" s="22"/>
      <c r="W50" s="22">
        <v>6168661</v>
      </c>
      <c r="X50" s="22">
        <v>8439018</v>
      </c>
      <c r="Y50" s="22">
        <v>-2270357</v>
      </c>
      <c r="Z50" s="23">
        <v>-26.903094649164156</v>
      </c>
      <c r="AA50" s="20">
        <v>16878031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29430629</v>
      </c>
      <c r="D52" s="48">
        <f t="shared" si="3"/>
        <v>0</v>
      </c>
      <c r="E52" s="49">
        <f t="shared" si="3"/>
        <v>33705439</v>
      </c>
      <c r="F52" s="50">
        <f t="shared" si="3"/>
        <v>33761582</v>
      </c>
      <c r="G52" s="50">
        <f t="shared" si="3"/>
        <v>8779399</v>
      </c>
      <c r="H52" s="50">
        <f t="shared" si="3"/>
        <v>1086146</v>
      </c>
      <c r="I52" s="50">
        <f t="shared" si="3"/>
        <v>2112477</v>
      </c>
      <c r="J52" s="50">
        <f t="shared" si="3"/>
        <v>11978022</v>
      </c>
      <c r="K52" s="50">
        <f t="shared" si="3"/>
        <v>2528674</v>
      </c>
      <c r="L52" s="50">
        <f t="shared" si="3"/>
        <v>1910308</v>
      </c>
      <c r="M52" s="50">
        <f t="shared" si="3"/>
        <v>9495874</v>
      </c>
      <c r="N52" s="50">
        <f t="shared" si="3"/>
        <v>13934856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25912878</v>
      </c>
      <c r="X52" s="50">
        <f t="shared" si="3"/>
        <v>16880754</v>
      </c>
      <c r="Y52" s="50">
        <f t="shared" si="3"/>
        <v>9032124</v>
      </c>
      <c r="Z52" s="51">
        <f>+IF(X52&lt;&gt;0,+(Y52/X52)*100,0)</f>
        <v>53.505453607107832</v>
      </c>
      <c r="AA52" s="48">
        <f>SUM(AA49:AA51)</f>
        <v>33761582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29430629</v>
      </c>
      <c r="D54" s="54">
        <f>+D52-D53</f>
        <v>0</v>
      </c>
      <c r="E54" s="55">
        <f t="shared" si="4"/>
        <v>33705439</v>
      </c>
      <c r="F54" s="56">
        <f t="shared" si="4"/>
        <v>33761582</v>
      </c>
      <c r="G54" s="56">
        <f t="shared" si="4"/>
        <v>8779399</v>
      </c>
      <c r="H54" s="56">
        <f t="shared" si="4"/>
        <v>1086146</v>
      </c>
      <c r="I54" s="56">
        <f t="shared" si="4"/>
        <v>2112477</v>
      </c>
      <c r="J54" s="56">
        <f t="shared" si="4"/>
        <v>11978022</v>
      </c>
      <c r="K54" s="56">
        <f t="shared" si="4"/>
        <v>2528674</v>
      </c>
      <c r="L54" s="56">
        <f t="shared" si="4"/>
        <v>1910308</v>
      </c>
      <c r="M54" s="56">
        <f t="shared" si="4"/>
        <v>9495874</v>
      </c>
      <c r="N54" s="56">
        <f t="shared" si="4"/>
        <v>13934856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25912878</v>
      </c>
      <c r="X54" s="56">
        <f t="shared" si="4"/>
        <v>16880754</v>
      </c>
      <c r="Y54" s="56">
        <f t="shared" si="4"/>
        <v>9032124</v>
      </c>
      <c r="Z54" s="57">
        <f>+IF(X54&lt;&gt;0,+(Y54/X54)*100,0)</f>
        <v>53.505453607107832</v>
      </c>
      <c r="AA54" s="54">
        <f>+AA52-AA53</f>
        <v>33761582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29430629</v>
      </c>
      <c r="D57" s="48">
        <f>SUM(D54:D56)</f>
        <v>0</v>
      </c>
      <c r="E57" s="49">
        <f t="shared" si="5"/>
        <v>33705439</v>
      </c>
      <c r="F57" s="50">
        <f t="shared" si="5"/>
        <v>33761582</v>
      </c>
      <c r="G57" s="50">
        <f t="shared" si="5"/>
        <v>8779399</v>
      </c>
      <c r="H57" s="50">
        <f t="shared" si="5"/>
        <v>1086146</v>
      </c>
      <c r="I57" s="50">
        <f t="shared" si="5"/>
        <v>2112477</v>
      </c>
      <c r="J57" s="50">
        <f t="shared" si="5"/>
        <v>11978022</v>
      </c>
      <c r="K57" s="50">
        <f t="shared" si="5"/>
        <v>2528674</v>
      </c>
      <c r="L57" s="50">
        <f t="shared" si="5"/>
        <v>1910308</v>
      </c>
      <c r="M57" s="50">
        <f t="shared" si="5"/>
        <v>9495874</v>
      </c>
      <c r="N57" s="50">
        <f t="shared" si="5"/>
        <v>13934856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25912878</v>
      </c>
      <c r="X57" s="50">
        <f t="shared" si="5"/>
        <v>16880754</v>
      </c>
      <c r="Y57" s="50">
        <f t="shared" si="5"/>
        <v>9032124</v>
      </c>
      <c r="Z57" s="51">
        <f>+IF(X57&lt;&gt;0,+(Y57/X57)*100,0)</f>
        <v>53.505453607107832</v>
      </c>
      <c r="AA57" s="48">
        <f>SUM(AA54:AA56)</f>
        <v>33761582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29430629</v>
      </c>
      <c r="D60" s="65">
        <f>SUM(D57:D59)</f>
        <v>0</v>
      </c>
      <c r="E60" s="66">
        <f t="shared" si="6"/>
        <v>33705439</v>
      </c>
      <c r="F60" s="67">
        <f t="shared" si="6"/>
        <v>33761582</v>
      </c>
      <c r="G60" s="67">
        <f t="shared" si="6"/>
        <v>8779399</v>
      </c>
      <c r="H60" s="67">
        <f t="shared" si="6"/>
        <v>1086146</v>
      </c>
      <c r="I60" s="67">
        <f t="shared" si="6"/>
        <v>2112477</v>
      </c>
      <c r="J60" s="67">
        <f t="shared" si="6"/>
        <v>11978022</v>
      </c>
      <c r="K60" s="67">
        <f t="shared" si="6"/>
        <v>2528674</v>
      </c>
      <c r="L60" s="67">
        <f t="shared" si="6"/>
        <v>1910308</v>
      </c>
      <c r="M60" s="67">
        <f t="shared" si="6"/>
        <v>9495874</v>
      </c>
      <c r="N60" s="67">
        <f t="shared" si="6"/>
        <v>13934856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25912878</v>
      </c>
      <c r="X60" s="67">
        <f t="shared" si="6"/>
        <v>16880754</v>
      </c>
      <c r="Y60" s="67">
        <f t="shared" si="6"/>
        <v>9032124</v>
      </c>
      <c r="Z60" s="68">
        <f>+IF(X60&lt;&gt;0,+(Y60/X60)*100,0)</f>
        <v>53.505453607107832</v>
      </c>
      <c r="AA60" s="65">
        <f>SUM(AA57:AA59)</f>
        <v>33761582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98181698</v>
      </c>
      <c r="D7" s="20"/>
      <c r="E7" s="21">
        <v>103719960</v>
      </c>
      <c r="F7" s="22">
        <v>103719960</v>
      </c>
      <c r="G7" s="22">
        <v>9340214</v>
      </c>
      <c r="H7" s="22">
        <v>10049645</v>
      </c>
      <c r="I7" s="22">
        <v>11106672</v>
      </c>
      <c r="J7" s="22">
        <v>30496531</v>
      </c>
      <c r="K7" s="22">
        <v>11489519</v>
      </c>
      <c r="L7" s="22">
        <v>12256790</v>
      </c>
      <c r="M7" s="22">
        <v>10986055</v>
      </c>
      <c r="N7" s="22">
        <v>34732364</v>
      </c>
      <c r="O7" s="22"/>
      <c r="P7" s="22"/>
      <c r="Q7" s="22"/>
      <c r="R7" s="22"/>
      <c r="S7" s="22"/>
      <c r="T7" s="22"/>
      <c r="U7" s="22"/>
      <c r="V7" s="22"/>
      <c r="W7" s="22">
        <v>65228895</v>
      </c>
      <c r="X7" s="22">
        <v>50435358</v>
      </c>
      <c r="Y7" s="22">
        <v>14793537</v>
      </c>
      <c r="Z7" s="23">
        <v>29.331678383248516</v>
      </c>
      <c r="AA7" s="20">
        <v>103719960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7030255</v>
      </c>
      <c r="D13" s="20"/>
      <c r="E13" s="21">
        <v>7727000</v>
      </c>
      <c r="F13" s="22">
        <v>7727000</v>
      </c>
      <c r="G13" s="22">
        <v>596451</v>
      </c>
      <c r="H13" s="22">
        <v>616061</v>
      </c>
      <c r="I13" s="22">
        <v>640052</v>
      </c>
      <c r="J13" s="22">
        <v>1852564</v>
      </c>
      <c r="K13" s="22">
        <v>613243</v>
      </c>
      <c r="L13" s="22">
        <v>619087</v>
      </c>
      <c r="M13" s="22">
        <v>616705</v>
      </c>
      <c r="N13" s="22">
        <v>1849035</v>
      </c>
      <c r="O13" s="22"/>
      <c r="P13" s="22"/>
      <c r="Q13" s="22"/>
      <c r="R13" s="22"/>
      <c r="S13" s="22"/>
      <c r="T13" s="22"/>
      <c r="U13" s="22"/>
      <c r="V13" s="22"/>
      <c r="W13" s="22">
        <v>3701599</v>
      </c>
      <c r="X13" s="22">
        <v>3796529</v>
      </c>
      <c r="Y13" s="22">
        <v>-94930</v>
      </c>
      <c r="Z13" s="23">
        <v>-2.5004418509643944</v>
      </c>
      <c r="AA13" s="20">
        <v>7727000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565235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15207411</v>
      </c>
      <c r="D26" s="20"/>
      <c r="E26" s="21">
        <v>16050960</v>
      </c>
      <c r="F26" s="22">
        <v>16050960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8025480</v>
      </c>
      <c r="Y26" s="22">
        <v>-8025480</v>
      </c>
      <c r="Z26" s="23">
        <v>-100</v>
      </c>
      <c r="AA26" s="20">
        <v>16050960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2127560</v>
      </c>
      <c r="D29" s="20"/>
      <c r="E29" s="21">
        <v>2259360</v>
      </c>
      <c r="F29" s="22">
        <v>2259360</v>
      </c>
      <c r="G29" s="22">
        <v>269567</v>
      </c>
      <c r="H29" s="22">
        <v>186538</v>
      </c>
      <c r="I29" s="22">
        <v>186740</v>
      </c>
      <c r="J29" s="22">
        <v>642845</v>
      </c>
      <c r="K29" s="22">
        <v>185528</v>
      </c>
      <c r="L29" s="22">
        <v>187149</v>
      </c>
      <c r="M29" s="22">
        <v>186134</v>
      </c>
      <c r="N29" s="22">
        <v>558811</v>
      </c>
      <c r="O29" s="22"/>
      <c r="P29" s="22"/>
      <c r="Q29" s="22"/>
      <c r="R29" s="22"/>
      <c r="S29" s="22"/>
      <c r="T29" s="22"/>
      <c r="U29" s="22"/>
      <c r="V29" s="22"/>
      <c r="W29" s="22">
        <v>1201656</v>
      </c>
      <c r="X29" s="22">
        <v>1356335</v>
      </c>
      <c r="Y29" s="22">
        <v>-154679</v>
      </c>
      <c r="Z29" s="23">
        <v>-11.404188493255722</v>
      </c>
      <c r="AA29" s="20">
        <v>2259360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123112159</v>
      </c>
      <c r="D33" s="29">
        <f t="shared" ref="D33:Y33" si="0">SUM(D6:D32)</f>
        <v>0</v>
      </c>
      <c r="E33" s="30">
        <f t="shared" si="0"/>
        <v>129757280</v>
      </c>
      <c r="F33" s="31">
        <f t="shared" si="0"/>
        <v>129757280</v>
      </c>
      <c r="G33" s="31">
        <f t="shared" si="0"/>
        <v>10206232</v>
      </c>
      <c r="H33" s="31">
        <f t="shared" si="0"/>
        <v>10852244</v>
      </c>
      <c r="I33" s="31">
        <f t="shared" si="0"/>
        <v>11933464</v>
      </c>
      <c r="J33" s="31">
        <f t="shared" si="0"/>
        <v>32991940</v>
      </c>
      <c r="K33" s="31">
        <f t="shared" si="0"/>
        <v>12288290</v>
      </c>
      <c r="L33" s="31">
        <f t="shared" si="0"/>
        <v>13063026</v>
      </c>
      <c r="M33" s="31">
        <f t="shared" si="0"/>
        <v>11788894</v>
      </c>
      <c r="N33" s="31">
        <f t="shared" si="0"/>
        <v>37140210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70132150</v>
      </c>
      <c r="X33" s="31">
        <f t="shared" si="0"/>
        <v>63613702</v>
      </c>
      <c r="Y33" s="31">
        <f t="shared" si="0"/>
        <v>6518448</v>
      </c>
      <c r="Z33" s="32">
        <f>+IF(X33&lt;&gt;0,+(Y33/X33)*100,0)</f>
        <v>10.246924475484857</v>
      </c>
      <c r="AA33" s="29">
        <f>SUM(AA6:AA32)</f>
        <v>129757280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11250584</v>
      </c>
      <c r="D35" s="20"/>
      <c r="E35" s="21">
        <v>11091531</v>
      </c>
      <c r="F35" s="22">
        <v>11091531</v>
      </c>
      <c r="G35" s="22">
        <v>919204</v>
      </c>
      <c r="H35" s="22">
        <v>882542</v>
      </c>
      <c r="I35" s="22">
        <v>981215</v>
      </c>
      <c r="J35" s="22">
        <v>2782961</v>
      </c>
      <c r="K35" s="22">
        <v>1025245</v>
      </c>
      <c r="L35" s="22">
        <v>1126683</v>
      </c>
      <c r="M35" s="22">
        <v>1046561</v>
      </c>
      <c r="N35" s="22">
        <v>3198489</v>
      </c>
      <c r="O35" s="22"/>
      <c r="P35" s="22"/>
      <c r="Q35" s="22"/>
      <c r="R35" s="22"/>
      <c r="S35" s="22"/>
      <c r="T35" s="22"/>
      <c r="U35" s="22"/>
      <c r="V35" s="22"/>
      <c r="W35" s="22">
        <v>5981450</v>
      </c>
      <c r="X35" s="22">
        <v>5613374</v>
      </c>
      <c r="Y35" s="22">
        <v>368076</v>
      </c>
      <c r="Z35" s="23">
        <v>6.5571258925558862</v>
      </c>
      <c r="AA35" s="20">
        <v>11091531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32657447</v>
      </c>
      <c r="D38" s="20"/>
      <c r="E38" s="21">
        <v>29949612</v>
      </c>
      <c r="F38" s="22">
        <v>29949612</v>
      </c>
      <c r="G38" s="22">
        <v>45595</v>
      </c>
      <c r="H38" s="22">
        <v>2669922</v>
      </c>
      <c r="I38" s="22">
        <v>2498583</v>
      </c>
      <c r="J38" s="22">
        <v>5214100</v>
      </c>
      <c r="K38" s="22">
        <v>2641364</v>
      </c>
      <c r="L38" s="22">
        <v>2856440</v>
      </c>
      <c r="M38" s="22">
        <v>2807068</v>
      </c>
      <c r="N38" s="22">
        <v>8304872</v>
      </c>
      <c r="O38" s="22"/>
      <c r="P38" s="22"/>
      <c r="Q38" s="22"/>
      <c r="R38" s="22"/>
      <c r="S38" s="22"/>
      <c r="T38" s="22"/>
      <c r="U38" s="22"/>
      <c r="V38" s="22"/>
      <c r="W38" s="22">
        <v>13518972</v>
      </c>
      <c r="X38" s="22">
        <v>15740612</v>
      </c>
      <c r="Y38" s="22">
        <v>-2221640</v>
      </c>
      <c r="Z38" s="23">
        <v>-14.11406367173017</v>
      </c>
      <c r="AA38" s="20">
        <v>29949612</v>
      </c>
    </row>
    <row r="39" spans="1:27" x14ac:dyDescent="0.25">
      <c r="A39" s="19" t="s">
        <v>65</v>
      </c>
      <c r="B39" s="15" t="s">
        <v>32</v>
      </c>
      <c r="C39" s="20">
        <v>21584855</v>
      </c>
      <c r="D39" s="20"/>
      <c r="E39" s="21">
        <v>26556000</v>
      </c>
      <c r="F39" s="22">
        <v>26556000</v>
      </c>
      <c r="G39" s="22"/>
      <c r="H39" s="22">
        <v>4426000</v>
      </c>
      <c r="I39" s="22">
        <v>2213000</v>
      </c>
      <c r="J39" s="22">
        <v>6639000</v>
      </c>
      <c r="K39" s="22">
        <v>-2967320</v>
      </c>
      <c r="L39" s="22">
        <v>2213000</v>
      </c>
      <c r="M39" s="22">
        <v>2213000</v>
      </c>
      <c r="N39" s="22">
        <v>1458680</v>
      </c>
      <c r="O39" s="22"/>
      <c r="P39" s="22"/>
      <c r="Q39" s="22"/>
      <c r="R39" s="22"/>
      <c r="S39" s="22"/>
      <c r="T39" s="22"/>
      <c r="U39" s="22"/>
      <c r="V39" s="22"/>
      <c r="W39" s="22">
        <v>8097680</v>
      </c>
      <c r="X39" s="22">
        <v>13278000</v>
      </c>
      <c r="Y39" s="22">
        <v>-5180320</v>
      </c>
      <c r="Z39" s="23">
        <v>-39.014309383943363</v>
      </c>
      <c r="AA39" s="20">
        <v>26556000</v>
      </c>
    </row>
    <row r="40" spans="1:27" x14ac:dyDescent="0.25">
      <c r="A40" s="19" t="s">
        <v>66</v>
      </c>
      <c r="B40" s="15" t="s">
        <v>32</v>
      </c>
      <c r="C40" s="20">
        <v>8238971</v>
      </c>
      <c r="D40" s="20"/>
      <c r="E40" s="21">
        <v>7251820</v>
      </c>
      <c r="F40" s="22">
        <v>7251820</v>
      </c>
      <c r="G40" s="22">
        <v>611227</v>
      </c>
      <c r="H40" s="22">
        <v>660412</v>
      </c>
      <c r="I40" s="22">
        <v>609573</v>
      </c>
      <c r="J40" s="22">
        <v>1881212</v>
      </c>
      <c r="K40" s="22">
        <v>629891</v>
      </c>
      <c r="L40" s="22">
        <v>609573</v>
      </c>
      <c r="M40" s="22">
        <v>629891</v>
      </c>
      <c r="N40" s="22">
        <v>1869355</v>
      </c>
      <c r="O40" s="22"/>
      <c r="P40" s="22"/>
      <c r="Q40" s="22"/>
      <c r="R40" s="22"/>
      <c r="S40" s="22"/>
      <c r="T40" s="22"/>
      <c r="U40" s="22"/>
      <c r="V40" s="22"/>
      <c r="W40" s="22">
        <v>3750567</v>
      </c>
      <c r="X40" s="22">
        <v>3625926</v>
      </c>
      <c r="Y40" s="22">
        <v>124641</v>
      </c>
      <c r="Z40" s="23">
        <v>3.4374943117978689</v>
      </c>
      <c r="AA40" s="20">
        <v>7251820</v>
      </c>
    </row>
    <row r="41" spans="1:27" x14ac:dyDescent="0.25">
      <c r="A41" s="19" t="s">
        <v>40</v>
      </c>
      <c r="B41" s="15" t="s">
        <v>32</v>
      </c>
      <c r="C41" s="20">
        <v>4520279</v>
      </c>
      <c r="D41" s="20"/>
      <c r="E41" s="21">
        <v>3872111</v>
      </c>
      <c r="F41" s="22">
        <v>3872111</v>
      </c>
      <c r="G41" s="22"/>
      <c r="H41" s="22"/>
      <c r="I41" s="22">
        <v>579017</v>
      </c>
      <c r="J41" s="22">
        <v>579017</v>
      </c>
      <c r="K41" s="22"/>
      <c r="L41" s="22"/>
      <c r="M41" s="22">
        <v>1484064</v>
      </c>
      <c r="N41" s="22">
        <v>1484064</v>
      </c>
      <c r="O41" s="22"/>
      <c r="P41" s="22"/>
      <c r="Q41" s="22"/>
      <c r="R41" s="22"/>
      <c r="S41" s="22"/>
      <c r="T41" s="22"/>
      <c r="U41" s="22"/>
      <c r="V41" s="22"/>
      <c r="W41" s="22">
        <v>2063081</v>
      </c>
      <c r="X41" s="22">
        <v>1936055</v>
      </c>
      <c r="Y41" s="22">
        <v>127026</v>
      </c>
      <c r="Z41" s="23">
        <v>6.5610739364325905</v>
      </c>
      <c r="AA41" s="20">
        <v>3872111</v>
      </c>
    </row>
    <row r="42" spans="1:27" x14ac:dyDescent="0.25">
      <c r="A42" s="19" t="s">
        <v>67</v>
      </c>
      <c r="B42" s="15" t="s">
        <v>32</v>
      </c>
      <c r="C42" s="20">
        <v>3352310</v>
      </c>
      <c r="D42" s="20"/>
      <c r="E42" s="21">
        <v>3799006</v>
      </c>
      <c r="F42" s="22">
        <v>3799006</v>
      </c>
      <c r="G42" s="22">
        <v>19024</v>
      </c>
      <c r="H42" s="22">
        <v>75637</v>
      </c>
      <c r="I42" s="22">
        <v>224314</v>
      </c>
      <c r="J42" s="22">
        <v>318975</v>
      </c>
      <c r="K42" s="22">
        <v>419803</v>
      </c>
      <c r="L42" s="22">
        <v>594137</v>
      </c>
      <c r="M42" s="22">
        <v>171376</v>
      </c>
      <c r="N42" s="22">
        <v>1185316</v>
      </c>
      <c r="O42" s="22"/>
      <c r="P42" s="22"/>
      <c r="Q42" s="22"/>
      <c r="R42" s="22"/>
      <c r="S42" s="22"/>
      <c r="T42" s="22"/>
      <c r="U42" s="22"/>
      <c r="V42" s="22"/>
      <c r="W42" s="22">
        <v>1504291</v>
      </c>
      <c r="X42" s="22">
        <v>1191990</v>
      </c>
      <c r="Y42" s="22">
        <v>312301</v>
      </c>
      <c r="Z42" s="23">
        <v>26.199968120537925</v>
      </c>
      <c r="AA42" s="20">
        <v>3799006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>
        <v>4504626</v>
      </c>
      <c r="L44" s="22"/>
      <c r="M44" s="22"/>
      <c r="N44" s="22">
        <v>4504626</v>
      </c>
      <c r="O44" s="22"/>
      <c r="P44" s="22"/>
      <c r="Q44" s="22"/>
      <c r="R44" s="22"/>
      <c r="S44" s="22"/>
      <c r="T44" s="22"/>
      <c r="U44" s="22"/>
      <c r="V44" s="22"/>
      <c r="W44" s="22">
        <v>4504626</v>
      </c>
      <c r="X44" s="22"/>
      <c r="Y44" s="22">
        <v>4504626</v>
      </c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7620283</v>
      </c>
      <c r="D45" s="20"/>
      <c r="E45" s="21">
        <v>10133672</v>
      </c>
      <c r="F45" s="22">
        <v>10123926</v>
      </c>
      <c r="G45" s="22">
        <v>565483</v>
      </c>
      <c r="H45" s="22">
        <v>1940110</v>
      </c>
      <c r="I45" s="22">
        <v>2082967</v>
      </c>
      <c r="J45" s="22">
        <v>4588560</v>
      </c>
      <c r="K45" s="22">
        <v>2291604</v>
      </c>
      <c r="L45" s="22">
        <v>2111568</v>
      </c>
      <c r="M45" s="22">
        <v>2395005</v>
      </c>
      <c r="N45" s="22">
        <v>6798177</v>
      </c>
      <c r="O45" s="22"/>
      <c r="P45" s="22"/>
      <c r="Q45" s="22"/>
      <c r="R45" s="22"/>
      <c r="S45" s="22"/>
      <c r="T45" s="22"/>
      <c r="U45" s="22"/>
      <c r="V45" s="22"/>
      <c r="W45" s="22">
        <v>11386737</v>
      </c>
      <c r="X45" s="22">
        <v>4593892</v>
      </c>
      <c r="Y45" s="22">
        <v>6792845</v>
      </c>
      <c r="Z45" s="23">
        <v>147.86688498554167</v>
      </c>
      <c r="AA45" s="20">
        <v>10123926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89224729</v>
      </c>
      <c r="D48" s="29">
        <f t="shared" ref="D48:Y48" si="1">SUM(D35:D47)</f>
        <v>0</v>
      </c>
      <c r="E48" s="30">
        <f t="shared" si="1"/>
        <v>92653753</v>
      </c>
      <c r="F48" s="31">
        <f t="shared" si="1"/>
        <v>92644007</v>
      </c>
      <c r="G48" s="31">
        <f t="shared" si="1"/>
        <v>2160533</v>
      </c>
      <c r="H48" s="31">
        <f t="shared" si="1"/>
        <v>10654623</v>
      </c>
      <c r="I48" s="31">
        <f t="shared" si="1"/>
        <v>9188669</v>
      </c>
      <c r="J48" s="31">
        <f t="shared" si="1"/>
        <v>22003825</v>
      </c>
      <c r="K48" s="31">
        <f t="shared" si="1"/>
        <v>8545213</v>
      </c>
      <c r="L48" s="31">
        <f t="shared" si="1"/>
        <v>9511401</v>
      </c>
      <c r="M48" s="31">
        <f t="shared" si="1"/>
        <v>10746965</v>
      </c>
      <c r="N48" s="31">
        <f t="shared" si="1"/>
        <v>28803579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50807404</v>
      </c>
      <c r="X48" s="31">
        <f t="shared" si="1"/>
        <v>45979849</v>
      </c>
      <c r="Y48" s="31">
        <f t="shared" si="1"/>
        <v>4827555</v>
      </c>
      <c r="Z48" s="32">
        <f>+IF(X48&lt;&gt;0,+(Y48/X48)*100,0)</f>
        <v>10.499284153803986</v>
      </c>
      <c r="AA48" s="29">
        <f>SUM(AA35:AA47)</f>
        <v>92644007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33887430</v>
      </c>
      <c r="D49" s="39">
        <f t="shared" si="2"/>
        <v>0</v>
      </c>
      <c r="E49" s="40">
        <f t="shared" si="2"/>
        <v>37103527</v>
      </c>
      <c r="F49" s="41">
        <f t="shared" si="2"/>
        <v>37113273</v>
      </c>
      <c r="G49" s="41">
        <f t="shared" si="2"/>
        <v>8045699</v>
      </c>
      <c r="H49" s="41">
        <f t="shared" si="2"/>
        <v>197621</v>
      </c>
      <c r="I49" s="41">
        <f t="shared" si="2"/>
        <v>2744795</v>
      </c>
      <c r="J49" s="41">
        <f t="shared" si="2"/>
        <v>10988115</v>
      </c>
      <c r="K49" s="41">
        <f t="shared" si="2"/>
        <v>3743077</v>
      </c>
      <c r="L49" s="41">
        <f t="shared" si="2"/>
        <v>3551625</v>
      </c>
      <c r="M49" s="41">
        <f t="shared" si="2"/>
        <v>1041929</v>
      </c>
      <c r="N49" s="41">
        <f t="shared" si="2"/>
        <v>8336631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19324746</v>
      </c>
      <c r="X49" s="41">
        <f t="shared" si="2"/>
        <v>17633853</v>
      </c>
      <c r="Y49" s="41">
        <f t="shared" si="2"/>
        <v>1690893</v>
      </c>
      <c r="Z49" s="42">
        <f>+IF(X49&lt;&gt;0,+(Y49/X49)*100,0)</f>
        <v>9.5889026635301988</v>
      </c>
      <c r="AA49" s="39">
        <f>+AA33-AA48</f>
        <v>37113273</v>
      </c>
    </row>
    <row r="50" spans="1:27" x14ac:dyDescent="0.25">
      <c r="A50" s="43" t="s">
        <v>75</v>
      </c>
      <c r="B50" s="15" t="s">
        <v>32</v>
      </c>
      <c r="C50" s="20">
        <v>1534640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35422070</v>
      </c>
      <c r="D52" s="48">
        <f t="shared" si="3"/>
        <v>0</v>
      </c>
      <c r="E52" s="49">
        <f t="shared" si="3"/>
        <v>37103527</v>
      </c>
      <c r="F52" s="50">
        <f t="shared" si="3"/>
        <v>37113273</v>
      </c>
      <c r="G52" s="50">
        <f t="shared" si="3"/>
        <v>8045699</v>
      </c>
      <c r="H52" s="50">
        <f t="shared" si="3"/>
        <v>197621</v>
      </c>
      <c r="I52" s="50">
        <f t="shared" si="3"/>
        <v>2744795</v>
      </c>
      <c r="J52" s="50">
        <f t="shared" si="3"/>
        <v>10988115</v>
      </c>
      <c r="K52" s="50">
        <f t="shared" si="3"/>
        <v>3743077</v>
      </c>
      <c r="L52" s="50">
        <f t="shared" si="3"/>
        <v>3551625</v>
      </c>
      <c r="M52" s="50">
        <f t="shared" si="3"/>
        <v>1041929</v>
      </c>
      <c r="N52" s="50">
        <f t="shared" si="3"/>
        <v>8336631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19324746</v>
      </c>
      <c r="X52" s="50">
        <f t="shared" si="3"/>
        <v>17633853</v>
      </c>
      <c r="Y52" s="50">
        <f t="shared" si="3"/>
        <v>1690893</v>
      </c>
      <c r="Z52" s="51">
        <f>+IF(X52&lt;&gt;0,+(Y52/X52)*100,0)</f>
        <v>9.5889026635301988</v>
      </c>
      <c r="AA52" s="48">
        <f>SUM(AA49:AA51)</f>
        <v>37113273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35422070</v>
      </c>
      <c r="D54" s="54">
        <f>+D52-D53</f>
        <v>0</v>
      </c>
      <c r="E54" s="55">
        <f t="shared" si="4"/>
        <v>37103527</v>
      </c>
      <c r="F54" s="56">
        <f t="shared" si="4"/>
        <v>37113273</v>
      </c>
      <c r="G54" s="56">
        <f t="shared" si="4"/>
        <v>8045699</v>
      </c>
      <c r="H54" s="56">
        <f t="shared" si="4"/>
        <v>197621</v>
      </c>
      <c r="I54" s="56">
        <f t="shared" si="4"/>
        <v>2744795</v>
      </c>
      <c r="J54" s="56">
        <f t="shared" si="4"/>
        <v>10988115</v>
      </c>
      <c r="K54" s="56">
        <f t="shared" si="4"/>
        <v>3743077</v>
      </c>
      <c r="L54" s="56">
        <f t="shared" si="4"/>
        <v>3551625</v>
      </c>
      <c r="M54" s="56">
        <f t="shared" si="4"/>
        <v>1041929</v>
      </c>
      <c r="N54" s="56">
        <f t="shared" si="4"/>
        <v>8336631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19324746</v>
      </c>
      <c r="X54" s="56">
        <f t="shared" si="4"/>
        <v>17633853</v>
      </c>
      <c r="Y54" s="56">
        <f t="shared" si="4"/>
        <v>1690893</v>
      </c>
      <c r="Z54" s="57">
        <f>+IF(X54&lt;&gt;0,+(Y54/X54)*100,0)</f>
        <v>9.5889026635301988</v>
      </c>
      <c r="AA54" s="54">
        <f>+AA52-AA53</f>
        <v>37113273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35422070</v>
      </c>
      <c r="D57" s="48">
        <f>SUM(D54:D56)</f>
        <v>0</v>
      </c>
      <c r="E57" s="49">
        <f t="shared" si="5"/>
        <v>37103527</v>
      </c>
      <c r="F57" s="50">
        <f t="shared" si="5"/>
        <v>37113273</v>
      </c>
      <c r="G57" s="50">
        <f t="shared" si="5"/>
        <v>8045699</v>
      </c>
      <c r="H57" s="50">
        <f t="shared" si="5"/>
        <v>197621</v>
      </c>
      <c r="I57" s="50">
        <f t="shared" si="5"/>
        <v>2744795</v>
      </c>
      <c r="J57" s="50">
        <f t="shared" si="5"/>
        <v>10988115</v>
      </c>
      <c r="K57" s="50">
        <f t="shared" si="5"/>
        <v>3743077</v>
      </c>
      <c r="L57" s="50">
        <f t="shared" si="5"/>
        <v>3551625</v>
      </c>
      <c r="M57" s="50">
        <f t="shared" si="5"/>
        <v>1041929</v>
      </c>
      <c r="N57" s="50">
        <f t="shared" si="5"/>
        <v>8336631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19324746</v>
      </c>
      <c r="X57" s="50">
        <f t="shared" si="5"/>
        <v>17633853</v>
      </c>
      <c r="Y57" s="50">
        <f t="shared" si="5"/>
        <v>1690893</v>
      </c>
      <c r="Z57" s="51">
        <f>+IF(X57&lt;&gt;0,+(Y57/X57)*100,0)</f>
        <v>9.5889026635301988</v>
      </c>
      <c r="AA57" s="48">
        <f>SUM(AA54:AA56)</f>
        <v>37113273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35422070</v>
      </c>
      <c r="D60" s="65">
        <f>SUM(D57:D59)</f>
        <v>0</v>
      </c>
      <c r="E60" s="66">
        <f t="shared" si="6"/>
        <v>37103527</v>
      </c>
      <c r="F60" s="67">
        <f t="shared" si="6"/>
        <v>37113273</v>
      </c>
      <c r="G60" s="67">
        <f t="shared" si="6"/>
        <v>8045699</v>
      </c>
      <c r="H60" s="67">
        <f t="shared" si="6"/>
        <v>197621</v>
      </c>
      <c r="I60" s="67">
        <f t="shared" si="6"/>
        <v>2744795</v>
      </c>
      <c r="J60" s="67">
        <f t="shared" si="6"/>
        <v>10988115</v>
      </c>
      <c r="K60" s="67">
        <f t="shared" si="6"/>
        <v>3743077</v>
      </c>
      <c r="L60" s="67">
        <f t="shared" si="6"/>
        <v>3551625</v>
      </c>
      <c r="M60" s="67">
        <f t="shared" si="6"/>
        <v>1041929</v>
      </c>
      <c r="N60" s="67">
        <f t="shared" si="6"/>
        <v>8336631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19324746</v>
      </c>
      <c r="X60" s="67">
        <f t="shared" si="6"/>
        <v>17633853</v>
      </c>
      <c r="Y60" s="67">
        <f t="shared" si="6"/>
        <v>1690893</v>
      </c>
      <c r="Z60" s="68">
        <f>+IF(X60&lt;&gt;0,+(Y60/X60)*100,0)</f>
        <v>9.5889026635301988</v>
      </c>
      <c r="AA60" s="65">
        <f>SUM(AA57:AA59)</f>
        <v>37113273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200326954</v>
      </c>
      <c r="D7" s="20"/>
      <c r="E7" s="21">
        <v>209097301</v>
      </c>
      <c r="F7" s="22">
        <v>209097301</v>
      </c>
      <c r="G7" s="22">
        <v>15415748</v>
      </c>
      <c r="H7" s="22">
        <v>13654106</v>
      </c>
      <c r="I7" s="22">
        <v>15181092</v>
      </c>
      <c r="J7" s="22">
        <v>44250946</v>
      </c>
      <c r="K7" s="22">
        <v>15274533</v>
      </c>
      <c r="L7" s="22">
        <v>20263555</v>
      </c>
      <c r="M7" s="22">
        <v>20668125</v>
      </c>
      <c r="N7" s="22">
        <v>56206213</v>
      </c>
      <c r="O7" s="22"/>
      <c r="P7" s="22"/>
      <c r="Q7" s="22"/>
      <c r="R7" s="22"/>
      <c r="S7" s="22"/>
      <c r="T7" s="22"/>
      <c r="U7" s="22"/>
      <c r="V7" s="22"/>
      <c r="W7" s="22">
        <v>100457159</v>
      </c>
      <c r="X7" s="22">
        <v>104548638</v>
      </c>
      <c r="Y7" s="22">
        <v>-4091479</v>
      </c>
      <c r="Z7" s="23">
        <v>-3.9134694418496396</v>
      </c>
      <c r="AA7" s="20">
        <v>209097301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1365699</v>
      </c>
      <c r="D20" s="20"/>
      <c r="E20" s="21">
        <v>800100</v>
      </c>
      <c r="F20" s="22">
        <v>800100</v>
      </c>
      <c r="G20" s="22">
        <v>77658</v>
      </c>
      <c r="H20" s="22">
        <v>125444</v>
      </c>
      <c r="I20" s="22">
        <v>71995</v>
      </c>
      <c r="J20" s="22">
        <v>275097</v>
      </c>
      <c r="K20" s="22">
        <v>191986</v>
      </c>
      <c r="L20" s="22"/>
      <c r="M20" s="22">
        <v>22922</v>
      </c>
      <c r="N20" s="22">
        <v>214908</v>
      </c>
      <c r="O20" s="22"/>
      <c r="P20" s="22"/>
      <c r="Q20" s="22"/>
      <c r="R20" s="22"/>
      <c r="S20" s="22"/>
      <c r="T20" s="22"/>
      <c r="U20" s="22"/>
      <c r="V20" s="22"/>
      <c r="W20" s="22">
        <v>490005</v>
      </c>
      <c r="X20" s="22">
        <v>400044</v>
      </c>
      <c r="Y20" s="22">
        <v>89961</v>
      </c>
      <c r="Z20" s="18">
        <v>22.487776344602096</v>
      </c>
      <c r="AA20" s="20">
        <v>800100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188013</v>
      </c>
      <c r="D24" s="20"/>
      <c r="E24" s="21">
        <v>160000</v>
      </c>
      <c r="F24" s="22">
        <v>160000</v>
      </c>
      <c r="G24" s="22"/>
      <c r="H24" s="22"/>
      <c r="I24" s="22">
        <v>104494</v>
      </c>
      <c r="J24" s="22">
        <v>104494</v>
      </c>
      <c r="K24" s="22"/>
      <c r="L24" s="22">
        <v>9352</v>
      </c>
      <c r="M24" s="22"/>
      <c r="N24" s="22">
        <v>9352</v>
      </c>
      <c r="O24" s="22"/>
      <c r="P24" s="22"/>
      <c r="Q24" s="22"/>
      <c r="R24" s="22"/>
      <c r="S24" s="22"/>
      <c r="T24" s="22"/>
      <c r="U24" s="22"/>
      <c r="V24" s="22"/>
      <c r="W24" s="22">
        <v>113846</v>
      </c>
      <c r="X24" s="22">
        <v>79998</v>
      </c>
      <c r="Y24" s="22">
        <v>33848</v>
      </c>
      <c r="Z24" s="23">
        <v>42.311057776444407</v>
      </c>
      <c r="AA24" s="20">
        <v>160000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17545102</v>
      </c>
      <c r="D26" s="20"/>
      <c r="E26" s="21">
        <v>15705799</v>
      </c>
      <c r="F26" s="22">
        <v>15705799</v>
      </c>
      <c r="G26" s="22">
        <v>6544083</v>
      </c>
      <c r="H26" s="22"/>
      <c r="I26" s="22"/>
      <c r="J26" s="22">
        <v>6544083</v>
      </c>
      <c r="K26" s="22"/>
      <c r="L26" s="22"/>
      <c r="M26" s="22">
        <v>5235266</v>
      </c>
      <c r="N26" s="22">
        <v>5235266</v>
      </c>
      <c r="O26" s="22"/>
      <c r="P26" s="22"/>
      <c r="Q26" s="22"/>
      <c r="R26" s="22"/>
      <c r="S26" s="22"/>
      <c r="T26" s="22"/>
      <c r="U26" s="22"/>
      <c r="V26" s="22"/>
      <c r="W26" s="22">
        <v>11779349</v>
      </c>
      <c r="X26" s="22">
        <v>7852896</v>
      </c>
      <c r="Y26" s="22">
        <v>3926453</v>
      </c>
      <c r="Z26" s="23">
        <v>50.000063670778275</v>
      </c>
      <c r="AA26" s="20">
        <v>15705799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219425768</v>
      </c>
      <c r="D33" s="29">
        <f t="shared" ref="D33:Y33" si="0">SUM(D6:D32)</f>
        <v>0</v>
      </c>
      <c r="E33" s="30">
        <f t="shared" si="0"/>
        <v>225763200</v>
      </c>
      <c r="F33" s="31">
        <f t="shared" si="0"/>
        <v>225763200</v>
      </c>
      <c r="G33" s="31">
        <f t="shared" si="0"/>
        <v>22037489</v>
      </c>
      <c r="H33" s="31">
        <f t="shared" si="0"/>
        <v>13779550</v>
      </c>
      <c r="I33" s="31">
        <f t="shared" si="0"/>
        <v>15357581</v>
      </c>
      <c r="J33" s="31">
        <f t="shared" si="0"/>
        <v>51174620</v>
      </c>
      <c r="K33" s="31">
        <f t="shared" si="0"/>
        <v>15466519</v>
      </c>
      <c r="L33" s="31">
        <f t="shared" si="0"/>
        <v>20272907</v>
      </c>
      <c r="M33" s="31">
        <f t="shared" si="0"/>
        <v>25926313</v>
      </c>
      <c r="N33" s="31">
        <f t="shared" si="0"/>
        <v>61665739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112840359</v>
      </c>
      <c r="X33" s="31">
        <f t="shared" si="0"/>
        <v>112881576</v>
      </c>
      <c r="Y33" s="31">
        <f t="shared" si="0"/>
        <v>-41217</v>
      </c>
      <c r="Z33" s="32">
        <f>+IF(X33&lt;&gt;0,+(Y33/X33)*100,0)</f>
        <v>-3.6513487373705696E-2</v>
      </c>
      <c r="AA33" s="29">
        <f>SUM(AA6:AA32)</f>
        <v>225763200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12366396</v>
      </c>
      <c r="D35" s="20"/>
      <c r="E35" s="21">
        <v>11528467</v>
      </c>
      <c r="F35" s="22">
        <v>11528467</v>
      </c>
      <c r="G35" s="22">
        <v>666645</v>
      </c>
      <c r="H35" s="22">
        <v>975081</v>
      </c>
      <c r="I35" s="22">
        <v>1015890</v>
      </c>
      <c r="J35" s="22">
        <v>2657616</v>
      </c>
      <c r="K35" s="22">
        <v>990170</v>
      </c>
      <c r="L35" s="22">
        <v>1522733</v>
      </c>
      <c r="M35" s="22">
        <v>1110316</v>
      </c>
      <c r="N35" s="22">
        <v>3623219</v>
      </c>
      <c r="O35" s="22"/>
      <c r="P35" s="22"/>
      <c r="Q35" s="22"/>
      <c r="R35" s="22"/>
      <c r="S35" s="22"/>
      <c r="T35" s="22"/>
      <c r="U35" s="22"/>
      <c r="V35" s="22"/>
      <c r="W35" s="22">
        <v>6280835</v>
      </c>
      <c r="X35" s="22">
        <v>5764236</v>
      </c>
      <c r="Y35" s="22">
        <v>516599</v>
      </c>
      <c r="Z35" s="23">
        <v>8.9621417304912558</v>
      </c>
      <c r="AA35" s="20">
        <v>11528467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3800801</v>
      </c>
      <c r="D38" s="20"/>
      <c r="E38" s="21">
        <v>4558127</v>
      </c>
      <c r="F38" s="22">
        <v>4558127</v>
      </c>
      <c r="G38" s="22">
        <v>154650</v>
      </c>
      <c r="H38" s="22">
        <v>427042</v>
      </c>
      <c r="I38" s="22">
        <v>314461</v>
      </c>
      <c r="J38" s="22">
        <v>896153</v>
      </c>
      <c r="K38" s="22">
        <v>508783</v>
      </c>
      <c r="L38" s="22">
        <v>377279</v>
      </c>
      <c r="M38" s="22">
        <v>505224</v>
      </c>
      <c r="N38" s="22">
        <v>1391286</v>
      </c>
      <c r="O38" s="22"/>
      <c r="P38" s="22"/>
      <c r="Q38" s="22"/>
      <c r="R38" s="22"/>
      <c r="S38" s="22"/>
      <c r="T38" s="22"/>
      <c r="U38" s="22"/>
      <c r="V38" s="22"/>
      <c r="W38" s="22">
        <v>2287439</v>
      </c>
      <c r="X38" s="22">
        <v>2279028</v>
      </c>
      <c r="Y38" s="22">
        <v>8411</v>
      </c>
      <c r="Z38" s="23">
        <v>0.36906084523753108</v>
      </c>
      <c r="AA38" s="20">
        <v>4558127</v>
      </c>
    </row>
    <row r="39" spans="1:27" x14ac:dyDescent="0.25">
      <c r="A39" s="19" t="s">
        <v>65</v>
      </c>
      <c r="B39" s="15" t="s">
        <v>32</v>
      </c>
      <c r="C39" s="20">
        <v>1920868</v>
      </c>
      <c r="D39" s="20"/>
      <c r="E39" s="21">
        <v>4623474</v>
      </c>
      <c r="F39" s="22">
        <v>4623474</v>
      </c>
      <c r="G39" s="22">
        <v>385290</v>
      </c>
      <c r="H39" s="22">
        <v>385290</v>
      </c>
      <c r="I39" s="22">
        <v>385290</v>
      </c>
      <c r="J39" s="22">
        <v>1155870</v>
      </c>
      <c r="K39" s="22">
        <v>385290</v>
      </c>
      <c r="L39" s="22">
        <v>385290</v>
      </c>
      <c r="M39" s="22">
        <v>385290</v>
      </c>
      <c r="N39" s="22">
        <v>1155870</v>
      </c>
      <c r="O39" s="22"/>
      <c r="P39" s="22"/>
      <c r="Q39" s="22"/>
      <c r="R39" s="22"/>
      <c r="S39" s="22"/>
      <c r="T39" s="22"/>
      <c r="U39" s="22"/>
      <c r="V39" s="22"/>
      <c r="W39" s="22">
        <v>2311740</v>
      </c>
      <c r="X39" s="22">
        <v>2311734</v>
      </c>
      <c r="Y39" s="22">
        <v>6</v>
      </c>
      <c r="Z39" s="23"/>
      <c r="AA39" s="20">
        <v>4623474</v>
      </c>
    </row>
    <row r="40" spans="1:27" x14ac:dyDescent="0.25">
      <c r="A40" s="19" t="s">
        <v>66</v>
      </c>
      <c r="B40" s="15" t="s">
        <v>32</v>
      </c>
      <c r="C40" s="20">
        <v>22294101</v>
      </c>
      <c r="D40" s="20"/>
      <c r="E40" s="21">
        <v>26143465</v>
      </c>
      <c r="F40" s="22">
        <v>26143465</v>
      </c>
      <c r="G40" s="22">
        <v>2178622</v>
      </c>
      <c r="H40" s="22">
        <v>2178622</v>
      </c>
      <c r="I40" s="22">
        <v>2178622</v>
      </c>
      <c r="J40" s="22">
        <v>6535866</v>
      </c>
      <c r="K40" s="22">
        <v>2178622</v>
      </c>
      <c r="L40" s="22">
        <v>2178622</v>
      </c>
      <c r="M40" s="22">
        <v>2178622</v>
      </c>
      <c r="N40" s="22">
        <v>6535866</v>
      </c>
      <c r="O40" s="22"/>
      <c r="P40" s="22"/>
      <c r="Q40" s="22"/>
      <c r="R40" s="22"/>
      <c r="S40" s="22"/>
      <c r="T40" s="22"/>
      <c r="U40" s="22"/>
      <c r="V40" s="22"/>
      <c r="W40" s="22">
        <v>13071732</v>
      </c>
      <c r="X40" s="22">
        <v>13071684</v>
      </c>
      <c r="Y40" s="22">
        <v>48</v>
      </c>
      <c r="Z40" s="23"/>
      <c r="AA40" s="20">
        <v>26143465</v>
      </c>
    </row>
    <row r="41" spans="1:27" x14ac:dyDescent="0.25">
      <c r="A41" s="19" t="s">
        <v>40</v>
      </c>
      <c r="B41" s="15" t="s">
        <v>32</v>
      </c>
      <c r="C41" s="20">
        <v>19297321</v>
      </c>
      <c r="D41" s="20"/>
      <c r="E41" s="21">
        <v>20291000</v>
      </c>
      <c r="F41" s="22">
        <v>20291000</v>
      </c>
      <c r="G41" s="22">
        <v>-10000</v>
      </c>
      <c r="H41" s="22">
        <v>117118</v>
      </c>
      <c r="I41" s="22">
        <v>188355</v>
      </c>
      <c r="J41" s="22">
        <v>295473</v>
      </c>
      <c r="K41" s="22"/>
      <c r="L41" s="22">
        <v>210161</v>
      </c>
      <c r="M41" s="22">
        <v>9247843</v>
      </c>
      <c r="N41" s="22">
        <v>9458004</v>
      </c>
      <c r="O41" s="22"/>
      <c r="P41" s="22"/>
      <c r="Q41" s="22"/>
      <c r="R41" s="22"/>
      <c r="S41" s="22"/>
      <c r="T41" s="22"/>
      <c r="U41" s="22"/>
      <c r="V41" s="22"/>
      <c r="W41" s="22">
        <v>9753477</v>
      </c>
      <c r="X41" s="22">
        <v>10145484</v>
      </c>
      <c r="Y41" s="22">
        <v>-392007</v>
      </c>
      <c r="Z41" s="23">
        <v>-3.863857061920358</v>
      </c>
      <c r="AA41" s="20">
        <v>20291000</v>
      </c>
    </row>
    <row r="42" spans="1:27" x14ac:dyDescent="0.25">
      <c r="A42" s="19" t="s">
        <v>67</v>
      </c>
      <c r="B42" s="15" t="s">
        <v>32</v>
      </c>
      <c r="C42" s="20">
        <v>85534680</v>
      </c>
      <c r="D42" s="20"/>
      <c r="E42" s="21">
        <v>94439096</v>
      </c>
      <c r="F42" s="22">
        <v>94439096</v>
      </c>
      <c r="G42" s="22">
        <v>910</v>
      </c>
      <c r="H42" s="22">
        <v>6081338</v>
      </c>
      <c r="I42" s="22">
        <v>6364857</v>
      </c>
      <c r="J42" s="22">
        <v>12447105</v>
      </c>
      <c r="K42" s="22">
        <v>6198433</v>
      </c>
      <c r="L42" s="22">
        <v>6719882</v>
      </c>
      <c r="M42" s="22">
        <v>8818218</v>
      </c>
      <c r="N42" s="22">
        <v>21736533</v>
      </c>
      <c r="O42" s="22"/>
      <c r="P42" s="22"/>
      <c r="Q42" s="22"/>
      <c r="R42" s="22"/>
      <c r="S42" s="22"/>
      <c r="T42" s="22"/>
      <c r="U42" s="22"/>
      <c r="V42" s="22"/>
      <c r="W42" s="22">
        <v>34183638</v>
      </c>
      <c r="X42" s="22">
        <v>47219514</v>
      </c>
      <c r="Y42" s="22">
        <v>-13035876</v>
      </c>
      <c r="Z42" s="23">
        <v>-27.606967746427884</v>
      </c>
      <c r="AA42" s="20">
        <v>94439096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13672670</v>
      </c>
      <c r="D44" s="20"/>
      <c r="E44" s="21">
        <v>9051613</v>
      </c>
      <c r="F44" s="22">
        <v>9051613</v>
      </c>
      <c r="G44" s="22"/>
      <c r="H44" s="22"/>
      <c r="I44" s="22">
        <v>2863476</v>
      </c>
      <c r="J44" s="22">
        <v>2863476</v>
      </c>
      <c r="K44" s="22">
        <v>-46790</v>
      </c>
      <c r="L44" s="22">
        <v>13089663</v>
      </c>
      <c r="M44" s="22">
        <v>-1831178</v>
      </c>
      <c r="N44" s="22">
        <v>11211695</v>
      </c>
      <c r="O44" s="22"/>
      <c r="P44" s="22"/>
      <c r="Q44" s="22"/>
      <c r="R44" s="22"/>
      <c r="S44" s="22"/>
      <c r="T44" s="22"/>
      <c r="U44" s="22"/>
      <c r="V44" s="22"/>
      <c r="W44" s="22">
        <v>14075171</v>
      </c>
      <c r="X44" s="22">
        <v>4525806</v>
      </c>
      <c r="Y44" s="22">
        <v>9549365</v>
      </c>
      <c r="Z44" s="23">
        <v>210.99810729845689</v>
      </c>
      <c r="AA44" s="20">
        <v>9051613</v>
      </c>
    </row>
    <row r="45" spans="1:27" x14ac:dyDescent="0.25">
      <c r="A45" s="19" t="s">
        <v>70</v>
      </c>
      <c r="B45" s="15" t="s">
        <v>32</v>
      </c>
      <c r="C45" s="20">
        <v>8998481</v>
      </c>
      <c r="D45" s="20"/>
      <c r="E45" s="21">
        <v>10910949</v>
      </c>
      <c r="F45" s="22">
        <v>10910949</v>
      </c>
      <c r="G45" s="22">
        <v>704561</v>
      </c>
      <c r="H45" s="22">
        <v>713305</v>
      </c>
      <c r="I45" s="22">
        <v>687492</v>
      </c>
      <c r="J45" s="22">
        <v>2105358</v>
      </c>
      <c r="K45" s="22">
        <v>488904</v>
      </c>
      <c r="L45" s="22">
        <v>590288</v>
      </c>
      <c r="M45" s="22">
        <v>658547</v>
      </c>
      <c r="N45" s="22">
        <v>1737739</v>
      </c>
      <c r="O45" s="22"/>
      <c r="P45" s="22"/>
      <c r="Q45" s="22"/>
      <c r="R45" s="22"/>
      <c r="S45" s="22"/>
      <c r="T45" s="22"/>
      <c r="U45" s="22"/>
      <c r="V45" s="22"/>
      <c r="W45" s="22">
        <v>3843097</v>
      </c>
      <c r="X45" s="22">
        <v>5455440</v>
      </c>
      <c r="Y45" s="22">
        <v>-1612343</v>
      </c>
      <c r="Z45" s="23">
        <v>-29.55477468361855</v>
      </c>
      <c r="AA45" s="20">
        <v>10910949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167885318</v>
      </c>
      <c r="D48" s="29">
        <f t="shared" ref="D48:Y48" si="1">SUM(D35:D47)</f>
        <v>0</v>
      </c>
      <c r="E48" s="30">
        <f t="shared" si="1"/>
        <v>181546191</v>
      </c>
      <c r="F48" s="31">
        <f t="shared" si="1"/>
        <v>181546191</v>
      </c>
      <c r="G48" s="31">
        <f t="shared" si="1"/>
        <v>4080678</v>
      </c>
      <c r="H48" s="31">
        <f t="shared" si="1"/>
        <v>10877796</v>
      </c>
      <c r="I48" s="31">
        <f t="shared" si="1"/>
        <v>13998443</v>
      </c>
      <c r="J48" s="31">
        <f t="shared" si="1"/>
        <v>28956917</v>
      </c>
      <c r="K48" s="31">
        <f t="shared" si="1"/>
        <v>10703412</v>
      </c>
      <c r="L48" s="31">
        <f t="shared" si="1"/>
        <v>25073918</v>
      </c>
      <c r="M48" s="31">
        <f t="shared" si="1"/>
        <v>21072882</v>
      </c>
      <c r="N48" s="31">
        <f t="shared" si="1"/>
        <v>56850212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85807129</v>
      </c>
      <c r="X48" s="31">
        <f t="shared" si="1"/>
        <v>90772926</v>
      </c>
      <c r="Y48" s="31">
        <f t="shared" si="1"/>
        <v>-4965797</v>
      </c>
      <c r="Z48" s="32">
        <f>+IF(X48&lt;&gt;0,+(Y48/X48)*100,0)</f>
        <v>-5.4705705972285168</v>
      </c>
      <c r="AA48" s="29">
        <f>SUM(AA35:AA47)</f>
        <v>181546191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51540450</v>
      </c>
      <c r="D49" s="39">
        <f t="shared" si="2"/>
        <v>0</v>
      </c>
      <c r="E49" s="40">
        <f t="shared" si="2"/>
        <v>44217009</v>
      </c>
      <c r="F49" s="41">
        <f t="shared" si="2"/>
        <v>44217009</v>
      </c>
      <c r="G49" s="41">
        <f t="shared" si="2"/>
        <v>17956811</v>
      </c>
      <c r="H49" s="41">
        <f t="shared" si="2"/>
        <v>2901754</v>
      </c>
      <c r="I49" s="41">
        <f t="shared" si="2"/>
        <v>1359138</v>
      </c>
      <c r="J49" s="41">
        <f t="shared" si="2"/>
        <v>22217703</v>
      </c>
      <c r="K49" s="41">
        <f t="shared" si="2"/>
        <v>4763107</v>
      </c>
      <c r="L49" s="41">
        <f t="shared" si="2"/>
        <v>-4801011</v>
      </c>
      <c r="M49" s="41">
        <f t="shared" si="2"/>
        <v>4853431</v>
      </c>
      <c r="N49" s="41">
        <f t="shared" si="2"/>
        <v>4815527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27033230</v>
      </c>
      <c r="X49" s="41">
        <f t="shared" si="2"/>
        <v>22108650</v>
      </c>
      <c r="Y49" s="41">
        <f t="shared" si="2"/>
        <v>4924580</v>
      </c>
      <c r="Z49" s="42">
        <f>+IF(X49&lt;&gt;0,+(Y49/X49)*100,0)</f>
        <v>22.274449140947095</v>
      </c>
      <c r="AA49" s="39">
        <f>+AA33-AA48</f>
        <v>44217009</v>
      </c>
    </row>
    <row r="50" spans="1:27" x14ac:dyDescent="0.25">
      <c r="A50" s="43" t="s">
        <v>75</v>
      </c>
      <c r="B50" s="15" t="s">
        <v>32</v>
      </c>
      <c r="C50" s="20">
        <v>11925000</v>
      </c>
      <c r="D50" s="20"/>
      <c r="E50" s="21">
        <v>29227000</v>
      </c>
      <c r="F50" s="22">
        <v>29227000</v>
      </c>
      <c r="G50" s="22">
        <v>800000</v>
      </c>
      <c r="H50" s="22"/>
      <c r="I50" s="22"/>
      <c r="J50" s="22">
        <v>800000</v>
      </c>
      <c r="K50" s="22">
        <v>565636</v>
      </c>
      <c r="L50" s="22"/>
      <c r="M50" s="22">
        <v>1392969</v>
      </c>
      <c r="N50" s="22">
        <v>1958605</v>
      </c>
      <c r="O50" s="22"/>
      <c r="P50" s="22"/>
      <c r="Q50" s="22"/>
      <c r="R50" s="22"/>
      <c r="S50" s="22"/>
      <c r="T50" s="22"/>
      <c r="U50" s="22"/>
      <c r="V50" s="22"/>
      <c r="W50" s="22">
        <v>2758605</v>
      </c>
      <c r="X50" s="22">
        <v>14613492</v>
      </c>
      <c r="Y50" s="22">
        <v>-11854887</v>
      </c>
      <c r="Z50" s="23">
        <v>-81.122889724098798</v>
      </c>
      <c r="AA50" s="20">
        <v>29227000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63465450</v>
      </c>
      <c r="D52" s="48">
        <f t="shared" si="3"/>
        <v>0</v>
      </c>
      <c r="E52" s="49">
        <f t="shared" si="3"/>
        <v>73444009</v>
      </c>
      <c r="F52" s="50">
        <f t="shared" si="3"/>
        <v>73444009</v>
      </c>
      <c r="G52" s="50">
        <f t="shared" si="3"/>
        <v>18756811</v>
      </c>
      <c r="H52" s="50">
        <f t="shared" si="3"/>
        <v>2901754</v>
      </c>
      <c r="I52" s="50">
        <f t="shared" si="3"/>
        <v>1359138</v>
      </c>
      <c r="J52" s="50">
        <f t="shared" si="3"/>
        <v>23017703</v>
      </c>
      <c r="K52" s="50">
        <f t="shared" si="3"/>
        <v>5328743</v>
      </c>
      <c r="L52" s="50">
        <f t="shared" si="3"/>
        <v>-4801011</v>
      </c>
      <c r="M52" s="50">
        <f t="shared" si="3"/>
        <v>6246400</v>
      </c>
      <c r="N52" s="50">
        <f t="shared" si="3"/>
        <v>6774132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29791835</v>
      </c>
      <c r="X52" s="50">
        <f t="shared" si="3"/>
        <v>36722142</v>
      </c>
      <c r="Y52" s="50">
        <f t="shared" si="3"/>
        <v>-6930307</v>
      </c>
      <c r="Z52" s="51">
        <f>+IF(X52&lt;&gt;0,+(Y52/X52)*100,0)</f>
        <v>-18.872284193008131</v>
      </c>
      <c r="AA52" s="48">
        <f>SUM(AA49:AA51)</f>
        <v>73444009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63465450</v>
      </c>
      <c r="D54" s="54">
        <f>+D52-D53</f>
        <v>0</v>
      </c>
      <c r="E54" s="55">
        <f t="shared" si="4"/>
        <v>73444009</v>
      </c>
      <c r="F54" s="56">
        <f t="shared" si="4"/>
        <v>73444009</v>
      </c>
      <c r="G54" s="56">
        <f t="shared" si="4"/>
        <v>18756811</v>
      </c>
      <c r="H54" s="56">
        <f t="shared" si="4"/>
        <v>2901754</v>
      </c>
      <c r="I54" s="56">
        <f t="shared" si="4"/>
        <v>1359138</v>
      </c>
      <c r="J54" s="56">
        <f t="shared" si="4"/>
        <v>23017703</v>
      </c>
      <c r="K54" s="56">
        <f t="shared" si="4"/>
        <v>5328743</v>
      </c>
      <c r="L54" s="56">
        <f t="shared" si="4"/>
        <v>-4801011</v>
      </c>
      <c r="M54" s="56">
        <f t="shared" si="4"/>
        <v>6246400</v>
      </c>
      <c r="N54" s="56">
        <f t="shared" si="4"/>
        <v>6774132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29791835</v>
      </c>
      <c r="X54" s="56">
        <f t="shared" si="4"/>
        <v>36722142</v>
      </c>
      <c r="Y54" s="56">
        <f t="shared" si="4"/>
        <v>-6930307</v>
      </c>
      <c r="Z54" s="57">
        <f>+IF(X54&lt;&gt;0,+(Y54/X54)*100,0)</f>
        <v>-18.872284193008131</v>
      </c>
      <c r="AA54" s="54">
        <f>+AA52-AA53</f>
        <v>73444009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63465450</v>
      </c>
      <c r="D57" s="48">
        <f>SUM(D54:D56)</f>
        <v>0</v>
      </c>
      <c r="E57" s="49">
        <f t="shared" si="5"/>
        <v>73444009</v>
      </c>
      <c r="F57" s="50">
        <f t="shared" si="5"/>
        <v>73444009</v>
      </c>
      <c r="G57" s="50">
        <f t="shared" si="5"/>
        <v>18756811</v>
      </c>
      <c r="H57" s="50">
        <f t="shared" si="5"/>
        <v>2901754</v>
      </c>
      <c r="I57" s="50">
        <f t="shared" si="5"/>
        <v>1359138</v>
      </c>
      <c r="J57" s="50">
        <f t="shared" si="5"/>
        <v>23017703</v>
      </c>
      <c r="K57" s="50">
        <f t="shared" si="5"/>
        <v>5328743</v>
      </c>
      <c r="L57" s="50">
        <f t="shared" si="5"/>
        <v>-4801011</v>
      </c>
      <c r="M57" s="50">
        <f t="shared" si="5"/>
        <v>6246400</v>
      </c>
      <c r="N57" s="50">
        <f t="shared" si="5"/>
        <v>6774132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29791835</v>
      </c>
      <c r="X57" s="50">
        <f t="shared" si="5"/>
        <v>36722142</v>
      </c>
      <c r="Y57" s="50">
        <f t="shared" si="5"/>
        <v>-6930307</v>
      </c>
      <c r="Z57" s="51">
        <f>+IF(X57&lt;&gt;0,+(Y57/X57)*100,0)</f>
        <v>-18.872284193008131</v>
      </c>
      <c r="AA57" s="48">
        <f>SUM(AA54:AA56)</f>
        <v>73444009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63465450</v>
      </c>
      <c r="D60" s="65">
        <f>SUM(D57:D59)</f>
        <v>0</v>
      </c>
      <c r="E60" s="66">
        <f t="shared" si="6"/>
        <v>73444009</v>
      </c>
      <c r="F60" s="67">
        <f t="shared" si="6"/>
        <v>73444009</v>
      </c>
      <c r="G60" s="67">
        <f t="shared" si="6"/>
        <v>18756811</v>
      </c>
      <c r="H60" s="67">
        <f t="shared" si="6"/>
        <v>2901754</v>
      </c>
      <c r="I60" s="67">
        <f t="shared" si="6"/>
        <v>1359138</v>
      </c>
      <c r="J60" s="67">
        <f t="shared" si="6"/>
        <v>23017703</v>
      </c>
      <c r="K60" s="67">
        <f t="shared" si="6"/>
        <v>5328743</v>
      </c>
      <c r="L60" s="67">
        <f t="shared" si="6"/>
        <v>-4801011</v>
      </c>
      <c r="M60" s="67">
        <f t="shared" si="6"/>
        <v>6246400</v>
      </c>
      <c r="N60" s="67">
        <f t="shared" si="6"/>
        <v>6774132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29791835</v>
      </c>
      <c r="X60" s="67">
        <f t="shared" si="6"/>
        <v>36722142</v>
      </c>
      <c r="Y60" s="67">
        <f t="shared" si="6"/>
        <v>-6930307</v>
      </c>
      <c r="Z60" s="68">
        <f>+IF(X60&lt;&gt;0,+(Y60/X60)*100,0)</f>
        <v>-18.872284193008131</v>
      </c>
      <c r="AA60" s="65">
        <f>SUM(AA57:AA59)</f>
        <v>73444009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45139812</v>
      </c>
      <c r="D7" s="20"/>
      <c r="E7" s="21">
        <v>47514316</v>
      </c>
      <c r="F7" s="22">
        <v>47514316</v>
      </c>
      <c r="G7" s="22">
        <v>3428501</v>
      </c>
      <c r="H7" s="22">
        <v>4007001</v>
      </c>
      <c r="I7" s="22">
        <v>3952456</v>
      </c>
      <c r="J7" s="22">
        <v>11387958</v>
      </c>
      <c r="K7" s="22">
        <v>4063619</v>
      </c>
      <c r="L7" s="22">
        <v>4554980</v>
      </c>
      <c r="M7" s="22">
        <v>4422161</v>
      </c>
      <c r="N7" s="22">
        <v>13040760</v>
      </c>
      <c r="O7" s="22"/>
      <c r="P7" s="22"/>
      <c r="Q7" s="22"/>
      <c r="R7" s="22"/>
      <c r="S7" s="22"/>
      <c r="T7" s="22"/>
      <c r="U7" s="22"/>
      <c r="V7" s="22"/>
      <c r="W7" s="22">
        <v>24428718</v>
      </c>
      <c r="X7" s="22">
        <v>23757168</v>
      </c>
      <c r="Y7" s="22">
        <v>671550</v>
      </c>
      <c r="Z7" s="23">
        <v>2.826725811763422</v>
      </c>
      <c r="AA7" s="20">
        <v>47514316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365342</v>
      </c>
      <c r="F13" s="22">
        <v>365342</v>
      </c>
      <c r="G13" s="22">
        <v>103855</v>
      </c>
      <c r="H13" s="22">
        <v>106318</v>
      </c>
      <c r="I13" s="22">
        <v>-101055</v>
      </c>
      <c r="J13" s="22">
        <v>109118</v>
      </c>
      <c r="K13" s="22">
        <v>112977</v>
      </c>
      <c r="L13" s="22">
        <v>113927</v>
      </c>
      <c r="M13" s="22">
        <v>-216806</v>
      </c>
      <c r="N13" s="22">
        <v>10098</v>
      </c>
      <c r="O13" s="22"/>
      <c r="P13" s="22"/>
      <c r="Q13" s="22"/>
      <c r="R13" s="22"/>
      <c r="S13" s="22"/>
      <c r="T13" s="22"/>
      <c r="U13" s="22"/>
      <c r="V13" s="22"/>
      <c r="W13" s="22">
        <v>119216</v>
      </c>
      <c r="X13" s="22">
        <v>182670</v>
      </c>
      <c r="Y13" s="22">
        <v>-63454</v>
      </c>
      <c r="Z13" s="23">
        <v>-34.7369573547928</v>
      </c>
      <c r="AA13" s="20">
        <v>365342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263944</v>
      </c>
      <c r="D20" s="20"/>
      <c r="E20" s="21">
        <v>276517</v>
      </c>
      <c r="F20" s="22">
        <v>276517</v>
      </c>
      <c r="G20" s="22">
        <v>16321</v>
      </c>
      <c r="H20" s="22">
        <v>16481</v>
      </c>
      <c r="I20" s="22">
        <v>16321</v>
      </c>
      <c r="J20" s="22">
        <v>49123</v>
      </c>
      <c r="K20" s="22">
        <v>326423</v>
      </c>
      <c r="L20" s="22"/>
      <c r="M20" s="22"/>
      <c r="N20" s="22">
        <v>326423</v>
      </c>
      <c r="O20" s="22"/>
      <c r="P20" s="22"/>
      <c r="Q20" s="22"/>
      <c r="R20" s="22"/>
      <c r="S20" s="22"/>
      <c r="T20" s="22"/>
      <c r="U20" s="22"/>
      <c r="V20" s="22"/>
      <c r="W20" s="22">
        <v>375546</v>
      </c>
      <c r="X20" s="22">
        <v>138258</v>
      </c>
      <c r="Y20" s="22">
        <v>237288</v>
      </c>
      <c r="Z20" s="18">
        <v>171.62695829536085</v>
      </c>
      <c r="AA20" s="20">
        <v>276517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331355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2607401</v>
      </c>
      <c r="D29" s="20"/>
      <c r="E29" s="21">
        <v>2795627</v>
      </c>
      <c r="F29" s="22">
        <v>2795627</v>
      </c>
      <c r="G29" s="22">
        <v>228336</v>
      </c>
      <c r="H29" s="22">
        <v>228762</v>
      </c>
      <c r="I29" s="22">
        <v>228336</v>
      </c>
      <c r="J29" s="22">
        <v>685434</v>
      </c>
      <c r="K29" s="22">
        <v>228975</v>
      </c>
      <c r="L29" s="22">
        <v>227356</v>
      </c>
      <c r="M29" s="22">
        <v>228293</v>
      </c>
      <c r="N29" s="22">
        <v>684624</v>
      </c>
      <c r="O29" s="22"/>
      <c r="P29" s="22"/>
      <c r="Q29" s="22"/>
      <c r="R29" s="22"/>
      <c r="S29" s="22"/>
      <c r="T29" s="22"/>
      <c r="U29" s="22"/>
      <c r="V29" s="22"/>
      <c r="W29" s="22">
        <v>1370058</v>
      </c>
      <c r="X29" s="22">
        <v>1397814</v>
      </c>
      <c r="Y29" s="22">
        <v>-27756</v>
      </c>
      <c r="Z29" s="23">
        <v>-1.9856719134305423</v>
      </c>
      <c r="AA29" s="20">
        <v>2795627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48342512</v>
      </c>
      <c r="D33" s="29">
        <f t="shared" ref="D33:Y33" si="0">SUM(D6:D32)</f>
        <v>0</v>
      </c>
      <c r="E33" s="30">
        <f t="shared" si="0"/>
        <v>50951802</v>
      </c>
      <c r="F33" s="31">
        <f t="shared" si="0"/>
        <v>50951802</v>
      </c>
      <c r="G33" s="31">
        <f t="shared" si="0"/>
        <v>3777013</v>
      </c>
      <c r="H33" s="31">
        <f t="shared" si="0"/>
        <v>4358562</v>
      </c>
      <c r="I33" s="31">
        <f t="shared" si="0"/>
        <v>4096058</v>
      </c>
      <c r="J33" s="31">
        <f t="shared" si="0"/>
        <v>12231633</v>
      </c>
      <c r="K33" s="31">
        <f t="shared" si="0"/>
        <v>4731994</v>
      </c>
      <c r="L33" s="31">
        <f t="shared" si="0"/>
        <v>4896263</v>
      </c>
      <c r="M33" s="31">
        <f t="shared" si="0"/>
        <v>4433648</v>
      </c>
      <c r="N33" s="31">
        <f t="shared" si="0"/>
        <v>14061905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26293538</v>
      </c>
      <c r="X33" s="31">
        <f t="shared" si="0"/>
        <v>25475910</v>
      </c>
      <c r="Y33" s="31">
        <f t="shared" si="0"/>
        <v>817628</v>
      </c>
      <c r="Z33" s="32">
        <f>+IF(X33&lt;&gt;0,+(Y33/X33)*100,0)</f>
        <v>3.2094162681529337</v>
      </c>
      <c r="AA33" s="29">
        <f>SUM(AA6:AA32)</f>
        <v>50951802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17154252</v>
      </c>
      <c r="D35" s="20"/>
      <c r="E35" s="21">
        <v>16309228</v>
      </c>
      <c r="F35" s="22">
        <v>16309228</v>
      </c>
      <c r="G35" s="22">
        <v>1434265</v>
      </c>
      <c r="H35" s="22">
        <v>1380880</v>
      </c>
      <c r="I35" s="22">
        <v>1387377</v>
      </c>
      <c r="J35" s="22">
        <v>4202522</v>
      </c>
      <c r="K35" s="22">
        <v>1375382</v>
      </c>
      <c r="L35" s="22">
        <v>2144473</v>
      </c>
      <c r="M35" s="22">
        <v>1415131</v>
      </c>
      <c r="N35" s="22">
        <v>4934986</v>
      </c>
      <c r="O35" s="22"/>
      <c r="P35" s="22"/>
      <c r="Q35" s="22"/>
      <c r="R35" s="22"/>
      <c r="S35" s="22"/>
      <c r="T35" s="22"/>
      <c r="U35" s="22"/>
      <c r="V35" s="22"/>
      <c r="W35" s="22">
        <v>9137508</v>
      </c>
      <c r="X35" s="22">
        <v>8154630</v>
      </c>
      <c r="Y35" s="22">
        <v>982878</v>
      </c>
      <c r="Z35" s="23">
        <v>12.053005470511845</v>
      </c>
      <c r="AA35" s="20">
        <v>16309228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6178558</v>
      </c>
      <c r="D38" s="20"/>
      <c r="E38" s="21">
        <v>9539420</v>
      </c>
      <c r="F38" s="22">
        <v>9539420</v>
      </c>
      <c r="G38" s="22">
        <v>254776</v>
      </c>
      <c r="H38" s="22">
        <v>706297</v>
      </c>
      <c r="I38" s="22">
        <v>443485</v>
      </c>
      <c r="J38" s="22">
        <v>1404558</v>
      </c>
      <c r="K38" s="22">
        <v>846389</v>
      </c>
      <c r="L38" s="22">
        <v>562555</v>
      </c>
      <c r="M38" s="22">
        <v>615210</v>
      </c>
      <c r="N38" s="22">
        <v>2024154</v>
      </c>
      <c r="O38" s="22"/>
      <c r="P38" s="22"/>
      <c r="Q38" s="22"/>
      <c r="R38" s="22"/>
      <c r="S38" s="22"/>
      <c r="T38" s="22"/>
      <c r="U38" s="22"/>
      <c r="V38" s="22"/>
      <c r="W38" s="22">
        <v>3428712</v>
      </c>
      <c r="X38" s="22">
        <v>4769712</v>
      </c>
      <c r="Y38" s="22">
        <v>-1341000</v>
      </c>
      <c r="Z38" s="23">
        <v>-28.114905050870998</v>
      </c>
      <c r="AA38" s="20">
        <v>9539420</v>
      </c>
    </row>
    <row r="39" spans="1:27" x14ac:dyDescent="0.25">
      <c r="A39" s="19" t="s">
        <v>65</v>
      </c>
      <c r="B39" s="15" t="s">
        <v>32</v>
      </c>
      <c r="C39" s="20">
        <v>2429131</v>
      </c>
      <c r="D39" s="20"/>
      <c r="E39" s="21">
        <v>4060389</v>
      </c>
      <c r="F39" s="22">
        <v>4060389</v>
      </c>
      <c r="G39" s="22"/>
      <c r="H39" s="22">
        <v>-281286</v>
      </c>
      <c r="I39" s="22"/>
      <c r="J39" s="22">
        <v>-281286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-281286</v>
      </c>
      <c r="X39" s="22">
        <v>2030196</v>
      </c>
      <c r="Y39" s="22">
        <v>-2311482</v>
      </c>
      <c r="Z39" s="23">
        <v>-113.85511546668401</v>
      </c>
      <c r="AA39" s="20">
        <v>4060389</v>
      </c>
    </row>
    <row r="40" spans="1:27" x14ac:dyDescent="0.25">
      <c r="A40" s="19" t="s">
        <v>66</v>
      </c>
      <c r="B40" s="15" t="s">
        <v>32</v>
      </c>
      <c r="C40" s="20">
        <v>2015748</v>
      </c>
      <c r="D40" s="20"/>
      <c r="E40" s="21">
        <v>1419594</v>
      </c>
      <c r="F40" s="22">
        <v>1419594</v>
      </c>
      <c r="G40" s="22"/>
      <c r="H40" s="22"/>
      <c r="I40" s="22">
        <v>354904</v>
      </c>
      <c r="J40" s="22">
        <v>354904</v>
      </c>
      <c r="K40" s="22">
        <v>118298</v>
      </c>
      <c r="L40" s="22">
        <v>627018</v>
      </c>
      <c r="M40" s="22"/>
      <c r="N40" s="22">
        <v>745316</v>
      </c>
      <c r="O40" s="22"/>
      <c r="P40" s="22"/>
      <c r="Q40" s="22"/>
      <c r="R40" s="22"/>
      <c r="S40" s="22"/>
      <c r="T40" s="22"/>
      <c r="U40" s="22"/>
      <c r="V40" s="22"/>
      <c r="W40" s="22">
        <v>1100220</v>
      </c>
      <c r="X40" s="22">
        <v>709794</v>
      </c>
      <c r="Y40" s="22">
        <v>390426</v>
      </c>
      <c r="Z40" s="23">
        <v>55.005536817724575</v>
      </c>
      <c r="AA40" s="20">
        <v>1419594</v>
      </c>
    </row>
    <row r="41" spans="1:27" x14ac:dyDescent="0.25">
      <c r="A41" s="19" t="s">
        <v>40</v>
      </c>
      <c r="B41" s="15" t="s">
        <v>32</v>
      </c>
      <c r="C41" s="20">
        <v>348368</v>
      </c>
      <c r="D41" s="20"/>
      <c r="E41" s="21">
        <v>429830</v>
      </c>
      <c r="F41" s="22">
        <v>429830</v>
      </c>
      <c r="G41" s="22"/>
      <c r="H41" s="22"/>
      <c r="I41" s="22"/>
      <c r="J41" s="22"/>
      <c r="K41" s="22"/>
      <c r="L41" s="22"/>
      <c r="M41" s="22">
        <v>124555</v>
      </c>
      <c r="N41" s="22">
        <v>124555</v>
      </c>
      <c r="O41" s="22"/>
      <c r="P41" s="22"/>
      <c r="Q41" s="22"/>
      <c r="R41" s="22"/>
      <c r="S41" s="22"/>
      <c r="T41" s="22"/>
      <c r="U41" s="22"/>
      <c r="V41" s="22"/>
      <c r="W41" s="22">
        <v>124555</v>
      </c>
      <c r="X41" s="22">
        <v>214914</v>
      </c>
      <c r="Y41" s="22">
        <v>-90359</v>
      </c>
      <c r="Z41" s="23">
        <v>-42.044259564290833</v>
      </c>
      <c r="AA41" s="20">
        <v>429830</v>
      </c>
    </row>
    <row r="42" spans="1:27" x14ac:dyDescent="0.25">
      <c r="A42" s="19" t="s">
        <v>67</v>
      </c>
      <c r="B42" s="15" t="s">
        <v>32</v>
      </c>
      <c r="C42" s="20">
        <v>2698904</v>
      </c>
      <c r="D42" s="20"/>
      <c r="E42" s="21">
        <v>1467214</v>
      </c>
      <c r="F42" s="22">
        <v>1467214</v>
      </c>
      <c r="G42" s="22">
        <v>93861</v>
      </c>
      <c r="H42" s="22">
        <v>8196</v>
      </c>
      <c r="I42" s="22">
        <v>21552</v>
      </c>
      <c r="J42" s="22">
        <v>123609</v>
      </c>
      <c r="K42" s="22">
        <v>91049</v>
      </c>
      <c r="L42" s="22">
        <v>236124</v>
      </c>
      <c r="M42" s="22">
        <v>211595</v>
      </c>
      <c r="N42" s="22">
        <v>538768</v>
      </c>
      <c r="O42" s="22"/>
      <c r="P42" s="22"/>
      <c r="Q42" s="22"/>
      <c r="R42" s="22"/>
      <c r="S42" s="22"/>
      <c r="T42" s="22"/>
      <c r="U42" s="22"/>
      <c r="V42" s="22"/>
      <c r="W42" s="22">
        <v>662377</v>
      </c>
      <c r="X42" s="22">
        <v>733602</v>
      </c>
      <c r="Y42" s="22">
        <v>-71225</v>
      </c>
      <c r="Z42" s="23">
        <v>-9.7089429963386138</v>
      </c>
      <c r="AA42" s="20">
        <v>1467214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930007</v>
      </c>
      <c r="D44" s="20"/>
      <c r="E44" s="21">
        <v>1020289</v>
      </c>
      <c r="F44" s="22">
        <v>1020289</v>
      </c>
      <c r="G44" s="22"/>
      <c r="H44" s="22">
        <v>281286</v>
      </c>
      <c r="I44" s="22"/>
      <c r="J44" s="22">
        <v>281286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281286</v>
      </c>
      <c r="X44" s="22">
        <v>510144</v>
      </c>
      <c r="Y44" s="22">
        <v>-228858</v>
      </c>
      <c r="Z44" s="23">
        <v>-44.861450884456154</v>
      </c>
      <c r="AA44" s="20">
        <v>1020289</v>
      </c>
    </row>
    <row r="45" spans="1:27" x14ac:dyDescent="0.25">
      <c r="A45" s="19" t="s">
        <v>70</v>
      </c>
      <c r="B45" s="15" t="s">
        <v>32</v>
      </c>
      <c r="C45" s="20">
        <v>2489573</v>
      </c>
      <c r="D45" s="20"/>
      <c r="E45" s="21">
        <v>2688523</v>
      </c>
      <c r="F45" s="22">
        <v>2688523</v>
      </c>
      <c r="G45" s="22">
        <v>115302</v>
      </c>
      <c r="H45" s="22">
        <v>179946</v>
      </c>
      <c r="I45" s="22">
        <v>167247</v>
      </c>
      <c r="J45" s="22">
        <v>462495</v>
      </c>
      <c r="K45" s="22">
        <v>309747</v>
      </c>
      <c r="L45" s="22">
        <v>183706</v>
      </c>
      <c r="M45" s="22">
        <v>213893</v>
      </c>
      <c r="N45" s="22">
        <v>707346</v>
      </c>
      <c r="O45" s="22"/>
      <c r="P45" s="22"/>
      <c r="Q45" s="22"/>
      <c r="R45" s="22"/>
      <c r="S45" s="22"/>
      <c r="T45" s="22"/>
      <c r="U45" s="22"/>
      <c r="V45" s="22"/>
      <c r="W45" s="22">
        <v>1169841</v>
      </c>
      <c r="X45" s="22">
        <v>1344258</v>
      </c>
      <c r="Y45" s="22">
        <v>-174417</v>
      </c>
      <c r="Z45" s="23">
        <v>-12.974964627326004</v>
      </c>
      <c r="AA45" s="20">
        <v>2688523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8900</v>
      </c>
      <c r="F47" s="22">
        <v>8900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4452</v>
      </c>
      <c r="Y47" s="22">
        <v>-4452</v>
      </c>
      <c r="Z47" s="23">
        <v>-100</v>
      </c>
      <c r="AA47" s="20">
        <v>8900</v>
      </c>
    </row>
    <row r="48" spans="1:27" x14ac:dyDescent="0.25">
      <c r="A48" s="37" t="s">
        <v>73</v>
      </c>
      <c r="B48" s="28" t="s">
        <v>32</v>
      </c>
      <c r="C48" s="29">
        <f>SUM(C35:C47)</f>
        <v>34244541</v>
      </c>
      <c r="D48" s="29">
        <f t="shared" ref="D48:Y48" si="1">SUM(D35:D47)</f>
        <v>0</v>
      </c>
      <c r="E48" s="30">
        <f t="shared" si="1"/>
        <v>36943387</v>
      </c>
      <c r="F48" s="31">
        <f t="shared" si="1"/>
        <v>36943387</v>
      </c>
      <c r="G48" s="31">
        <f t="shared" si="1"/>
        <v>1898204</v>
      </c>
      <c r="H48" s="31">
        <f t="shared" si="1"/>
        <v>2275319</v>
      </c>
      <c r="I48" s="31">
        <f t="shared" si="1"/>
        <v>2374565</v>
      </c>
      <c r="J48" s="31">
        <f t="shared" si="1"/>
        <v>6548088</v>
      </c>
      <c r="K48" s="31">
        <f t="shared" si="1"/>
        <v>2740865</v>
      </c>
      <c r="L48" s="31">
        <f t="shared" si="1"/>
        <v>3753876</v>
      </c>
      <c r="M48" s="31">
        <f t="shared" si="1"/>
        <v>2580384</v>
      </c>
      <c r="N48" s="31">
        <f t="shared" si="1"/>
        <v>9075125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15623213</v>
      </c>
      <c r="X48" s="31">
        <f t="shared" si="1"/>
        <v>18471702</v>
      </c>
      <c r="Y48" s="31">
        <f t="shared" si="1"/>
        <v>-2848489</v>
      </c>
      <c r="Z48" s="32">
        <f>+IF(X48&lt;&gt;0,+(Y48/X48)*100,0)</f>
        <v>-15.420825866506508</v>
      </c>
      <c r="AA48" s="29">
        <f>SUM(AA35:AA47)</f>
        <v>36943387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14097971</v>
      </c>
      <c r="D49" s="39">
        <f t="shared" si="2"/>
        <v>0</v>
      </c>
      <c r="E49" s="40">
        <f t="shared" si="2"/>
        <v>14008415</v>
      </c>
      <c r="F49" s="41">
        <f t="shared" si="2"/>
        <v>14008415</v>
      </c>
      <c r="G49" s="41">
        <f t="shared" si="2"/>
        <v>1878809</v>
      </c>
      <c r="H49" s="41">
        <f t="shared" si="2"/>
        <v>2083243</v>
      </c>
      <c r="I49" s="41">
        <f t="shared" si="2"/>
        <v>1721493</v>
      </c>
      <c r="J49" s="41">
        <f t="shared" si="2"/>
        <v>5683545</v>
      </c>
      <c r="K49" s="41">
        <f t="shared" si="2"/>
        <v>1991129</v>
      </c>
      <c r="L49" s="41">
        <f t="shared" si="2"/>
        <v>1142387</v>
      </c>
      <c r="M49" s="41">
        <f t="shared" si="2"/>
        <v>1853264</v>
      </c>
      <c r="N49" s="41">
        <f t="shared" si="2"/>
        <v>4986780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10670325</v>
      </c>
      <c r="X49" s="41">
        <f t="shared" si="2"/>
        <v>7004208</v>
      </c>
      <c r="Y49" s="41">
        <f t="shared" si="2"/>
        <v>3666117</v>
      </c>
      <c r="Z49" s="42">
        <f>+IF(X49&lt;&gt;0,+(Y49/X49)*100,0)</f>
        <v>52.341635199868421</v>
      </c>
      <c r="AA49" s="39">
        <f>+AA33-AA48</f>
        <v>14008415</v>
      </c>
    </row>
    <row r="50" spans="1:27" x14ac:dyDescent="0.25">
      <c r="A50" s="43" t="s">
        <v>75</v>
      </c>
      <c r="B50" s="15" t="s">
        <v>32</v>
      </c>
      <c r="C50" s="20">
        <v>2209030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16307001</v>
      </c>
      <c r="D52" s="48">
        <f t="shared" si="3"/>
        <v>0</v>
      </c>
      <c r="E52" s="49">
        <f t="shared" si="3"/>
        <v>14008415</v>
      </c>
      <c r="F52" s="50">
        <f t="shared" si="3"/>
        <v>14008415</v>
      </c>
      <c r="G52" s="50">
        <f t="shared" si="3"/>
        <v>1878809</v>
      </c>
      <c r="H52" s="50">
        <f t="shared" si="3"/>
        <v>2083243</v>
      </c>
      <c r="I52" s="50">
        <f t="shared" si="3"/>
        <v>1721493</v>
      </c>
      <c r="J52" s="50">
        <f t="shared" si="3"/>
        <v>5683545</v>
      </c>
      <c r="K52" s="50">
        <f t="shared" si="3"/>
        <v>1991129</v>
      </c>
      <c r="L52" s="50">
        <f t="shared" si="3"/>
        <v>1142387</v>
      </c>
      <c r="M52" s="50">
        <f t="shared" si="3"/>
        <v>1853264</v>
      </c>
      <c r="N52" s="50">
        <f t="shared" si="3"/>
        <v>4986780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10670325</v>
      </c>
      <c r="X52" s="50">
        <f t="shared" si="3"/>
        <v>7004208</v>
      </c>
      <c r="Y52" s="50">
        <f t="shared" si="3"/>
        <v>3666117</v>
      </c>
      <c r="Z52" s="51">
        <f>+IF(X52&lt;&gt;0,+(Y52/X52)*100,0)</f>
        <v>52.341635199868421</v>
      </c>
      <c r="AA52" s="48">
        <f>SUM(AA49:AA51)</f>
        <v>14008415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16307001</v>
      </c>
      <c r="D54" s="54">
        <f>+D52-D53</f>
        <v>0</v>
      </c>
      <c r="E54" s="55">
        <f t="shared" si="4"/>
        <v>14008415</v>
      </c>
      <c r="F54" s="56">
        <f t="shared" si="4"/>
        <v>14008415</v>
      </c>
      <c r="G54" s="56">
        <f t="shared" si="4"/>
        <v>1878809</v>
      </c>
      <c r="H54" s="56">
        <f t="shared" si="4"/>
        <v>2083243</v>
      </c>
      <c r="I54" s="56">
        <f t="shared" si="4"/>
        <v>1721493</v>
      </c>
      <c r="J54" s="56">
        <f t="shared" si="4"/>
        <v>5683545</v>
      </c>
      <c r="K54" s="56">
        <f t="shared" si="4"/>
        <v>1991129</v>
      </c>
      <c r="L54" s="56">
        <f t="shared" si="4"/>
        <v>1142387</v>
      </c>
      <c r="M54" s="56">
        <f t="shared" si="4"/>
        <v>1853264</v>
      </c>
      <c r="N54" s="56">
        <f t="shared" si="4"/>
        <v>4986780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10670325</v>
      </c>
      <c r="X54" s="56">
        <f t="shared" si="4"/>
        <v>7004208</v>
      </c>
      <c r="Y54" s="56">
        <f t="shared" si="4"/>
        <v>3666117</v>
      </c>
      <c r="Z54" s="57">
        <f>+IF(X54&lt;&gt;0,+(Y54/X54)*100,0)</f>
        <v>52.341635199868421</v>
      </c>
      <c r="AA54" s="54">
        <f>+AA52-AA53</f>
        <v>14008415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16307001</v>
      </c>
      <c r="D57" s="48">
        <f>SUM(D54:D56)</f>
        <v>0</v>
      </c>
      <c r="E57" s="49">
        <f t="shared" si="5"/>
        <v>14008415</v>
      </c>
      <c r="F57" s="50">
        <f t="shared" si="5"/>
        <v>14008415</v>
      </c>
      <c r="G57" s="50">
        <f t="shared" si="5"/>
        <v>1878809</v>
      </c>
      <c r="H57" s="50">
        <f t="shared" si="5"/>
        <v>2083243</v>
      </c>
      <c r="I57" s="50">
        <f t="shared" si="5"/>
        <v>1721493</v>
      </c>
      <c r="J57" s="50">
        <f t="shared" si="5"/>
        <v>5683545</v>
      </c>
      <c r="K57" s="50">
        <f t="shared" si="5"/>
        <v>1991129</v>
      </c>
      <c r="L57" s="50">
        <f t="shared" si="5"/>
        <v>1142387</v>
      </c>
      <c r="M57" s="50">
        <f t="shared" si="5"/>
        <v>1853264</v>
      </c>
      <c r="N57" s="50">
        <f t="shared" si="5"/>
        <v>4986780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10670325</v>
      </c>
      <c r="X57" s="50">
        <f t="shared" si="5"/>
        <v>7004208</v>
      </c>
      <c r="Y57" s="50">
        <f t="shared" si="5"/>
        <v>3666117</v>
      </c>
      <c r="Z57" s="51">
        <f>+IF(X57&lt;&gt;0,+(Y57/X57)*100,0)</f>
        <v>52.341635199868421</v>
      </c>
      <c r="AA57" s="48">
        <f>SUM(AA54:AA56)</f>
        <v>14008415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16307001</v>
      </c>
      <c r="D60" s="65">
        <f>SUM(D57:D59)</f>
        <v>0</v>
      </c>
      <c r="E60" s="66">
        <f t="shared" si="6"/>
        <v>14008415</v>
      </c>
      <c r="F60" s="67">
        <f t="shared" si="6"/>
        <v>14008415</v>
      </c>
      <c r="G60" s="67">
        <f t="shared" si="6"/>
        <v>1878809</v>
      </c>
      <c r="H60" s="67">
        <f t="shared" si="6"/>
        <v>2083243</v>
      </c>
      <c r="I60" s="67">
        <f t="shared" si="6"/>
        <v>1721493</v>
      </c>
      <c r="J60" s="67">
        <f t="shared" si="6"/>
        <v>5683545</v>
      </c>
      <c r="K60" s="67">
        <f t="shared" si="6"/>
        <v>1991129</v>
      </c>
      <c r="L60" s="67">
        <f t="shared" si="6"/>
        <v>1142387</v>
      </c>
      <c r="M60" s="67">
        <f t="shared" si="6"/>
        <v>1853264</v>
      </c>
      <c r="N60" s="67">
        <f t="shared" si="6"/>
        <v>4986780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10670325</v>
      </c>
      <c r="X60" s="67">
        <f t="shared" si="6"/>
        <v>7004208</v>
      </c>
      <c r="Y60" s="67">
        <f t="shared" si="6"/>
        <v>3666117</v>
      </c>
      <c r="Z60" s="68">
        <f>+IF(X60&lt;&gt;0,+(Y60/X60)*100,0)</f>
        <v>52.341635199868421</v>
      </c>
      <c r="AA60" s="65">
        <f>SUM(AA57:AA59)</f>
        <v>14008415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26802606</v>
      </c>
      <c r="D7" s="20"/>
      <c r="E7" s="21">
        <v>27430453</v>
      </c>
      <c r="F7" s="22">
        <v>27430453</v>
      </c>
      <c r="G7" s="22">
        <v>2029121</v>
      </c>
      <c r="H7" s="22">
        <v>2151110</v>
      </c>
      <c r="I7" s="22">
        <v>2379625</v>
      </c>
      <c r="J7" s="22">
        <v>6559856</v>
      </c>
      <c r="K7" s="22">
        <v>2540335</v>
      </c>
      <c r="L7" s="22">
        <v>2680252</v>
      </c>
      <c r="M7" s="22">
        <v>2760713</v>
      </c>
      <c r="N7" s="22">
        <v>7981300</v>
      </c>
      <c r="O7" s="22"/>
      <c r="P7" s="22"/>
      <c r="Q7" s="22"/>
      <c r="R7" s="22"/>
      <c r="S7" s="22"/>
      <c r="T7" s="22"/>
      <c r="U7" s="22"/>
      <c r="V7" s="22"/>
      <c r="W7" s="22">
        <v>14541156</v>
      </c>
      <c r="X7" s="22">
        <v>13823318</v>
      </c>
      <c r="Y7" s="22">
        <v>717838</v>
      </c>
      <c r="Z7" s="23">
        <v>5.1929500572872591</v>
      </c>
      <c r="AA7" s="20">
        <v>27430453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1833321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556455</v>
      </c>
      <c r="D13" s="20"/>
      <c r="E13" s="21">
        <v>602308</v>
      </c>
      <c r="F13" s="22">
        <v>602308</v>
      </c>
      <c r="G13" s="22">
        <v>37934</v>
      </c>
      <c r="H13" s="22">
        <v>42205</v>
      </c>
      <c r="I13" s="22">
        <v>42617</v>
      </c>
      <c r="J13" s="22">
        <v>122756</v>
      </c>
      <c r="K13" s="22">
        <v>43512</v>
      </c>
      <c r="L13" s="22">
        <v>37189</v>
      </c>
      <c r="M13" s="22">
        <v>36437</v>
      </c>
      <c r="N13" s="22">
        <v>117138</v>
      </c>
      <c r="O13" s="22"/>
      <c r="P13" s="22"/>
      <c r="Q13" s="22"/>
      <c r="R13" s="22"/>
      <c r="S13" s="22"/>
      <c r="T13" s="22"/>
      <c r="U13" s="22"/>
      <c r="V13" s="22"/>
      <c r="W13" s="22">
        <v>239894</v>
      </c>
      <c r="X13" s="22">
        <v>303527</v>
      </c>
      <c r="Y13" s="22">
        <v>-63633</v>
      </c>
      <c r="Z13" s="23">
        <v>-20.964527043722633</v>
      </c>
      <c r="AA13" s="20">
        <v>602308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228148</v>
      </c>
      <c r="D20" s="20"/>
      <c r="E20" s="21">
        <v>120000</v>
      </c>
      <c r="F20" s="22">
        <v>120000</v>
      </c>
      <c r="G20" s="22"/>
      <c r="H20" s="22">
        <v>1184080</v>
      </c>
      <c r="I20" s="22">
        <v>56170</v>
      </c>
      <c r="J20" s="22">
        <v>1240250</v>
      </c>
      <c r="K20" s="22">
        <v>46639</v>
      </c>
      <c r="L20" s="22">
        <v>9430</v>
      </c>
      <c r="M20" s="22"/>
      <c r="N20" s="22">
        <v>56069</v>
      </c>
      <c r="O20" s="22"/>
      <c r="P20" s="22"/>
      <c r="Q20" s="22"/>
      <c r="R20" s="22"/>
      <c r="S20" s="22"/>
      <c r="T20" s="22"/>
      <c r="U20" s="22"/>
      <c r="V20" s="22"/>
      <c r="W20" s="22">
        <v>1296319</v>
      </c>
      <c r="X20" s="22">
        <v>60474</v>
      </c>
      <c r="Y20" s="22">
        <v>1235845</v>
      </c>
      <c r="Z20" s="18">
        <v>2043.5972484042729</v>
      </c>
      <c r="AA20" s="20">
        <v>120000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21757</v>
      </c>
      <c r="D24" s="20"/>
      <c r="E24" s="21">
        <v>500</v>
      </c>
      <c r="F24" s="22">
        <v>500</v>
      </c>
      <c r="G24" s="22"/>
      <c r="H24" s="22"/>
      <c r="I24" s="22">
        <v>2896</v>
      </c>
      <c r="J24" s="22">
        <v>2896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2896</v>
      </c>
      <c r="X24" s="22">
        <v>251</v>
      </c>
      <c r="Y24" s="22">
        <v>2645</v>
      </c>
      <c r="Z24" s="23">
        <v>1053.784860557769</v>
      </c>
      <c r="AA24" s="20">
        <v>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4845220</v>
      </c>
      <c r="D26" s="20"/>
      <c r="E26" s="21">
        <v>10332255</v>
      </c>
      <c r="F26" s="22">
        <v>10462690</v>
      </c>
      <c r="G26" s="22">
        <v>543615</v>
      </c>
      <c r="H26" s="22">
        <v>564391</v>
      </c>
      <c r="I26" s="22">
        <v>488783</v>
      </c>
      <c r="J26" s="22">
        <v>1596789</v>
      </c>
      <c r="K26" s="22">
        <v>523417</v>
      </c>
      <c r="L26" s="22">
        <v>491307</v>
      </c>
      <c r="M26" s="22">
        <v>720909</v>
      </c>
      <c r="N26" s="22">
        <v>1735633</v>
      </c>
      <c r="O26" s="22"/>
      <c r="P26" s="22"/>
      <c r="Q26" s="22"/>
      <c r="R26" s="22"/>
      <c r="S26" s="22"/>
      <c r="T26" s="22"/>
      <c r="U26" s="22"/>
      <c r="V26" s="22"/>
      <c r="W26" s="22">
        <v>3332422</v>
      </c>
      <c r="X26" s="22">
        <v>5134232</v>
      </c>
      <c r="Y26" s="22">
        <v>-1801810</v>
      </c>
      <c r="Z26" s="23">
        <v>-35.094051067423521</v>
      </c>
      <c r="AA26" s="20">
        <v>10462690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1144798</v>
      </c>
      <c r="D29" s="20"/>
      <c r="E29" s="21">
        <v>1179117</v>
      </c>
      <c r="F29" s="22">
        <v>1179117</v>
      </c>
      <c r="G29" s="22">
        <v>70295</v>
      </c>
      <c r="H29" s="22">
        <v>95702</v>
      </c>
      <c r="I29" s="22">
        <v>98845</v>
      </c>
      <c r="J29" s="22">
        <v>264842</v>
      </c>
      <c r="K29" s="22">
        <v>99139</v>
      </c>
      <c r="L29" s="22">
        <v>98845</v>
      </c>
      <c r="M29" s="22">
        <v>85388</v>
      </c>
      <c r="N29" s="22">
        <v>283372</v>
      </c>
      <c r="O29" s="22"/>
      <c r="P29" s="22"/>
      <c r="Q29" s="22"/>
      <c r="R29" s="22"/>
      <c r="S29" s="22"/>
      <c r="T29" s="22"/>
      <c r="U29" s="22"/>
      <c r="V29" s="22"/>
      <c r="W29" s="22">
        <v>548214</v>
      </c>
      <c r="X29" s="22">
        <v>594204</v>
      </c>
      <c r="Y29" s="22">
        <v>-45990</v>
      </c>
      <c r="Z29" s="23">
        <v>-7.7397661409213008</v>
      </c>
      <c r="AA29" s="20">
        <v>1179117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35432305</v>
      </c>
      <c r="D33" s="29">
        <f t="shared" ref="D33:Y33" si="0">SUM(D6:D32)</f>
        <v>0</v>
      </c>
      <c r="E33" s="30">
        <f t="shared" si="0"/>
        <v>39664633</v>
      </c>
      <c r="F33" s="31">
        <f t="shared" si="0"/>
        <v>39795068</v>
      </c>
      <c r="G33" s="31">
        <f t="shared" si="0"/>
        <v>2680965</v>
      </c>
      <c r="H33" s="31">
        <f t="shared" si="0"/>
        <v>4037488</v>
      </c>
      <c r="I33" s="31">
        <f t="shared" si="0"/>
        <v>3068936</v>
      </c>
      <c r="J33" s="31">
        <f t="shared" si="0"/>
        <v>9787389</v>
      </c>
      <c r="K33" s="31">
        <f t="shared" si="0"/>
        <v>3253042</v>
      </c>
      <c r="L33" s="31">
        <f t="shared" si="0"/>
        <v>3317023</v>
      </c>
      <c r="M33" s="31">
        <f t="shared" si="0"/>
        <v>3603447</v>
      </c>
      <c r="N33" s="31">
        <f t="shared" si="0"/>
        <v>10173512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19960901</v>
      </c>
      <c r="X33" s="31">
        <f t="shared" si="0"/>
        <v>19916006</v>
      </c>
      <c r="Y33" s="31">
        <f t="shared" si="0"/>
        <v>44895</v>
      </c>
      <c r="Z33" s="32">
        <f>+IF(X33&lt;&gt;0,+(Y33/X33)*100,0)</f>
        <v>0.22542170352830784</v>
      </c>
      <c r="AA33" s="29">
        <f>SUM(AA6:AA32)</f>
        <v>39795068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4252100</v>
      </c>
      <c r="D35" s="20"/>
      <c r="E35" s="21">
        <v>11960699</v>
      </c>
      <c r="F35" s="22">
        <v>11960699</v>
      </c>
      <c r="G35" s="22">
        <v>905166</v>
      </c>
      <c r="H35" s="22">
        <v>972409</v>
      </c>
      <c r="I35" s="22">
        <v>988200</v>
      </c>
      <c r="J35" s="22">
        <v>2865775</v>
      </c>
      <c r="K35" s="22">
        <v>951956</v>
      </c>
      <c r="L35" s="22">
        <v>923993</v>
      </c>
      <c r="M35" s="22">
        <v>1420013</v>
      </c>
      <c r="N35" s="22">
        <v>3295962</v>
      </c>
      <c r="O35" s="22"/>
      <c r="P35" s="22"/>
      <c r="Q35" s="22"/>
      <c r="R35" s="22"/>
      <c r="S35" s="22"/>
      <c r="T35" s="22"/>
      <c r="U35" s="22"/>
      <c r="V35" s="22"/>
      <c r="W35" s="22">
        <v>6161737</v>
      </c>
      <c r="X35" s="22">
        <v>6263002</v>
      </c>
      <c r="Y35" s="22">
        <v>-101265</v>
      </c>
      <c r="Z35" s="23">
        <v>-1.6168763797297208</v>
      </c>
      <c r="AA35" s="20">
        <v>11960699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10343304</v>
      </c>
      <c r="D38" s="20"/>
      <c r="E38" s="21">
        <v>4005203</v>
      </c>
      <c r="F38" s="22">
        <v>3875696</v>
      </c>
      <c r="G38" s="22">
        <v>114881</v>
      </c>
      <c r="H38" s="22">
        <v>189834</v>
      </c>
      <c r="I38" s="22">
        <v>328189</v>
      </c>
      <c r="J38" s="22">
        <v>632904</v>
      </c>
      <c r="K38" s="22">
        <v>400116</v>
      </c>
      <c r="L38" s="22">
        <v>147786</v>
      </c>
      <c r="M38" s="22">
        <v>231755</v>
      </c>
      <c r="N38" s="22">
        <v>779657</v>
      </c>
      <c r="O38" s="22"/>
      <c r="P38" s="22"/>
      <c r="Q38" s="22"/>
      <c r="R38" s="22"/>
      <c r="S38" s="22"/>
      <c r="T38" s="22"/>
      <c r="U38" s="22"/>
      <c r="V38" s="22"/>
      <c r="W38" s="22">
        <v>1412561</v>
      </c>
      <c r="X38" s="22">
        <v>1617698</v>
      </c>
      <c r="Y38" s="22">
        <v>-205137</v>
      </c>
      <c r="Z38" s="23">
        <v>-12.680797033809771</v>
      </c>
      <c r="AA38" s="20">
        <v>3875696</v>
      </c>
    </row>
    <row r="39" spans="1:27" x14ac:dyDescent="0.25">
      <c r="A39" s="19" t="s">
        <v>65</v>
      </c>
      <c r="B39" s="15" t="s">
        <v>32</v>
      </c>
      <c r="C39" s="20">
        <v>370032</v>
      </c>
      <c r="D39" s="20"/>
      <c r="E39" s="21">
        <v>438178</v>
      </c>
      <c r="F39" s="22">
        <v>438178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438178</v>
      </c>
    </row>
    <row r="40" spans="1:27" x14ac:dyDescent="0.25">
      <c r="A40" s="19" t="s">
        <v>66</v>
      </c>
      <c r="B40" s="15" t="s">
        <v>32</v>
      </c>
      <c r="C40" s="20">
        <v>14575875</v>
      </c>
      <c r="D40" s="20"/>
      <c r="E40" s="21">
        <v>2959213</v>
      </c>
      <c r="F40" s="22">
        <v>2959213</v>
      </c>
      <c r="G40" s="22"/>
      <c r="H40" s="22"/>
      <c r="I40" s="22">
        <v>739803</v>
      </c>
      <c r="J40" s="22">
        <v>739803</v>
      </c>
      <c r="K40" s="22"/>
      <c r="L40" s="22"/>
      <c r="M40" s="22">
        <v>739803</v>
      </c>
      <c r="N40" s="22">
        <v>739803</v>
      </c>
      <c r="O40" s="22"/>
      <c r="P40" s="22"/>
      <c r="Q40" s="22"/>
      <c r="R40" s="22"/>
      <c r="S40" s="22"/>
      <c r="T40" s="22"/>
      <c r="U40" s="22"/>
      <c r="V40" s="22"/>
      <c r="W40" s="22">
        <v>1479606</v>
      </c>
      <c r="X40" s="22">
        <v>1479606</v>
      </c>
      <c r="Y40" s="22"/>
      <c r="Z40" s="23"/>
      <c r="AA40" s="20">
        <v>2959213</v>
      </c>
    </row>
    <row r="41" spans="1:27" x14ac:dyDescent="0.25">
      <c r="A41" s="19" t="s">
        <v>40</v>
      </c>
      <c r="B41" s="15" t="s">
        <v>32</v>
      </c>
      <c r="C41" s="20">
        <v>709993</v>
      </c>
      <c r="D41" s="20"/>
      <c r="E41" s="21">
        <v>931644</v>
      </c>
      <c r="F41" s="22">
        <v>931644</v>
      </c>
      <c r="G41" s="22"/>
      <c r="H41" s="22"/>
      <c r="I41" s="22">
        <v>77389</v>
      </c>
      <c r="J41" s="22">
        <v>77389</v>
      </c>
      <c r="K41" s="22">
        <v>81198</v>
      </c>
      <c r="L41" s="22"/>
      <c r="M41" s="22">
        <v>166951</v>
      </c>
      <c r="N41" s="22">
        <v>248149</v>
      </c>
      <c r="O41" s="22"/>
      <c r="P41" s="22"/>
      <c r="Q41" s="22"/>
      <c r="R41" s="22"/>
      <c r="S41" s="22"/>
      <c r="T41" s="22"/>
      <c r="U41" s="22"/>
      <c r="V41" s="22"/>
      <c r="W41" s="22">
        <v>325538</v>
      </c>
      <c r="X41" s="22">
        <v>465822</v>
      </c>
      <c r="Y41" s="22">
        <v>-140284</v>
      </c>
      <c r="Z41" s="23">
        <v>-30.115365955236118</v>
      </c>
      <c r="AA41" s="20">
        <v>931644</v>
      </c>
    </row>
    <row r="42" spans="1:27" x14ac:dyDescent="0.25">
      <c r="A42" s="19" t="s">
        <v>67</v>
      </c>
      <c r="B42" s="15" t="s">
        <v>32</v>
      </c>
      <c r="C42" s="20">
        <v>3076721</v>
      </c>
      <c r="D42" s="20"/>
      <c r="E42" s="21">
        <v>930386</v>
      </c>
      <c r="F42" s="22">
        <v>1009893</v>
      </c>
      <c r="G42" s="22">
        <v>-150948</v>
      </c>
      <c r="H42" s="22">
        <v>25546</v>
      </c>
      <c r="I42" s="22">
        <v>21446</v>
      </c>
      <c r="J42" s="22">
        <v>-103956</v>
      </c>
      <c r="K42" s="22">
        <v>34887</v>
      </c>
      <c r="L42" s="22">
        <v>15744</v>
      </c>
      <c r="M42" s="22"/>
      <c r="N42" s="22">
        <v>50631</v>
      </c>
      <c r="O42" s="22"/>
      <c r="P42" s="22"/>
      <c r="Q42" s="22"/>
      <c r="R42" s="22"/>
      <c r="S42" s="22"/>
      <c r="T42" s="22"/>
      <c r="U42" s="22"/>
      <c r="V42" s="22"/>
      <c r="W42" s="22">
        <v>-53325</v>
      </c>
      <c r="X42" s="22">
        <v>501780</v>
      </c>
      <c r="Y42" s="22">
        <v>-555105</v>
      </c>
      <c r="Z42" s="23">
        <v>-110.62716728446729</v>
      </c>
      <c r="AA42" s="20">
        <v>1009893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1508126</v>
      </c>
      <c r="D44" s="20"/>
      <c r="E44" s="21">
        <v>438178</v>
      </c>
      <c r="F44" s="22">
        <v>438178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438178</v>
      </c>
    </row>
    <row r="45" spans="1:27" x14ac:dyDescent="0.25">
      <c r="A45" s="19" t="s">
        <v>70</v>
      </c>
      <c r="B45" s="15" t="s">
        <v>32</v>
      </c>
      <c r="C45" s="20">
        <v>612557</v>
      </c>
      <c r="D45" s="20"/>
      <c r="E45" s="21">
        <v>950131</v>
      </c>
      <c r="F45" s="22">
        <v>950131</v>
      </c>
      <c r="G45" s="22">
        <v>132069</v>
      </c>
      <c r="H45" s="22">
        <v>53926</v>
      </c>
      <c r="I45" s="22">
        <v>63937</v>
      </c>
      <c r="J45" s="22">
        <v>249932</v>
      </c>
      <c r="K45" s="22">
        <v>46489</v>
      </c>
      <c r="L45" s="22">
        <v>67693</v>
      </c>
      <c r="M45" s="22">
        <v>101857</v>
      </c>
      <c r="N45" s="22">
        <v>216039</v>
      </c>
      <c r="O45" s="22"/>
      <c r="P45" s="22"/>
      <c r="Q45" s="22"/>
      <c r="R45" s="22"/>
      <c r="S45" s="22"/>
      <c r="T45" s="22"/>
      <c r="U45" s="22"/>
      <c r="V45" s="22"/>
      <c r="W45" s="22">
        <v>465971</v>
      </c>
      <c r="X45" s="22">
        <v>307547</v>
      </c>
      <c r="Y45" s="22">
        <v>158424</v>
      </c>
      <c r="Z45" s="23">
        <v>51.512126601787692</v>
      </c>
      <c r="AA45" s="20">
        <v>950131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35448708</v>
      </c>
      <c r="D48" s="29">
        <f t="shared" ref="D48:Y48" si="1">SUM(D35:D47)</f>
        <v>0</v>
      </c>
      <c r="E48" s="30">
        <f t="shared" si="1"/>
        <v>22613632</v>
      </c>
      <c r="F48" s="31">
        <f t="shared" si="1"/>
        <v>22563632</v>
      </c>
      <c r="G48" s="31">
        <f t="shared" si="1"/>
        <v>1001168</v>
      </c>
      <c r="H48" s="31">
        <f t="shared" si="1"/>
        <v>1241715</v>
      </c>
      <c r="I48" s="31">
        <f t="shared" si="1"/>
        <v>2218964</v>
      </c>
      <c r="J48" s="31">
        <f t="shared" si="1"/>
        <v>4461847</v>
      </c>
      <c r="K48" s="31">
        <f t="shared" si="1"/>
        <v>1514646</v>
      </c>
      <c r="L48" s="31">
        <f t="shared" si="1"/>
        <v>1155216</v>
      </c>
      <c r="M48" s="31">
        <f t="shared" si="1"/>
        <v>2660379</v>
      </c>
      <c r="N48" s="31">
        <f t="shared" si="1"/>
        <v>5330241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9792088</v>
      </c>
      <c r="X48" s="31">
        <f t="shared" si="1"/>
        <v>10635455</v>
      </c>
      <c r="Y48" s="31">
        <f t="shared" si="1"/>
        <v>-843367</v>
      </c>
      <c r="Z48" s="32">
        <f>+IF(X48&lt;&gt;0,+(Y48/X48)*100,0)</f>
        <v>-7.9297688721357007</v>
      </c>
      <c r="AA48" s="29">
        <f>SUM(AA35:AA47)</f>
        <v>22563632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-16403</v>
      </c>
      <c r="D49" s="39">
        <f t="shared" si="2"/>
        <v>0</v>
      </c>
      <c r="E49" s="40">
        <f t="shared" si="2"/>
        <v>17051001</v>
      </c>
      <c r="F49" s="41">
        <f t="shared" si="2"/>
        <v>17231436</v>
      </c>
      <c r="G49" s="41">
        <f t="shared" si="2"/>
        <v>1679797</v>
      </c>
      <c r="H49" s="41">
        <f t="shared" si="2"/>
        <v>2795773</v>
      </c>
      <c r="I49" s="41">
        <f t="shared" si="2"/>
        <v>849972</v>
      </c>
      <c r="J49" s="41">
        <f t="shared" si="2"/>
        <v>5325542</v>
      </c>
      <c r="K49" s="41">
        <f t="shared" si="2"/>
        <v>1738396</v>
      </c>
      <c r="L49" s="41">
        <f t="shared" si="2"/>
        <v>2161807</v>
      </c>
      <c r="M49" s="41">
        <f t="shared" si="2"/>
        <v>943068</v>
      </c>
      <c r="N49" s="41">
        <f t="shared" si="2"/>
        <v>4843271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10168813</v>
      </c>
      <c r="X49" s="41">
        <f t="shared" si="2"/>
        <v>9280551</v>
      </c>
      <c r="Y49" s="41">
        <f t="shared" si="2"/>
        <v>888262</v>
      </c>
      <c r="Z49" s="42">
        <f>+IF(X49&lt;&gt;0,+(Y49/X49)*100,0)</f>
        <v>9.5712205018861489</v>
      </c>
      <c r="AA49" s="39">
        <f>+AA33-AA48</f>
        <v>17231436</v>
      </c>
    </row>
    <row r="50" spans="1:27" x14ac:dyDescent="0.25">
      <c r="A50" s="43" t="s">
        <v>75</v>
      </c>
      <c r="B50" s="15" t="s">
        <v>32</v>
      </c>
      <c r="C50" s="20">
        <v>713250</v>
      </c>
      <c r="D50" s="20"/>
      <c r="E50" s="21">
        <v>28695652</v>
      </c>
      <c r="F50" s="22">
        <v>29565217</v>
      </c>
      <c r="G50" s="22">
        <v>568111</v>
      </c>
      <c r="H50" s="22">
        <v>655831</v>
      </c>
      <c r="I50" s="22">
        <v>90488</v>
      </c>
      <c r="J50" s="22">
        <v>1314430</v>
      </c>
      <c r="K50" s="22">
        <v>281955</v>
      </c>
      <c r="L50" s="22"/>
      <c r="M50" s="22">
        <v>1532901</v>
      </c>
      <c r="N50" s="22">
        <v>1814856</v>
      </c>
      <c r="O50" s="22"/>
      <c r="P50" s="22"/>
      <c r="Q50" s="22"/>
      <c r="R50" s="22"/>
      <c r="S50" s="22"/>
      <c r="T50" s="22"/>
      <c r="U50" s="22"/>
      <c r="V50" s="22"/>
      <c r="W50" s="22">
        <v>3129286</v>
      </c>
      <c r="X50" s="22">
        <v>12913044</v>
      </c>
      <c r="Y50" s="22">
        <v>-9783758</v>
      </c>
      <c r="Z50" s="23">
        <v>-75.766473033004459</v>
      </c>
      <c r="AA50" s="20">
        <v>29565217</v>
      </c>
    </row>
    <row r="51" spans="1:27" x14ac:dyDescent="0.25">
      <c r="A51" s="43" t="s">
        <v>76</v>
      </c>
      <c r="B51" s="15" t="s">
        <v>32</v>
      </c>
      <c r="C51" s="44">
        <v>279031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975878</v>
      </c>
      <c r="D52" s="48">
        <f t="shared" si="3"/>
        <v>0</v>
      </c>
      <c r="E52" s="49">
        <f t="shared" si="3"/>
        <v>45746653</v>
      </c>
      <c r="F52" s="50">
        <f t="shared" si="3"/>
        <v>46796653</v>
      </c>
      <c r="G52" s="50">
        <f t="shared" si="3"/>
        <v>2247908</v>
      </c>
      <c r="H52" s="50">
        <f t="shared" si="3"/>
        <v>3451604</v>
      </c>
      <c r="I52" s="50">
        <f t="shared" si="3"/>
        <v>940460</v>
      </c>
      <c r="J52" s="50">
        <f t="shared" si="3"/>
        <v>6639972</v>
      </c>
      <c r="K52" s="50">
        <f t="shared" si="3"/>
        <v>2020351</v>
      </c>
      <c r="L52" s="50">
        <f t="shared" si="3"/>
        <v>2161807</v>
      </c>
      <c r="M52" s="50">
        <f t="shared" si="3"/>
        <v>2475969</v>
      </c>
      <c r="N52" s="50">
        <f t="shared" si="3"/>
        <v>6658127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13298099</v>
      </c>
      <c r="X52" s="50">
        <f t="shared" si="3"/>
        <v>22193595</v>
      </c>
      <c r="Y52" s="50">
        <f t="shared" si="3"/>
        <v>-8895496</v>
      </c>
      <c r="Z52" s="51">
        <f>+IF(X52&lt;&gt;0,+(Y52/X52)*100,0)</f>
        <v>-40.081365817480226</v>
      </c>
      <c r="AA52" s="48">
        <f>SUM(AA49:AA51)</f>
        <v>46796653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975878</v>
      </c>
      <c r="D54" s="54">
        <f>+D52-D53</f>
        <v>0</v>
      </c>
      <c r="E54" s="55">
        <f t="shared" si="4"/>
        <v>45746653</v>
      </c>
      <c r="F54" s="56">
        <f t="shared" si="4"/>
        <v>46796653</v>
      </c>
      <c r="G54" s="56">
        <f t="shared" si="4"/>
        <v>2247908</v>
      </c>
      <c r="H54" s="56">
        <f t="shared" si="4"/>
        <v>3451604</v>
      </c>
      <c r="I54" s="56">
        <f t="shared" si="4"/>
        <v>940460</v>
      </c>
      <c r="J54" s="56">
        <f t="shared" si="4"/>
        <v>6639972</v>
      </c>
      <c r="K54" s="56">
        <f t="shared" si="4"/>
        <v>2020351</v>
      </c>
      <c r="L54" s="56">
        <f t="shared" si="4"/>
        <v>2161807</v>
      </c>
      <c r="M54" s="56">
        <f t="shared" si="4"/>
        <v>2475969</v>
      </c>
      <c r="N54" s="56">
        <f t="shared" si="4"/>
        <v>6658127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13298099</v>
      </c>
      <c r="X54" s="56">
        <f t="shared" si="4"/>
        <v>22193595</v>
      </c>
      <c r="Y54" s="56">
        <f t="shared" si="4"/>
        <v>-8895496</v>
      </c>
      <c r="Z54" s="57">
        <f>+IF(X54&lt;&gt;0,+(Y54/X54)*100,0)</f>
        <v>-40.081365817480226</v>
      </c>
      <c r="AA54" s="54">
        <f>+AA52-AA53</f>
        <v>46796653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975878</v>
      </c>
      <c r="D57" s="48">
        <f>SUM(D54:D56)</f>
        <v>0</v>
      </c>
      <c r="E57" s="49">
        <f t="shared" si="5"/>
        <v>45746653</v>
      </c>
      <c r="F57" s="50">
        <f t="shared" si="5"/>
        <v>46796653</v>
      </c>
      <c r="G57" s="50">
        <f t="shared" si="5"/>
        <v>2247908</v>
      </c>
      <c r="H57" s="50">
        <f t="shared" si="5"/>
        <v>3451604</v>
      </c>
      <c r="I57" s="50">
        <f t="shared" si="5"/>
        <v>940460</v>
      </c>
      <c r="J57" s="50">
        <f t="shared" si="5"/>
        <v>6639972</v>
      </c>
      <c r="K57" s="50">
        <f t="shared" si="5"/>
        <v>2020351</v>
      </c>
      <c r="L57" s="50">
        <f t="shared" si="5"/>
        <v>2161807</v>
      </c>
      <c r="M57" s="50">
        <f t="shared" si="5"/>
        <v>2475969</v>
      </c>
      <c r="N57" s="50">
        <f t="shared" si="5"/>
        <v>6658127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13298099</v>
      </c>
      <c r="X57" s="50">
        <f t="shared" si="5"/>
        <v>22193595</v>
      </c>
      <c r="Y57" s="50">
        <f t="shared" si="5"/>
        <v>-8895496</v>
      </c>
      <c r="Z57" s="51">
        <f>+IF(X57&lt;&gt;0,+(Y57/X57)*100,0)</f>
        <v>-40.081365817480226</v>
      </c>
      <c r="AA57" s="48">
        <f>SUM(AA54:AA56)</f>
        <v>46796653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975878</v>
      </c>
      <c r="D60" s="65">
        <f>SUM(D57:D59)</f>
        <v>0</v>
      </c>
      <c r="E60" s="66">
        <f t="shared" si="6"/>
        <v>45746653</v>
      </c>
      <c r="F60" s="67">
        <f t="shared" si="6"/>
        <v>46796653</v>
      </c>
      <c r="G60" s="67">
        <f t="shared" si="6"/>
        <v>2247908</v>
      </c>
      <c r="H60" s="67">
        <f t="shared" si="6"/>
        <v>3451604</v>
      </c>
      <c r="I60" s="67">
        <f t="shared" si="6"/>
        <v>940460</v>
      </c>
      <c r="J60" s="67">
        <f t="shared" si="6"/>
        <v>6639972</v>
      </c>
      <c r="K60" s="67">
        <f t="shared" si="6"/>
        <v>2020351</v>
      </c>
      <c r="L60" s="67">
        <f t="shared" si="6"/>
        <v>2161807</v>
      </c>
      <c r="M60" s="67">
        <f t="shared" si="6"/>
        <v>2475969</v>
      </c>
      <c r="N60" s="67">
        <f t="shared" si="6"/>
        <v>6658127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13298099</v>
      </c>
      <c r="X60" s="67">
        <f t="shared" si="6"/>
        <v>22193595</v>
      </c>
      <c r="Y60" s="67">
        <f t="shared" si="6"/>
        <v>-8895496</v>
      </c>
      <c r="Z60" s="68">
        <f>+IF(X60&lt;&gt;0,+(Y60/X60)*100,0)</f>
        <v>-40.081365817480226</v>
      </c>
      <c r="AA60" s="65">
        <f>SUM(AA57:AA59)</f>
        <v>46796653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25345644</v>
      </c>
      <c r="D7" s="20"/>
      <c r="E7" s="21">
        <v>30911960</v>
      </c>
      <c r="F7" s="22">
        <v>30911960</v>
      </c>
      <c r="G7" s="22">
        <v>2054529</v>
      </c>
      <c r="H7" s="22">
        <v>2213241</v>
      </c>
      <c r="I7" s="22">
        <v>2244568</v>
      </c>
      <c r="J7" s="22">
        <v>6512338</v>
      </c>
      <c r="K7" s="22">
        <v>886828</v>
      </c>
      <c r="L7" s="22">
        <v>3919834</v>
      </c>
      <c r="M7" s="22">
        <v>3096405</v>
      </c>
      <c r="N7" s="22">
        <v>7903067</v>
      </c>
      <c r="O7" s="22"/>
      <c r="P7" s="22"/>
      <c r="Q7" s="22"/>
      <c r="R7" s="22"/>
      <c r="S7" s="22"/>
      <c r="T7" s="22"/>
      <c r="U7" s="22"/>
      <c r="V7" s="22"/>
      <c r="W7" s="22">
        <v>14415405</v>
      </c>
      <c r="X7" s="22">
        <v>15455970</v>
      </c>
      <c r="Y7" s="22">
        <v>-1040565</v>
      </c>
      <c r="Z7" s="23">
        <v>-6.7324470738491335</v>
      </c>
      <c r="AA7" s="20">
        <v>30911960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3679706</v>
      </c>
      <c r="D13" s="20"/>
      <c r="E13" s="21">
        <v>3670110</v>
      </c>
      <c r="F13" s="22">
        <v>3670110</v>
      </c>
      <c r="G13" s="22">
        <v>286798</v>
      </c>
      <c r="H13" s="22">
        <v>288234</v>
      </c>
      <c r="I13" s="22">
        <v>296805</v>
      </c>
      <c r="J13" s="22">
        <v>871837</v>
      </c>
      <c r="K13" s="22">
        <v>361</v>
      </c>
      <c r="L13" s="22">
        <v>613465</v>
      </c>
      <c r="M13" s="22">
        <v>573</v>
      </c>
      <c r="N13" s="22">
        <v>614399</v>
      </c>
      <c r="O13" s="22"/>
      <c r="P13" s="22"/>
      <c r="Q13" s="22"/>
      <c r="R13" s="22"/>
      <c r="S13" s="22"/>
      <c r="T13" s="22"/>
      <c r="U13" s="22"/>
      <c r="V13" s="22"/>
      <c r="W13" s="22">
        <v>1486236</v>
      </c>
      <c r="X13" s="22">
        <v>1835052</v>
      </c>
      <c r="Y13" s="22">
        <v>-348816</v>
      </c>
      <c r="Z13" s="23">
        <v>-19.008507660818331</v>
      </c>
      <c r="AA13" s="20">
        <v>3670110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3096912</v>
      </c>
      <c r="Y26" s="22">
        <v>-3096912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266405</v>
      </c>
      <c r="D29" s="20"/>
      <c r="E29" s="21"/>
      <c r="F29" s="22"/>
      <c r="G29" s="22">
        <v>22991</v>
      </c>
      <c r="H29" s="22">
        <v>22827</v>
      </c>
      <c r="I29" s="22">
        <v>22991</v>
      </c>
      <c r="J29" s="22">
        <v>68809</v>
      </c>
      <c r="K29" s="22"/>
      <c r="L29" s="22">
        <v>45982</v>
      </c>
      <c r="M29" s="22">
        <v>22991</v>
      </c>
      <c r="N29" s="22">
        <v>68973</v>
      </c>
      <c r="O29" s="22"/>
      <c r="P29" s="22"/>
      <c r="Q29" s="22"/>
      <c r="R29" s="22"/>
      <c r="S29" s="22"/>
      <c r="T29" s="22"/>
      <c r="U29" s="22"/>
      <c r="V29" s="22"/>
      <c r="W29" s="22">
        <v>137782</v>
      </c>
      <c r="X29" s="22"/>
      <c r="Y29" s="22">
        <v>137782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29291755</v>
      </c>
      <c r="D33" s="29">
        <f t="shared" ref="D33:Y33" si="0">SUM(D6:D32)</f>
        <v>0</v>
      </c>
      <c r="E33" s="30">
        <f t="shared" si="0"/>
        <v>40775900</v>
      </c>
      <c r="F33" s="31">
        <f t="shared" si="0"/>
        <v>40775900</v>
      </c>
      <c r="G33" s="31">
        <f t="shared" si="0"/>
        <v>2364318</v>
      </c>
      <c r="H33" s="31">
        <f t="shared" si="0"/>
        <v>2524302</v>
      </c>
      <c r="I33" s="31">
        <f t="shared" si="0"/>
        <v>2564364</v>
      </c>
      <c r="J33" s="31">
        <f t="shared" si="0"/>
        <v>7452984</v>
      </c>
      <c r="K33" s="31">
        <f t="shared" si="0"/>
        <v>887189</v>
      </c>
      <c r="L33" s="31">
        <f t="shared" si="0"/>
        <v>4579281</v>
      </c>
      <c r="M33" s="31">
        <f t="shared" si="0"/>
        <v>3119969</v>
      </c>
      <c r="N33" s="31">
        <f t="shared" si="0"/>
        <v>8586439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16039423</v>
      </c>
      <c r="X33" s="31">
        <f t="shared" si="0"/>
        <v>20387934</v>
      </c>
      <c r="Y33" s="31">
        <f t="shared" si="0"/>
        <v>-4348511</v>
      </c>
      <c r="Z33" s="32">
        <f>+IF(X33&lt;&gt;0,+(Y33/X33)*100,0)</f>
        <v>-21.328845777115031</v>
      </c>
      <c r="AA33" s="29">
        <f>SUM(AA6:AA32)</f>
        <v>40775900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5089349</v>
      </c>
      <c r="D35" s="20"/>
      <c r="E35" s="21">
        <v>5439477</v>
      </c>
      <c r="F35" s="22">
        <v>5439477</v>
      </c>
      <c r="G35" s="22">
        <v>315920</v>
      </c>
      <c r="H35" s="22">
        <v>315635</v>
      </c>
      <c r="I35" s="22">
        <v>402535</v>
      </c>
      <c r="J35" s="22">
        <v>1034090</v>
      </c>
      <c r="K35" s="22">
        <v>324227</v>
      </c>
      <c r="L35" s="22">
        <v>382592</v>
      </c>
      <c r="M35" s="22">
        <v>444122</v>
      </c>
      <c r="N35" s="22">
        <v>1150941</v>
      </c>
      <c r="O35" s="22"/>
      <c r="P35" s="22"/>
      <c r="Q35" s="22"/>
      <c r="R35" s="22"/>
      <c r="S35" s="22"/>
      <c r="T35" s="22"/>
      <c r="U35" s="22"/>
      <c r="V35" s="22"/>
      <c r="W35" s="22">
        <v>2185031</v>
      </c>
      <c r="X35" s="22">
        <v>2719710</v>
      </c>
      <c r="Y35" s="22">
        <v>-534679</v>
      </c>
      <c r="Z35" s="23">
        <v>-19.659412216743696</v>
      </c>
      <c r="AA35" s="20">
        <v>5439477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1655611</v>
      </c>
      <c r="D38" s="20"/>
      <c r="E38" s="21">
        <v>2050000</v>
      </c>
      <c r="F38" s="22">
        <v>2050000</v>
      </c>
      <c r="G38" s="22">
        <v>1116</v>
      </c>
      <c r="H38" s="22">
        <v>373548</v>
      </c>
      <c r="I38" s="22">
        <v>53497</v>
      </c>
      <c r="J38" s="22">
        <v>428161</v>
      </c>
      <c r="K38" s="22">
        <v>161552</v>
      </c>
      <c r="L38" s="22">
        <v>455608</v>
      </c>
      <c r="M38" s="22"/>
      <c r="N38" s="22">
        <v>617160</v>
      </c>
      <c r="O38" s="22"/>
      <c r="P38" s="22"/>
      <c r="Q38" s="22"/>
      <c r="R38" s="22"/>
      <c r="S38" s="22"/>
      <c r="T38" s="22"/>
      <c r="U38" s="22"/>
      <c r="V38" s="22"/>
      <c r="W38" s="22">
        <v>1045321</v>
      </c>
      <c r="X38" s="22">
        <v>1024998</v>
      </c>
      <c r="Y38" s="22">
        <v>20323</v>
      </c>
      <c r="Z38" s="23">
        <v>1.982735576069417</v>
      </c>
      <c r="AA38" s="20">
        <v>2050000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3535484</v>
      </c>
      <c r="F39" s="22">
        <v>3535484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1767738</v>
      </c>
      <c r="Y39" s="22">
        <v>-1767738</v>
      </c>
      <c r="Z39" s="23">
        <v>-100</v>
      </c>
      <c r="AA39" s="20">
        <v>3535484</v>
      </c>
    </row>
    <row r="40" spans="1:27" x14ac:dyDescent="0.25">
      <c r="A40" s="19" t="s">
        <v>66</v>
      </c>
      <c r="B40" s="15" t="s">
        <v>32</v>
      </c>
      <c r="C40" s="20">
        <v>4590334</v>
      </c>
      <c r="D40" s="20"/>
      <c r="E40" s="21">
        <v>4223950</v>
      </c>
      <c r="F40" s="22">
        <v>4223950</v>
      </c>
      <c r="G40" s="22">
        <v>351996</v>
      </c>
      <c r="H40" s="22">
        <v>351996</v>
      </c>
      <c r="I40" s="22">
        <v>351996</v>
      </c>
      <c r="J40" s="22">
        <v>1055988</v>
      </c>
      <c r="K40" s="22"/>
      <c r="L40" s="22">
        <v>703992</v>
      </c>
      <c r="M40" s="22"/>
      <c r="N40" s="22">
        <v>703992</v>
      </c>
      <c r="O40" s="22"/>
      <c r="P40" s="22"/>
      <c r="Q40" s="22"/>
      <c r="R40" s="22"/>
      <c r="S40" s="22"/>
      <c r="T40" s="22"/>
      <c r="U40" s="22"/>
      <c r="V40" s="22"/>
      <c r="W40" s="22">
        <v>1759980</v>
      </c>
      <c r="X40" s="22">
        <v>2111970</v>
      </c>
      <c r="Y40" s="22">
        <v>-351990</v>
      </c>
      <c r="Z40" s="23">
        <v>-16.666429920879558</v>
      </c>
      <c r="AA40" s="20">
        <v>4223950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1585825</v>
      </c>
      <c r="D42" s="20"/>
      <c r="E42" s="21">
        <v>1490000</v>
      </c>
      <c r="F42" s="22">
        <v>1490000</v>
      </c>
      <c r="G42" s="22">
        <v>143600</v>
      </c>
      <c r="H42" s="22">
        <v>376727</v>
      </c>
      <c r="I42" s="22">
        <v>128250</v>
      </c>
      <c r="J42" s="22">
        <v>648577</v>
      </c>
      <c r="K42" s="22"/>
      <c r="L42" s="22">
        <v>168903</v>
      </c>
      <c r="M42" s="22">
        <v>409040</v>
      </c>
      <c r="N42" s="22">
        <v>577943</v>
      </c>
      <c r="O42" s="22"/>
      <c r="P42" s="22"/>
      <c r="Q42" s="22"/>
      <c r="R42" s="22"/>
      <c r="S42" s="22"/>
      <c r="T42" s="22"/>
      <c r="U42" s="22"/>
      <c r="V42" s="22"/>
      <c r="W42" s="22">
        <v>1226520</v>
      </c>
      <c r="X42" s="22">
        <v>744996</v>
      </c>
      <c r="Y42" s="22">
        <v>481524</v>
      </c>
      <c r="Z42" s="23">
        <v>64.634440990287203</v>
      </c>
      <c r="AA42" s="20">
        <v>1490000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7604060</v>
      </c>
      <c r="D44" s="20"/>
      <c r="E44" s="21"/>
      <c r="F44" s="22"/>
      <c r="G44" s="22"/>
      <c r="H44" s="22"/>
      <c r="I44" s="22">
        <v>5039</v>
      </c>
      <c r="J44" s="22">
        <v>5039</v>
      </c>
      <c r="K44" s="22"/>
      <c r="L44" s="22"/>
      <c r="M44" s="22">
        <v>7174</v>
      </c>
      <c r="N44" s="22">
        <v>7174</v>
      </c>
      <c r="O44" s="22"/>
      <c r="P44" s="22"/>
      <c r="Q44" s="22"/>
      <c r="R44" s="22"/>
      <c r="S44" s="22"/>
      <c r="T44" s="22"/>
      <c r="U44" s="22"/>
      <c r="V44" s="22"/>
      <c r="W44" s="22">
        <v>12213</v>
      </c>
      <c r="X44" s="22"/>
      <c r="Y44" s="22">
        <v>12213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1566430</v>
      </c>
      <c r="D45" s="20"/>
      <c r="E45" s="21">
        <v>1194746</v>
      </c>
      <c r="F45" s="22">
        <v>1194746</v>
      </c>
      <c r="G45" s="22">
        <v>70114</v>
      </c>
      <c r="H45" s="22">
        <v>92496</v>
      </c>
      <c r="I45" s="22">
        <v>63179</v>
      </c>
      <c r="J45" s="22">
        <v>225789</v>
      </c>
      <c r="K45" s="22">
        <v>2827</v>
      </c>
      <c r="L45" s="22">
        <v>134104</v>
      </c>
      <c r="M45" s="22">
        <v>67683</v>
      </c>
      <c r="N45" s="22">
        <v>204614</v>
      </c>
      <c r="O45" s="22"/>
      <c r="P45" s="22"/>
      <c r="Q45" s="22"/>
      <c r="R45" s="22"/>
      <c r="S45" s="22"/>
      <c r="T45" s="22"/>
      <c r="U45" s="22"/>
      <c r="V45" s="22"/>
      <c r="W45" s="22">
        <v>430403</v>
      </c>
      <c r="X45" s="22">
        <v>597354</v>
      </c>
      <c r="Y45" s="22">
        <v>-166951</v>
      </c>
      <c r="Z45" s="23">
        <v>-27.948419195318021</v>
      </c>
      <c r="AA45" s="20">
        <v>1194746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22091609</v>
      </c>
      <c r="D48" s="29">
        <f t="shared" ref="D48:Y48" si="1">SUM(D35:D47)</f>
        <v>0</v>
      </c>
      <c r="E48" s="30">
        <f t="shared" si="1"/>
        <v>17933657</v>
      </c>
      <c r="F48" s="31">
        <f t="shared" si="1"/>
        <v>17933657</v>
      </c>
      <c r="G48" s="31">
        <f t="shared" si="1"/>
        <v>882746</v>
      </c>
      <c r="H48" s="31">
        <f t="shared" si="1"/>
        <v>1510402</v>
      </c>
      <c r="I48" s="31">
        <f t="shared" si="1"/>
        <v>1004496</v>
      </c>
      <c r="J48" s="31">
        <f t="shared" si="1"/>
        <v>3397644</v>
      </c>
      <c r="K48" s="31">
        <f t="shared" si="1"/>
        <v>488606</v>
      </c>
      <c r="L48" s="31">
        <f t="shared" si="1"/>
        <v>1845199</v>
      </c>
      <c r="M48" s="31">
        <f t="shared" si="1"/>
        <v>928019</v>
      </c>
      <c r="N48" s="31">
        <f t="shared" si="1"/>
        <v>3261824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6659468</v>
      </c>
      <c r="X48" s="31">
        <f t="shared" si="1"/>
        <v>8966766</v>
      </c>
      <c r="Y48" s="31">
        <f t="shared" si="1"/>
        <v>-2307298</v>
      </c>
      <c r="Z48" s="32">
        <f>+IF(X48&lt;&gt;0,+(Y48/X48)*100,0)</f>
        <v>-25.731662898306929</v>
      </c>
      <c r="AA48" s="29">
        <f>SUM(AA35:AA47)</f>
        <v>17933657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7200146</v>
      </c>
      <c r="D49" s="39">
        <f t="shared" si="2"/>
        <v>0</v>
      </c>
      <c r="E49" s="40">
        <f t="shared" si="2"/>
        <v>22842243</v>
      </c>
      <c r="F49" s="41">
        <f t="shared" si="2"/>
        <v>22842243</v>
      </c>
      <c r="G49" s="41">
        <f t="shared" si="2"/>
        <v>1481572</v>
      </c>
      <c r="H49" s="41">
        <f t="shared" si="2"/>
        <v>1013900</v>
      </c>
      <c r="I49" s="41">
        <f t="shared" si="2"/>
        <v>1559868</v>
      </c>
      <c r="J49" s="41">
        <f t="shared" si="2"/>
        <v>4055340</v>
      </c>
      <c r="K49" s="41">
        <f t="shared" si="2"/>
        <v>398583</v>
      </c>
      <c r="L49" s="41">
        <f t="shared" si="2"/>
        <v>2734082</v>
      </c>
      <c r="M49" s="41">
        <f t="shared" si="2"/>
        <v>2191950</v>
      </c>
      <c r="N49" s="41">
        <f t="shared" si="2"/>
        <v>5324615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9379955</v>
      </c>
      <c r="X49" s="41">
        <f t="shared" si="2"/>
        <v>11421168</v>
      </c>
      <c r="Y49" s="41">
        <f t="shared" si="2"/>
        <v>-2041213</v>
      </c>
      <c r="Z49" s="42">
        <f>+IF(X49&lt;&gt;0,+(Y49/X49)*100,0)</f>
        <v>-17.872191355560133</v>
      </c>
      <c r="AA49" s="39">
        <f>+AA33-AA48</f>
        <v>22842243</v>
      </c>
    </row>
    <row r="50" spans="1:27" x14ac:dyDescent="0.25">
      <c r="A50" s="43" t="s">
        <v>75</v>
      </c>
      <c r="B50" s="15" t="s">
        <v>32</v>
      </c>
      <c r="C50" s="20">
        <v>7614272</v>
      </c>
      <c r="D50" s="20"/>
      <c r="E50" s="21">
        <v>1400000</v>
      </c>
      <c r="F50" s="22">
        <v>1400000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699996</v>
      </c>
      <c r="Y50" s="22">
        <v>-699996</v>
      </c>
      <c r="Z50" s="23">
        <v>-100</v>
      </c>
      <c r="AA50" s="20">
        <v>1400000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14814418</v>
      </c>
      <c r="D52" s="48">
        <f t="shared" si="3"/>
        <v>0</v>
      </c>
      <c r="E52" s="49">
        <f t="shared" si="3"/>
        <v>24242243</v>
      </c>
      <c r="F52" s="50">
        <f t="shared" si="3"/>
        <v>24242243</v>
      </c>
      <c r="G52" s="50">
        <f t="shared" si="3"/>
        <v>1481572</v>
      </c>
      <c r="H52" s="50">
        <f t="shared" si="3"/>
        <v>1013900</v>
      </c>
      <c r="I52" s="50">
        <f t="shared" si="3"/>
        <v>1559868</v>
      </c>
      <c r="J52" s="50">
        <f t="shared" si="3"/>
        <v>4055340</v>
      </c>
      <c r="K52" s="50">
        <f t="shared" si="3"/>
        <v>398583</v>
      </c>
      <c r="L52" s="50">
        <f t="shared" si="3"/>
        <v>2734082</v>
      </c>
      <c r="M52" s="50">
        <f t="shared" si="3"/>
        <v>2191950</v>
      </c>
      <c r="N52" s="50">
        <f t="shared" si="3"/>
        <v>5324615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9379955</v>
      </c>
      <c r="X52" s="50">
        <f t="shared" si="3"/>
        <v>12121164</v>
      </c>
      <c r="Y52" s="50">
        <f t="shared" si="3"/>
        <v>-2741209</v>
      </c>
      <c r="Z52" s="51">
        <f>+IF(X52&lt;&gt;0,+(Y52/X52)*100,0)</f>
        <v>-22.615064031804206</v>
      </c>
      <c r="AA52" s="48">
        <f>SUM(AA49:AA51)</f>
        <v>24242243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14814418</v>
      </c>
      <c r="D54" s="54">
        <f>+D52-D53</f>
        <v>0</v>
      </c>
      <c r="E54" s="55">
        <f t="shared" si="4"/>
        <v>24242243</v>
      </c>
      <c r="F54" s="56">
        <f t="shared" si="4"/>
        <v>24242243</v>
      </c>
      <c r="G54" s="56">
        <f t="shared" si="4"/>
        <v>1481572</v>
      </c>
      <c r="H54" s="56">
        <f t="shared" si="4"/>
        <v>1013900</v>
      </c>
      <c r="I54" s="56">
        <f t="shared" si="4"/>
        <v>1559868</v>
      </c>
      <c r="J54" s="56">
        <f t="shared" si="4"/>
        <v>4055340</v>
      </c>
      <c r="K54" s="56">
        <f t="shared" si="4"/>
        <v>398583</v>
      </c>
      <c r="L54" s="56">
        <f t="shared" si="4"/>
        <v>2734082</v>
      </c>
      <c r="M54" s="56">
        <f t="shared" si="4"/>
        <v>2191950</v>
      </c>
      <c r="N54" s="56">
        <f t="shared" si="4"/>
        <v>5324615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9379955</v>
      </c>
      <c r="X54" s="56">
        <f t="shared" si="4"/>
        <v>12121164</v>
      </c>
      <c r="Y54" s="56">
        <f t="shared" si="4"/>
        <v>-2741209</v>
      </c>
      <c r="Z54" s="57">
        <f>+IF(X54&lt;&gt;0,+(Y54/X54)*100,0)</f>
        <v>-22.615064031804206</v>
      </c>
      <c r="AA54" s="54">
        <f>+AA52-AA53</f>
        <v>24242243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14814418</v>
      </c>
      <c r="D57" s="48">
        <f>SUM(D54:D56)</f>
        <v>0</v>
      </c>
      <c r="E57" s="49">
        <f t="shared" si="5"/>
        <v>24242243</v>
      </c>
      <c r="F57" s="50">
        <f t="shared" si="5"/>
        <v>24242243</v>
      </c>
      <c r="G57" s="50">
        <f t="shared" si="5"/>
        <v>1481572</v>
      </c>
      <c r="H57" s="50">
        <f t="shared" si="5"/>
        <v>1013900</v>
      </c>
      <c r="I57" s="50">
        <f t="shared" si="5"/>
        <v>1559868</v>
      </c>
      <c r="J57" s="50">
        <f t="shared" si="5"/>
        <v>4055340</v>
      </c>
      <c r="K57" s="50">
        <f t="shared" si="5"/>
        <v>398583</v>
      </c>
      <c r="L57" s="50">
        <f t="shared" si="5"/>
        <v>2734082</v>
      </c>
      <c r="M57" s="50">
        <f t="shared" si="5"/>
        <v>2191950</v>
      </c>
      <c r="N57" s="50">
        <f t="shared" si="5"/>
        <v>5324615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9379955</v>
      </c>
      <c r="X57" s="50">
        <f t="shared" si="5"/>
        <v>12121164</v>
      </c>
      <c r="Y57" s="50">
        <f t="shared" si="5"/>
        <v>-2741209</v>
      </c>
      <c r="Z57" s="51">
        <f>+IF(X57&lt;&gt;0,+(Y57/X57)*100,0)</f>
        <v>-22.615064031804206</v>
      </c>
      <c r="AA57" s="48">
        <f>SUM(AA54:AA56)</f>
        <v>24242243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14814418</v>
      </c>
      <c r="D60" s="65">
        <f>SUM(D57:D59)</f>
        <v>0</v>
      </c>
      <c r="E60" s="66">
        <f t="shared" si="6"/>
        <v>24242243</v>
      </c>
      <c r="F60" s="67">
        <f t="shared" si="6"/>
        <v>24242243</v>
      </c>
      <c r="G60" s="67">
        <f t="shared" si="6"/>
        <v>1481572</v>
      </c>
      <c r="H60" s="67">
        <f t="shared" si="6"/>
        <v>1013900</v>
      </c>
      <c r="I60" s="67">
        <f t="shared" si="6"/>
        <v>1559868</v>
      </c>
      <c r="J60" s="67">
        <f t="shared" si="6"/>
        <v>4055340</v>
      </c>
      <c r="K60" s="67">
        <f t="shared" si="6"/>
        <v>398583</v>
      </c>
      <c r="L60" s="67">
        <f t="shared" si="6"/>
        <v>2734082</v>
      </c>
      <c r="M60" s="67">
        <f t="shared" si="6"/>
        <v>2191950</v>
      </c>
      <c r="N60" s="67">
        <f t="shared" si="6"/>
        <v>5324615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9379955</v>
      </c>
      <c r="X60" s="67">
        <f t="shared" si="6"/>
        <v>12121164</v>
      </c>
      <c r="Y60" s="67">
        <f t="shared" si="6"/>
        <v>-2741209</v>
      </c>
      <c r="Z60" s="68">
        <f>+IF(X60&lt;&gt;0,+(Y60/X60)*100,0)</f>
        <v>-22.615064031804206</v>
      </c>
      <c r="AA60" s="65">
        <f>SUM(AA57:AA59)</f>
        <v>24242243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59596191</v>
      </c>
      <c r="D7" s="20"/>
      <c r="E7" s="21">
        <v>58185799</v>
      </c>
      <c r="F7" s="22">
        <v>58185799</v>
      </c>
      <c r="G7" s="22">
        <v>4633799</v>
      </c>
      <c r="H7" s="22">
        <v>5106623</v>
      </c>
      <c r="I7" s="22">
        <v>1537565</v>
      </c>
      <c r="J7" s="22">
        <v>11277987</v>
      </c>
      <c r="K7" s="22">
        <v>5538127</v>
      </c>
      <c r="L7" s="22">
        <v>5887092</v>
      </c>
      <c r="M7" s="22">
        <v>6171676</v>
      </c>
      <c r="N7" s="22">
        <v>17596895</v>
      </c>
      <c r="O7" s="22"/>
      <c r="P7" s="22"/>
      <c r="Q7" s="22"/>
      <c r="R7" s="22"/>
      <c r="S7" s="22"/>
      <c r="T7" s="22"/>
      <c r="U7" s="22"/>
      <c r="V7" s="22"/>
      <c r="W7" s="22">
        <v>28874882</v>
      </c>
      <c r="X7" s="22">
        <v>36922029</v>
      </c>
      <c r="Y7" s="22">
        <v>-8047147</v>
      </c>
      <c r="Z7" s="23">
        <v>-21.794975026968316</v>
      </c>
      <c r="AA7" s="20">
        <v>58185799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1193032</v>
      </c>
      <c r="D13" s="20"/>
      <c r="E13" s="21">
        <v>980361</v>
      </c>
      <c r="F13" s="22">
        <v>980361</v>
      </c>
      <c r="G13" s="22">
        <v>89574</v>
      </c>
      <c r="H13" s="22">
        <v>87355</v>
      </c>
      <c r="I13" s="22">
        <v>92601</v>
      </c>
      <c r="J13" s="22">
        <v>269530</v>
      </c>
      <c r="K13" s="22">
        <v>95983</v>
      </c>
      <c r="L13" s="22">
        <v>97857</v>
      </c>
      <c r="M13" s="22">
        <v>99436</v>
      </c>
      <c r="N13" s="22">
        <v>293276</v>
      </c>
      <c r="O13" s="22"/>
      <c r="P13" s="22"/>
      <c r="Q13" s="22"/>
      <c r="R13" s="22"/>
      <c r="S13" s="22"/>
      <c r="T13" s="22"/>
      <c r="U13" s="22"/>
      <c r="V13" s="22"/>
      <c r="W13" s="22">
        <v>562806</v>
      </c>
      <c r="X13" s="22">
        <v>496084</v>
      </c>
      <c r="Y13" s="22">
        <v>66722</v>
      </c>
      <c r="Z13" s="23">
        <v>13.449738350763177</v>
      </c>
      <c r="AA13" s="20">
        <v>980361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>
        <v>32</v>
      </c>
      <c r="N20" s="22">
        <v>32</v>
      </c>
      <c r="O20" s="22"/>
      <c r="P20" s="22"/>
      <c r="Q20" s="22"/>
      <c r="R20" s="22"/>
      <c r="S20" s="22"/>
      <c r="T20" s="22"/>
      <c r="U20" s="22"/>
      <c r="V20" s="22"/>
      <c r="W20" s="22">
        <v>32</v>
      </c>
      <c r="X20" s="22"/>
      <c r="Y20" s="22">
        <v>32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14151963</v>
      </c>
      <c r="D26" s="20"/>
      <c r="E26" s="21">
        <v>17106993</v>
      </c>
      <c r="F26" s="22">
        <v>17106993</v>
      </c>
      <c r="G26" s="22">
        <v>10679152</v>
      </c>
      <c r="H26" s="22">
        <v>63464</v>
      </c>
      <c r="I26" s="22">
        <v>63464</v>
      </c>
      <c r="J26" s="22">
        <v>10806080</v>
      </c>
      <c r="K26" s="22">
        <v>63464</v>
      </c>
      <c r="L26" s="22">
        <v>63464</v>
      </c>
      <c r="M26" s="22">
        <v>3087052</v>
      </c>
      <c r="N26" s="22">
        <v>3213980</v>
      </c>
      <c r="O26" s="22"/>
      <c r="P26" s="22"/>
      <c r="Q26" s="22"/>
      <c r="R26" s="22"/>
      <c r="S26" s="22"/>
      <c r="T26" s="22"/>
      <c r="U26" s="22"/>
      <c r="V26" s="22"/>
      <c r="W26" s="22">
        <v>14020060</v>
      </c>
      <c r="X26" s="22">
        <v>1121677</v>
      </c>
      <c r="Y26" s="22">
        <v>12898383</v>
      </c>
      <c r="Z26" s="23">
        <v>1149.9195401171639</v>
      </c>
      <c r="AA26" s="20">
        <v>17106993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2407631</v>
      </c>
      <c r="D29" s="20"/>
      <c r="E29" s="21">
        <v>2900439</v>
      </c>
      <c r="F29" s="22">
        <v>2900439</v>
      </c>
      <c r="G29" s="22">
        <v>310178</v>
      </c>
      <c r="H29" s="22">
        <v>200551</v>
      </c>
      <c r="I29" s="22">
        <v>198892</v>
      </c>
      <c r="J29" s="22">
        <v>709621</v>
      </c>
      <c r="K29" s="22">
        <v>199445</v>
      </c>
      <c r="L29" s="22">
        <v>199198</v>
      </c>
      <c r="M29" s="22">
        <v>196883</v>
      </c>
      <c r="N29" s="22">
        <v>595526</v>
      </c>
      <c r="O29" s="22"/>
      <c r="P29" s="22"/>
      <c r="Q29" s="22"/>
      <c r="R29" s="22"/>
      <c r="S29" s="22"/>
      <c r="T29" s="22"/>
      <c r="U29" s="22"/>
      <c r="V29" s="22"/>
      <c r="W29" s="22">
        <v>1305147</v>
      </c>
      <c r="X29" s="22">
        <v>2900439</v>
      </c>
      <c r="Y29" s="22">
        <v>-1595292</v>
      </c>
      <c r="Z29" s="23">
        <v>-55.001742839618416</v>
      </c>
      <c r="AA29" s="20">
        <v>2900439</v>
      </c>
    </row>
    <row r="30" spans="1:27" x14ac:dyDescent="0.25">
      <c r="A30" s="19" t="s">
        <v>56</v>
      </c>
      <c r="B30" s="15" t="s">
        <v>32</v>
      </c>
      <c r="C30" s="20">
        <v>7866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77356683</v>
      </c>
      <c r="D33" s="29">
        <f t="shared" ref="D33:Y33" si="0">SUM(D6:D32)</f>
        <v>0</v>
      </c>
      <c r="E33" s="30">
        <f t="shared" si="0"/>
        <v>79173592</v>
      </c>
      <c r="F33" s="31">
        <f t="shared" si="0"/>
        <v>79173592</v>
      </c>
      <c r="G33" s="31">
        <f t="shared" si="0"/>
        <v>15712703</v>
      </c>
      <c r="H33" s="31">
        <f t="shared" si="0"/>
        <v>5457993</v>
      </c>
      <c r="I33" s="31">
        <f t="shared" si="0"/>
        <v>1892522</v>
      </c>
      <c r="J33" s="31">
        <f t="shared" si="0"/>
        <v>23063218</v>
      </c>
      <c r="K33" s="31">
        <f t="shared" si="0"/>
        <v>5897019</v>
      </c>
      <c r="L33" s="31">
        <f t="shared" si="0"/>
        <v>6247611</v>
      </c>
      <c r="M33" s="31">
        <f t="shared" si="0"/>
        <v>9555079</v>
      </c>
      <c r="N33" s="31">
        <f t="shared" si="0"/>
        <v>21699709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44762927</v>
      </c>
      <c r="X33" s="31">
        <f t="shared" si="0"/>
        <v>41440229</v>
      </c>
      <c r="Y33" s="31">
        <f t="shared" si="0"/>
        <v>3322698</v>
      </c>
      <c r="Z33" s="32">
        <f>+IF(X33&lt;&gt;0,+(Y33/X33)*100,0)</f>
        <v>8.0180493211077586</v>
      </c>
      <c r="AA33" s="29">
        <f>SUM(AA6:AA32)</f>
        <v>79173592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16447990</v>
      </c>
      <c r="D35" s="20"/>
      <c r="E35" s="21">
        <v>16882780</v>
      </c>
      <c r="F35" s="22">
        <v>16882780</v>
      </c>
      <c r="G35" s="22">
        <v>1291834</v>
      </c>
      <c r="H35" s="22">
        <v>1313216</v>
      </c>
      <c r="I35" s="22">
        <v>1378934</v>
      </c>
      <c r="J35" s="22">
        <v>3983984</v>
      </c>
      <c r="K35" s="22">
        <v>1048663</v>
      </c>
      <c r="L35" s="22">
        <v>1821408</v>
      </c>
      <c r="M35" s="22">
        <v>1596535</v>
      </c>
      <c r="N35" s="22">
        <v>4466606</v>
      </c>
      <c r="O35" s="22"/>
      <c r="P35" s="22"/>
      <c r="Q35" s="22"/>
      <c r="R35" s="22"/>
      <c r="S35" s="22"/>
      <c r="T35" s="22"/>
      <c r="U35" s="22"/>
      <c r="V35" s="22"/>
      <c r="W35" s="22">
        <v>8450590</v>
      </c>
      <c r="X35" s="22">
        <v>9189740</v>
      </c>
      <c r="Y35" s="22">
        <v>-739150</v>
      </c>
      <c r="Z35" s="23">
        <v>-8.0432090570571084</v>
      </c>
      <c r="AA35" s="20">
        <v>16882780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12691260</v>
      </c>
      <c r="D38" s="20"/>
      <c r="E38" s="21">
        <v>19606472</v>
      </c>
      <c r="F38" s="22">
        <v>19606472</v>
      </c>
      <c r="G38" s="22">
        <v>77307</v>
      </c>
      <c r="H38" s="22">
        <v>1952080</v>
      </c>
      <c r="I38" s="22">
        <v>1233702</v>
      </c>
      <c r="J38" s="22">
        <v>3263089</v>
      </c>
      <c r="K38" s="22">
        <v>1652184</v>
      </c>
      <c r="L38" s="22">
        <v>1813095</v>
      </c>
      <c r="M38" s="22">
        <v>1190260</v>
      </c>
      <c r="N38" s="22">
        <v>4655539</v>
      </c>
      <c r="O38" s="22"/>
      <c r="P38" s="22"/>
      <c r="Q38" s="22"/>
      <c r="R38" s="22"/>
      <c r="S38" s="22"/>
      <c r="T38" s="22"/>
      <c r="U38" s="22"/>
      <c r="V38" s="22"/>
      <c r="W38" s="22">
        <v>7918628</v>
      </c>
      <c r="X38" s="22">
        <v>9803286</v>
      </c>
      <c r="Y38" s="22">
        <v>-1884658</v>
      </c>
      <c r="Z38" s="23">
        <v>-19.224757902605312</v>
      </c>
      <c r="AA38" s="20">
        <v>19606472</v>
      </c>
    </row>
    <row r="39" spans="1:27" x14ac:dyDescent="0.25">
      <c r="A39" s="19" t="s">
        <v>65</v>
      </c>
      <c r="B39" s="15" t="s">
        <v>32</v>
      </c>
      <c r="C39" s="20">
        <v>295947</v>
      </c>
      <c r="D39" s="20"/>
      <c r="E39" s="21">
        <v>188386</v>
      </c>
      <c r="F39" s="22">
        <v>188386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94194</v>
      </c>
      <c r="Y39" s="22">
        <v>-94194</v>
      </c>
      <c r="Z39" s="23">
        <v>-100</v>
      </c>
      <c r="AA39" s="20">
        <v>188386</v>
      </c>
    </row>
    <row r="40" spans="1:27" x14ac:dyDescent="0.25">
      <c r="A40" s="19" t="s">
        <v>66</v>
      </c>
      <c r="B40" s="15" t="s">
        <v>32</v>
      </c>
      <c r="C40" s="20">
        <v>5210504</v>
      </c>
      <c r="D40" s="20"/>
      <c r="E40" s="21">
        <v>5717419</v>
      </c>
      <c r="F40" s="22">
        <v>5717419</v>
      </c>
      <c r="G40" s="22"/>
      <c r="H40" s="22"/>
      <c r="I40" s="22"/>
      <c r="J40" s="22"/>
      <c r="K40" s="22"/>
      <c r="L40" s="22"/>
      <c r="M40" s="22">
        <v>2755685</v>
      </c>
      <c r="N40" s="22">
        <v>2755685</v>
      </c>
      <c r="O40" s="22"/>
      <c r="P40" s="22"/>
      <c r="Q40" s="22"/>
      <c r="R40" s="22"/>
      <c r="S40" s="22"/>
      <c r="T40" s="22"/>
      <c r="U40" s="22"/>
      <c r="V40" s="22"/>
      <c r="W40" s="22">
        <v>2755685</v>
      </c>
      <c r="X40" s="22">
        <v>2572840</v>
      </c>
      <c r="Y40" s="22">
        <v>182845</v>
      </c>
      <c r="Z40" s="23">
        <v>7.1067380793209072</v>
      </c>
      <c r="AA40" s="20">
        <v>5717419</v>
      </c>
    </row>
    <row r="41" spans="1:27" x14ac:dyDescent="0.25">
      <c r="A41" s="19" t="s">
        <v>40</v>
      </c>
      <c r="B41" s="15" t="s">
        <v>32</v>
      </c>
      <c r="C41" s="20">
        <v>2271425</v>
      </c>
      <c r="D41" s="20"/>
      <c r="E41" s="21">
        <v>1892214</v>
      </c>
      <c r="F41" s="22">
        <v>1892214</v>
      </c>
      <c r="G41" s="22"/>
      <c r="H41" s="22"/>
      <c r="I41" s="22"/>
      <c r="J41" s="22"/>
      <c r="K41" s="22"/>
      <c r="L41" s="22"/>
      <c r="M41" s="22">
        <v>1012672</v>
      </c>
      <c r="N41" s="22">
        <v>1012672</v>
      </c>
      <c r="O41" s="22"/>
      <c r="P41" s="22"/>
      <c r="Q41" s="22"/>
      <c r="R41" s="22"/>
      <c r="S41" s="22"/>
      <c r="T41" s="22"/>
      <c r="U41" s="22"/>
      <c r="V41" s="22"/>
      <c r="W41" s="22">
        <v>1012672</v>
      </c>
      <c r="X41" s="22">
        <v>946107</v>
      </c>
      <c r="Y41" s="22">
        <v>66565</v>
      </c>
      <c r="Z41" s="23">
        <v>7.0356735548938971</v>
      </c>
      <c r="AA41" s="20">
        <v>1892214</v>
      </c>
    </row>
    <row r="42" spans="1:27" x14ac:dyDescent="0.25">
      <c r="A42" s="19" t="s">
        <v>67</v>
      </c>
      <c r="B42" s="15" t="s">
        <v>32</v>
      </c>
      <c r="C42" s="20">
        <v>3221457</v>
      </c>
      <c r="D42" s="20"/>
      <c r="E42" s="21">
        <v>4802443</v>
      </c>
      <c r="F42" s="22">
        <v>4802443</v>
      </c>
      <c r="G42" s="22">
        <v>815</v>
      </c>
      <c r="H42" s="22">
        <v>78588</v>
      </c>
      <c r="I42" s="22">
        <v>33642</v>
      </c>
      <c r="J42" s="22">
        <v>113045</v>
      </c>
      <c r="K42" s="22">
        <v>293137</v>
      </c>
      <c r="L42" s="22">
        <v>115722</v>
      </c>
      <c r="M42" s="22">
        <v>160936</v>
      </c>
      <c r="N42" s="22">
        <v>569795</v>
      </c>
      <c r="O42" s="22"/>
      <c r="P42" s="22"/>
      <c r="Q42" s="22"/>
      <c r="R42" s="22"/>
      <c r="S42" s="22"/>
      <c r="T42" s="22"/>
      <c r="U42" s="22"/>
      <c r="V42" s="22"/>
      <c r="W42" s="22">
        <v>682840</v>
      </c>
      <c r="X42" s="22">
        <v>2401242</v>
      </c>
      <c r="Y42" s="22">
        <v>-1718402</v>
      </c>
      <c r="Z42" s="23">
        <v>-71.563049455240247</v>
      </c>
      <c r="AA42" s="20">
        <v>4802443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3337694</v>
      </c>
      <c r="D44" s="20"/>
      <c r="E44" s="21">
        <v>2811605</v>
      </c>
      <c r="F44" s="22">
        <v>2811605</v>
      </c>
      <c r="G44" s="22">
        <v>432074</v>
      </c>
      <c r="H44" s="22">
        <v>27264</v>
      </c>
      <c r="I44" s="22">
        <v>159961</v>
      </c>
      <c r="J44" s="22">
        <v>619299</v>
      </c>
      <c r="K44" s="22">
        <v>254779</v>
      </c>
      <c r="L44" s="22">
        <v>403125</v>
      </c>
      <c r="M44" s="22">
        <v>351098</v>
      </c>
      <c r="N44" s="22">
        <v>1009002</v>
      </c>
      <c r="O44" s="22"/>
      <c r="P44" s="22"/>
      <c r="Q44" s="22"/>
      <c r="R44" s="22"/>
      <c r="S44" s="22"/>
      <c r="T44" s="22"/>
      <c r="U44" s="22"/>
      <c r="V44" s="22"/>
      <c r="W44" s="22">
        <v>1628301</v>
      </c>
      <c r="X44" s="22">
        <v>1087155</v>
      </c>
      <c r="Y44" s="22">
        <v>541146</v>
      </c>
      <c r="Z44" s="23">
        <v>49.776342839797458</v>
      </c>
      <c r="AA44" s="20">
        <v>2811605</v>
      </c>
    </row>
    <row r="45" spans="1:27" x14ac:dyDescent="0.25">
      <c r="A45" s="19" t="s">
        <v>70</v>
      </c>
      <c r="B45" s="15" t="s">
        <v>32</v>
      </c>
      <c r="C45" s="20">
        <v>4160879</v>
      </c>
      <c r="D45" s="20"/>
      <c r="E45" s="21">
        <v>4493299</v>
      </c>
      <c r="F45" s="22">
        <v>4493299</v>
      </c>
      <c r="G45" s="22">
        <v>11001</v>
      </c>
      <c r="H45" s="22">
        <v>128107</v>
      </c>
      <c r="I45" s="22">
        <v>185998</v>
      </c>
      <c r="J45" s="22">
        <v>325106</v>
      </c>
      <c r="K45" s="22">
        <v>355802</v>
      </c>
      <c r="L45" s="22">
        <v>484675</v>
      </c>
      <c r="M45" s="22">
        <v>1397357</v>
      </c>
      <c r="N45" s="22">
        <v>2237834</v>
      </c>
      <c r="O45" s="22"/>
      <c r="P45" s="22"/>
      <c r="Q45" s="22"/>
      <c r="R45" s="22"/>
      <c r="S45" s="22"/>
      <c r="T45" s="22"/>
      <c r="U45" s="22"/>
      <c r="V45" s="22"/>
      <c r="W45" s="22">
        <v>2562940</v>
      </c>
      <c r="X45" s="22">
        <v>2246688</v>
      </c>
      <c r="Y45" s="22">
        <v>316252</v>
      </c>
      <c r="Z45" s="23">
        <v>14.07636485350881</v>
      </c>
      <c r="AA45" s="20">
        <v>4493299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>
        <v>29693</v>
      </c>
      <c r="N46" s="22">
        <v>29693</v>
      </c>
      <c r="O46" s="22"/>
      <c r="P46" s="22"/>
      <c r="Q46" s="22"/>
      <c r="R46" s="22"/>
      <c r="S46" s="22"/>
      <c r="T46" s="22"/>
      <c r="U46" s="22"/>
      <c r="V46" s="22"/>
      <c r="W46" s="22">
        <v>29693</v>
      </c>
      <c r="X46" s="22"/>
      <c r="Y46" s="22">
        <v>29693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2654690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50291846</v>
      </c>
      <c r="D48" s="29">
        <f t="shared" ref="D48:Y48" si="1">SUM(D35:D47)</f>
        <v>0</v>
      </c>
      <c r="E48" s="30">
        <f t="shared" si="1"/>
        <v>56394618</v>
      </c>
      <c r="F48" s="31">
        <f t="shared" si="1"/>
        <v>56394618</v>
      </c>
      <c r="G48" s="31">
        <f t="shared" si="1"/>
        <v>1813031</v>
      </c>
      <c r="H48" s="31">
        <f t="shared" si="1"/>
        <v>3499255</v>
      </c>
      <c r="I48" s="31">
        <f t="shared" si="1"/>
        <v>2992237</v>
      </c>
      <c r="J48" s="31">
        <f t="shared" si="1"/>
        <v>8304523</v>
      </c>
      <c r="K48" s="31">
        <f t="shared" si="1"/>
        <v>3604565</v>
      </c>
      <c r="L48" s="31">
        <f t="shared" si="1"/>
        <v>4638025</v>
      </c>
      <c r="M48" s="31">
        <f t="shared" si="1"/>
        <v>8494236</v>
      </c>
      <c r="N48" s="31">
        <f t="shared" si="1"/>
        <v>16736826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25041349</v>
      </c>
      <c r="X48" s="31">
        <f t="shared" si="1"/>
        <v>28341252</v>
      </c>
      <c r="Y48" s="31">
        <f t="shared" si="1"/>
        <v>-3299903</v>
      </c>
      <c r="Z48" s="32">
        <f>+IF(X48&lt;&gt;0,+(Y48/X48)*100,0)</f>
        <v>-11.643462328340329</v>
      </c>
      <c r="AA48" s="29">
        <f>SUM(AA35:AA47)</f>
        <v>56394618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27064837</v>
      </c>
      <c r="D49" s="39">
        <f t="shared" si="2"/>
        <v>0</v>
      </c>
      <c r="E49" s="40">
        <f t="shared" si="2"/>
        <v>22778974</v>
      </c>
      <c r="F49" s="41">
        <f t="shared" si="2"/>
        <v>22778974</v>
      </c>
      <c r="G49" s="41">
        <f t="shared" si="2"/>
        <v>13899672</v>
      </c>
      <c r="H49" s="41">
        <f t="shared" si="2"/>
        <v>1958738</v>
      </c>
      <c r="I49" s="41">
        <f t="shared" si="2"/>
        <v>-1099715</v>
      </c>
      <c r="J49" s="41">
        <f t="shared" si="2"/>
        <v>14758695</v>
      </c>
      <c r="K49" s="41">
        <f t="shared" si="2"/>
        <v>2292454</v>
      </c>
      <c r="L49" s="41">
        <f t="shared" si="2"/>
        <v>1609586</v>
      </c>
      <c r="M49" s="41">
        <f t="shared" si="2"/>
        <v>1060843</v>
      </c>
      <c r="N49" s="41">
        <f t="shared" si="2"/>
        <v>4962883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19721578</v>
      </c>
      <c r="X49" s="41">
        <f t="shared" si="2"/>
        <v>13098977</v>
      </c>
      <c r="Y49" s="41">
        <f t="shared" si="2"/>
        <v>6622601</v>
      </c>
      <c r="Z49" s="42">
        <f>+IF(X49&lt;&gt;0,+(Y49/X49)*100,0)</f>
        <v>50.558154274184922</v>
      </c>
      <c r="AA49" s="39">
        <f>+AA33-AA48</f>
        <v>22778974</v>
      </c>
    </row>
    <row r="50" spans="1:27" x14ac:dyDescent="0.25">
      <c r="A50" s="43" t="s">
        <v>75</v>
      </c>
      <c r="B50" s="15" t="s">
        <v>32</v>
      </c>
      <c r="C50" s="20">
        <v>2257000</v>
      </c>
      <c r="D50" s="20"/>
      <c r="E50" s="21">
        <v>10700000</v>
      </c>
      <c r="F50" s="22">
        <v>10700000</v>
      </c>
      <c r="G50" s="22"/>
      <c r="H50" s="22"/>
      <c r="I50" s="22">
        <v>276577</v>
      </c>
      <c r="J50" s="22">
        <v>276577</v>
      </c>
      <c r="K50" s="22">
        <v>643945</v>
      </c>
      <c r="L50" s="22">
        <v>1226977</v>
      </c>
      <c r="M50" s="22"/>
      <c r="N50" s="22">
        <v>1870922</v>
      </c>
      <c r="O50" s="22"/>
      <c r="P50" s="22"/>
      <c r="Q50" s="22"/>
      <c r="R50" s="22"/>
      <c r="S50" s="22"/>
      <c r="T50" s="22"/>
      <c r="U50" s="22"/>
      <c r="V50" s="22"/>
      <c r="W50" s="22">
        <v>2147499</v>
      </c>
      <c r="X50" s="22">
        <v>4285000</v>
      </c>
      <c r="Y50" s="22">
        <v>-2137501</v>
      </c>
      <c r="Z50" s="23">
        <v>-49.88333722287048</v>
      </c>
      <c r="AA50" s="20">
        <v>10700000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29321837</v>
      </c>
      <c r="D52" s="48">
        <f t="shared" si="3"/>
        <v>0</v>
      </c>
      <c r="E52" s="49">
        <f t="shared" si="3"/>
        <v>33478974</v>
      </c>
      <c r="F52" s="50">
        <f t="shared" si="3"/>
        <v>33478974</v>
      </c>
      <c r="G52" s="50">
        <f t="shared" si="3"/>
        <v>13899672</v>
      </c>
      <c r="H52" s="50">
        <f t="shared" si="3"/>
        <v>1958738</v>
      </c>
      <c r="I52" s="50">
        <f t="shared" si="3"/>
        <v>-823138</v>
      </c>
      <c r="J52" s="50">
        <f t="shared" si="3"/>
        <v>15035272</v>
      </c>
      <c r="K52" s="50">
        <f t="shared" si="3"/>
        <v>2936399</v>
      </c>
      <c r="L52" s="50">
        <f t="shared" si="3"/>
        <v>2836563</v>
      </c>
      <c r="M52" s="50">
        <f t="shared" si="3"/>
        <v>1060843</v>
      </c>
      <c r="N52" s="50">
        <f t="shared" si="3"/>
        <v>6833805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21869077</v>
      </c>
      <c r="X52" s="50">
        <f t="shared" si="3"/>
        <v>17383977</v>
      </c>
      <c r="Y52" s="50">
        <f t="shared" si="3"/>
        <v>4485100</v>
      </c>
      <c r="Z52" s="51">
        <f>+IF(X52&lt;&gt;0,+(Y52/X52)*100,0)</f>
        <v>25.800195202743311</v>
      </c>
      <c r="AA52" s="48">
        <f>SUM(AA49:AA51)</f>
        <v>33478974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29321837</v>
      </c>
      <c r="D54" s="54">
        <f>+D52-D53</f>
        <v>0</v>
      </c>
      <c r="E54" s="55">
        <f t="shared" si="4"/>
        <v>33478974</v>
      </c>
      <c r="F54" s="56">
        <f t="shared" si="4"/>
        <v>33478974</v>
      </c>
      <c r="G54" s="56">
        <f t="shared" si="4"/>
        <v>13899672</v>
      </c>
      <c r="H54" s="56">
        <f t="shared" si="4"/>
        <v>1958738</v>
      </c>
      <c r="I54" s="56">
        <f t="shared" si="4"/>
        <v>-823138</v>
      </c>
      <c r="J54" s="56">
        <f t="shared" si="4"/>
        <v>15035272</v>
      </c>
      <c r="K54" s="56">
        <f t="shared" si="4"/>
        <v>2936399</v>
      </c>
      <c r="L54" s="56">
        <f t="shared" si="4"/>
        <v>2836563</v>
      </c>
      <c r="M54" s="56">
        <f t="shared" si="4"/>
        <v>1060843</v>
      </c>
      <c r="N54" s="56">
        <f t="shared" si="4"/>
        <v>6833805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21869077</v>
      </c>
      <c r="X54" s="56">
        <f t="shared" si="4"/>
        <v>17383977</v>
      </c>
      <c r="Y54" s="56">
        <f t="shared" si="4"/>
        <v>4485100</v>
      </c>
      <c r="Z54" s="57">
        <f>+IF(X54&lt;&gt;0,+(Y54/X54)*100,0)</f>
        <v>25.800195202743311</v>
      </c>
      <c r="AA54" s="54">
        <f>+AA52-AA53</f>
        <v>33478974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29321837</v>
      </c>
      <c r="D57" s="48">
        <f>SUM(D54:D56)</f>
        <v>0</v>
      </c>
      <c r="E57" s="49">
        <f t="shared" si="5"/>
        <v>33478974</v>
      </c>
      <c r="F57" s="50">
        <f t="shared" si="5"/>
        <v>33478974</v>
      </c>
      <c r="G57" s="50">
        <f t="shared" si="5"/>
        <v>13899672</v>
      </c>
      <c r="H57" s="50">
        <f t="shared" si="5"/>
        <v>1958738</v>
      </c>
      <c r="I57" s="50">
        <f t="shared" si="5"/>
        <v>-823138</v>
      </c>
      <c r="J57" s="50">
        <f t="shared" si="5"/>
        <v>15035272</v>
      </c>
      <c r="K57" s="50">
        <f t="shared" si="5"/>
        <v>2936399</v>
      </c>
      <c r="L57" s="50">
        <f t="shared" si="5"/>
        <v>2836563</v>
      </c>
      <c r="M57" s="50">
        <f t="shared" si="5"/>
        <v>1060843</v>
      </c>
      <c r="N57" s="50">
        <f t="shared" si="5"/>
        <v>6833805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21869077</v>
      </c>
      <c r="X57" s="50">
        <f t="shared" si="5"/>
        <v>17383977</v>
      </c>
      <c r="Y57" s="50">
        <f t="shared" si="5"/>
        <v>4485100</v>
      </c>
      <c r="Z57" s="51">
        <f>+IF(X57&lt;&gt;0,+(Y57/X57)*100,0)</f>
        <v>25.800195202743311</v>
      </c>
      <c r="AA57" s="48">
        <f>SUM(AA54:AA56)</f>
        <v>33478974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29321837</v>
      </c>
      <c r="D60" s="65">
        <f>SUM(D57:D59)</f>
        <v>0</v>
      </c>
      <c r="E60" s="66">
        <f t="shared" si="6"/>
        <v>33478974</v>
      </c>
      <c r="F60" s="67">
        <f t="shared" si="6"/>
        <v>33478974</v>
      </c>
      <c r="G60" s="67">
        <f t="shared" si="6"/>
        <v>13899672</v>
      </c>
      <c r="H60" s="67">
        <f t="shared" si="6"/>
        <v>1958738</v>
      </c>
      <c r="I60" s="67">
        <f t="shared" si="6"/>
        <v>-823138</v>
      </c>
      <c r="J60" s="67">
        <f t="shared" si="6"/>
        <v>15035272</v>
      </c>
      <c r="K60" s="67">
        <f t="shared" si="6"/>
        <v>2936399</v>
      </c>
      <c r="L60" s="67">
        <f t="shared" si="6"/>
        <v>2836563</v>
      </c>
      <c r="M60" s="67">
        <f t="shared" si="6"/>
        <v>1060843</v>
      </c>
      <c r="N60" s="67">
        <f t="shared" si="6"/>
        <v>6833805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21869077</v>
      </c>
      <c r="X60" s="67">
        <f t="shared" si="6"/>
        <v>17383977</v>
      </c>
      <c r="Y60" s="67">
        <f t="shared" si="6"/>
        <v>4485100</v>
      </c>
      <c r="Z60" s="68">
        <f>+IF(X60&lt;&gt;0,+(Y60/X60)*100,0)</f>
        <v>25.800195202743311</v>
      </c>
      <c r="AA60" s="65">
        <f>SUM(AA57:AA59)</f>
        <v>33478974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170988040</v>
      </c>
      <c r="D7" s="20"/>
      <c r="E7" s="21">
        <v>188262993</v>
      </c>
      <c r="F7" s="22">
        <v>188262993</v>
      </c>
      <c r="G7" s="22">
        <v>6126616</v>
      </c>
      <c r="H7" s="22">
        <v>13607903</v>
      </c>
      <c r="I7" s="22">
        <v>14701414</v>
      </c>
      <c r="J7" s="22">
        <v>34435933</v>
      </c>
      <c r="K7" s="22">
        <v>19609982</v>
      </c>
      <c r="L7" s="22">
        <v>12244900</v>
      </c>
      <c r="M7" s="22">
        <v>16954125</v>
      </c>
      <c r="N7" s="22">
        <v>48809007</v>
      </c>
      <c r="O7" s="22"/>
      <c r="P7" s="22"/>
      <c r="Q7" s="22"/>
      <c r="R7" s="22"/>
      <c r="S7" s="22"/>
      <c r="T7" s="22"/>
      <c r="U7" s="22"/>
      <c r="V7" s="22"/>
      <c r="W7" s="22">
        <v>83244940</v>
      </c>
      <c r="X7" s="22">
        <v>80831423</v>
      </c>
      <c r="Y7" s="22">
        <v>2413517</v>
      </c>
      <c r="Z7" s="23">
        <v>2.9858647917159642</v>
      </c>
      <c r="AA7" s="20">
        <v>188262993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204210</v>
      </c>
      <c r="D10" s="20"/>
      <c r="E10" s="21">
        <v>253738</v>
      </c>
      <c r="F10" s="22">
        <v>253738</v>
      </c>
      <c r="G10" s="22">
        <v>17018</v>
      </c>
      <c r="H10" s="22">
        <v>17018</v>
      </c>
      <c r="I10" s="22">
        <v>17675</v>
      </c>
      <c r="J10" s="22">
        <v>51711</v>
      </c>
      <c r="K10" s="22">
        <v>17018</v>
      </c>
      <c r="L10" s="22">
        <v>17018</v>
      </c>
      <c r="M10" s="22">
        <v>17018</v>
      </c>
      <c r="N10" s="22">
        <v>51054</v>
      </c>
      <c r="O10" s="22"/>
      <c r="P10" s="22"/>
      <c r="Q10" s="22"/>
      <c r="R10" s="22"/>
      <c r="S10" s="22"/>
      <c r="T10" s="22"/>
      <c r="U10" s="22"/>
      <c r="V10" s="22"/>
      <c r="W10" s="22">
        <v>102765</v>
      </c>
      <c r="X10" s="22">
        <v>126870</v>
      </c>
      <c r="Y10" s="22">
        <v>-24105</v>
      </c>
      <c r="Z10" s="23">
        <v>-18.999763537479307</v>
      </c>
      <c r="AA10" s="20">
        <v>253738</v>
      </c>
    </row>
    <row r="11" spans="1:27" x14ac:dyDescent="0.25">
      <c r="A11" s="19" t="s">
        <v>39</v>
      </c>
      <c r="B11" s="15" t="s">
        <v>32</v>
      </c>
      <c r="C11" s="20">
        <v>20581</v>
      </c>
      <c r="D11" s="20"/>
      <c r="E11" s="21"/>
      <c r="F11" s="22"/>
      <c r="G11" s="22"/>
      <c r="H11" s="22">
        <v>20898</v>
      </c>
      <c r="I11" s="22"/>
      <c r="J11" s="22">
        <v>20898</v>
      </c>
      <c r="K11" s="22">
        <v>10840</v>
      </c>
      <c r="L11" s="22">
        <v>15446</v>
      </c>
      <c r="M11" s="22"/>
      <c r="N11" s="22">
        <v>26286</v>
      </c>
      <c r="O11" s="22"/>
      <c r="P11" s="22"/>
      <c r="Q11" s="22"/>
      <c r="R11" s="22"/>
      <c r="S11" s="22"/>
      <c r="T11" s="22"/>
      <c r="U11" s="22"/>
      <c r="V11" s="22"/>
      <c r="W11" s="22">
        <v>47184</v>
      </c>
      <c r="X11" s="22"/>
      <c r="Y11" s="22">
        <v>47184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4342592</v>
      </c>
      <c r="D13" s="20"/>
      <c r="E13" s="21">
        <v>4329090</v>
      </c>
      <c r="F13" s="22">
        <v>4329090</v>
      </c>
      <c r="G13" s="22">
        <v>406188</v>
      </c>
      <c r="H13" s="22">
        <v>399727</v>
      </c>
      <c r="I13" s="22">
        <v>398579</v>
      </c>
      <c r="J13" s="22">
        <v>1204494</v>
      </c>
      <c r="K13" s="22">
        <v>410792</v>
      </c>
      <c r="L13" s="22">
        <v>420977</v>
      </c>
      <c r="M13" s="22">
        <v>421532</v>
      </c>
      <c r="N13" s="22">
        <v>1253301</v>
      </c>
      <c r="O13" s="22"/>
      <c r="P13" s="22"/>
      <c r="Q13" s="22"/>
      <c r="R13" s="22"/>
      <c r="S13" s="22"/>
      <c r="T13" s="22"/>
      <c r="U13" s="22"/>
      <c r="V13" s="22"/>
      <c r="W13" s="22">
        <v>2457795</v>
      </c>
      <c r="X13" s="22">
        <v>1877033</v>
      </c>
      <c r="Y13" s="22">
        <v>580762</v>
      </c>
      <c r="Z13" s="23">
        <v>30.940425661136484</v>
      </c>
      <c r="AA13" s="20">
        <v>4329090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106916</v>
      </c>
      <c r="D17" s="20"/>
      <c r="E17" s="21"/>
      <c r="F17" s="22"/>
      <c r="G17" s="22">
        <v>7934</v>
      </c>
      <c r="H17" s="22">
        <v>8421</v>
      </c>
      <c r="I17" s="22">
        <v>7988</v>
      </c>
      <c r="J17" s="22">
        <v>24343</v>
      </c>
      <c r="K17" s="22">
        <v>7988</v>
      </c>
      <c r="L17" s="22">
        <v>5569</v>
      </c>
      <c r="M17" s="22">
        <v>3079</v>
      </c>
      <c r="N17" s="22">
        <v>16636</v>
      </c>
      <c r="O17" s="22"/>
      <c r="P17" s="22"/>
      <c r="Q17" s="22"/>
      <c r="R17" s="22"/>
      <c r="S17" s="22"/>
      <c r="T17" s="22"/>
      <c r="U17" s="22"/>
      <c r="V17" s="22"/>
      <c r="W17" s="22">
        <v>40979</v>
      </c>
      <c r="X17" s="22"/>
      <c r="Y17" s="22">
        <v>40979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10435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32874680</v>
      </c>
      <c r="D26" s="20"/>
      <c r="E26" s="21">
        <v>37470301</v>
      </c>
      <c r="F26" s="22">
        <v>37470301</v>
      </c>
      <c r="G26" s="22">
        <v>-6919124</v>
      </c>
      <c r="H26" s="22"/>
      <c r="I26" s="22"/>
      <c r="J26" s="22">
        <v>-6919124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-6919124</v>
      </c>
      <c r="X26" s="22">
        <v>-1373872</v>
      </c>
      <c r="Y26" s="22">
        <v>-5545252</v>
      </c>
      <c r="Z26" s="23">
        <v>403.62217149778144</v>
      </c>
      <c r="AA26" s="20">
        <v>37470301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6521895</v>
      </c>
      <c r="D29" s="20"/>
      <c r="E29" s="21">
        <v>6562651</v>
      </c>
      <c r="F29" s="22">
        <v>6562651</v>
      </c>
      <c r="G29" s="22">
        <v>572073</v>
      </c>
      <c r="H29" s="22">
        <v>579788</v>
      </c>
      <c r="I29" s="22">
        <v>578189</v>
      </c>
      <c r="J29" s="22">
        <v>1730050</v>
      </c>
      <c r="K29" s="22">
        <v>573856</v>
      </c>
      <c r="L29" s="22">
        <v>565362</v>
      </c>
      <c r="M29" s="22">
        <v>561452</v>
      </c>
      <c r="N29" s="22">
        <v>1700670</v>
      </c>
      <c r="O29" s="22"/>
      <c r="P29" s="22"/>
      <c r="Q29" s="22"/>
      <c r="R29" s="22"/>
      <c r="S29" s="22"/>
      <c r="T29" s="22"/>
      <c r="U29" s="22"/>
      <c r="V29" s="22"/>
      <c r="W29" s="22">
        <v>3430720</v>
      </c>
      <c r="X29" s="22">
        <v>3343862</v>
      </c>
      <c r="Y29" s="22">
        <v>86858</v>
      </c>
      <c r="Z29" s="23">
        <v>2.5975354246078339</v>
      </c>
      <c r="AA29" s="20">
        <v>6562651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10190</v>
      </c>
      <c r="F30" s="22">
        <v>10190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10190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215069349</v>
      </c>
      <c r="D33" s="29">
        <f t="shared" ref="D33:Y33" si="0">SUM(D6:D32)</f>
        <v>0</v>
      </c>
      <c r="E33" s="30">
        <f t="shared" si="0"/>
        <v>236888963</v>
      </c>
      <c r="F33" s="31">
        <f t="shared" si="0"/>
        <v>236888963</v>
      </c>
      <c r="G33" s="31">
        <f t="shared" si="0"/>
        <v>210705</v>
      </c>
      <c r="H33" s="31">
        <f t="shared" si="0"/>
        <v>14633755</v>
      </c>
      <c r="I33" s="31">
        <f t="shared" si="0"/>
        <v>15703845</v>
      </c>
      <c r="J33" s="31">
        <f t="shared" si="0"/>
        <v>30548305</v>
      </c>
      <c r="K33" s="31">
        <f t="shared" si="0"/>
        <v>20630476</v>
      </c>
      <c r="L33" s="31">
        <f t="shared" si="0"/>
        <v>13269272</v>
      </c>
      <c r="M33" s="31">
        <f t="shared" si="0"/>
        <v>17957206</v>
      </c>
      <c r="N33" s="31">
        <f t="shared" si="0"/>
        <v>51856954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82405259</v>
      </c>
      <c r="X33" s="31">
        <f t="shared" si="0"/>
        <v>84805316</v>
      </c>
      <c r="Y33" s="31">
        <f t="shared" si="0"/>
        <v>-2400057</v>
      </c>
      <c r="Z33" s="32">
        <f>+IF(X33&lt;&gt;0,+(Y33/X33)*100,0)</f>
        <v>-2.8300784823441965</v>
      </c>
      <c r="AA33" s="29">
        <f>SUM(AA6:AA32)</f>
        <v>236888963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23259117</v>
      </c>
      <c r="D35" s="20"/>
      <c r="E35" s="21">
        <v>25575371</v>
      </c>
      <c r="F35" s="22">
        <v>25575371</v>
      </c>
      <c r="G35" s="22">
        <v>2031336</v>
      </c>
      <c r="H35" s="22">
        <v>1707076</v>
      </c>
      <c r="I35" s="22">
        <v>2059801</v>
      </c>
      <c r="J35" s="22">
        <v>5798213</v>
      </c>
      <c r="K35" s="22">
        <v>2045899</v>
      </c>
      <c r="L35" s="22">
        <v>2025355</v>
      </c>
      <c r="M35" s="22">
        <v>2054924</v>
      </c>
      <c r="N35" s="22">
        <v>6126178</v>
      </c>
      <c r="O35" s="22"/>
      <c r="P35" s="22"/>
      <c r="Q35" s="22"/>
      <c r="R35" s="22"/>
      <c r="S35" s="22"/>
      <c r="T35" s="22"/>
      <c r="U35" s="22"/>
      <c r="V35" s="22"/>
      <c r="W35" s="22">
        <v>11924391</v>
      </c>
      <c r="X35" s="22">
        <v>12824063</v>
      </c>
      <c r="Y35" s="22">
        <v>-899672</v>
      </c>
      <c r="Z35" s="23">
        <v>-7.0154989101347986</v>
      </c>
      <c r="AA35" s="20">
        <v>25575371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59172889</v>
      </c>
      <c r="D38" s="20"/>
      <c r="E38" s="21">
        <v>69506057</v>
      </c>
      <c r="F38" s="22">
        <v>69486157</v>
      </c>
      <c r="G38" s="22">
        <v>464407</v>
      </c>
      <c r="H38" s="22">
        <v>410252</v>
      </c>
      <c r="I38" s="22">
        <v>326964</v>
      </c>
      <c r="J38" s="22">
        <v>1201623</v>
      </c>
      <c r="K38" s="22">
        <v>334450</v>
      </c>
      <c r="L38" s="22">
        <v>351424</v>
      </c>
      <c r="M38" s="22">
        <v>350968</v>
      </c>
      <c r="N38" s="22">
        <v>1036842</v>
      </c>
      <c r="O38" s="22"/>
      <c r="P38" s="22"/>
      <c r="Q38" s="22"/>
      <c r="R38" s="22"/>
      <c r="S38" s="22"/>
      <c r="T38" s="22"/>
      <c r="U38" s="22"/>
      <c r="V38" s="22"/>
      <c r="W38" s="22">
        <v>2238465</v>
      </c>
      <c r="X38" s="22">
        <v>2737018</v>
      </c>
      <c r="Y38" s="22">
        <v>-498553</v>
      </c>
      <c r="Z38" s="23">
        <v>-18.215188939203177</v>
      </c>
      <c r="AA38" s="20">
        <v>69486157</v>
      </c>
    </row>
    <row r="39" spans="1:27" x14ac:dyDescent="0.25">
      <c r="A39" s="19" t="s">
        <v>65</v>
      </c>
      <c r="B39" s="15" t="s">
        <v>32</v>
      </c>
      <c r="C39" s="20">
        <v>10993016</v>
      </c>
      <c r="D39" s="20"/>
      <c r="E39" s="21">
        <v>11071200</v>
      </c>
      <c r="F39" s="22">
        <v>11071200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11071200</v>
      </c>
    </row>
    <row r="40" spans="1:27" x14ac:dyDescent="0.25">
      <c r="A40" s="19" t="s">
        <v>66</v>
      </c>
      <c r="B40" s="15" t="s">
        <v>32</v>
      </c>
      <c r="C40" s="20">
        <v>25829302</v>
      </c>
      <c r="D40" s="20"/>
      <c r="E40" s="21">
        <v>26129572</v>
      </c>
      <c r="F40" s="22">
        <v>26129572</v>
      </c>
      <c r="G40" s="22"/>
      <c r="H40" s="22"/>
      <c r="I40" s="22">
        <v>7076870</v>
      </c>
      <c r="J40" s="22">
        <v>7076870</v>
      </c>
      <c r="K40" s="22">
        <v>2385060</v>
      </c>
      <c r="L40" s="22">
        <v>2307701</v>
      </c>
      <c r="M40" s="22">
        <v>2384586</v>
      </c>
      <c r="N40" s="22">
        <v>7077347</v>
      </c>
      <c r="O40" s="22"/>
      <c r="P40" s="22"/>
      <c r="Q40" s="22"/>
      <c r="R40" s="22"/>
      <c r="S40" s="22"/>
      <c r="T40" s="22"/>
      <c r="U40" s="22"/>
      <c r="V40" s="22"/>
      <c r="W40" s="22">
        <v>14154217</v>
      </c>
      <c r="X40" s="22">
        <v>5318505</v>
      </c>
      <c r="Y40" s="22">
        <v>8835712</v>
      </c>
      <c r="Z40" s="23">
        <v>166.13149747908483</v>
      </c>
      <c r="AA40" s="20">
        <v>26129572</v>
      </c>
    </row>
    <row r="41" spans="1:27" x14ac:dyDescent="0.25">
      <c r="A41" s="19" t="s">
        <v>40</v>
      </c>
      <c r="B41" s="15" t="s">
        <v>32</v>
      </c>
      <c r="C41" s="20">
        <v>7959790</v>
      </c>
      <c r="D41" s="20"/>
      <c r="E41" s="21">
        <v>8937470</v>
      </c>
      <c r="F41" s="22">
        <v>8937470</v>
      </c>
      <c r="G41" s="22"/>
      <c r="H41" s="22"/>
      <c r="I41" s="22"/>
      <c r="J41" s="22"/>
      <c r="K41" s="22"/>
      <c r="L41" s="22"/>
      <c r="M41" s="22">
        <v>4187137</v>
      </c>
      <c r="N41" s="22">
        <v>4187137</v>
      </c>
      <c r="O41" s="22"/>
      <c r="P41" s="22"/>
      <c r="Q41" s="22"/>
      <c r="R41" s="22"/>
      <c r="S41" s="22"/>
      <c r="T41" s="22"/>
      <c r="U41" s="22"/>
      <c r="V41" s="22"/>
      <c r="W41" s="22">
        <v>4187137</v>
      </c>
      <c r="X41" s="22">
        <v>4538475</v>
      </c>
      <c r="Y41" s="22">
        <v>-351338</v>
      </c>
      <c r="Z41" s="23">
        <v>-7.7413228011611821</v>
      </c>
      <c r="AA41" s="20">
        <v>8937470</v>
      </c>
    </row>
    <row r="42" spans="1:27" x14ac:dyDescent="0.25">
      <c r="A42" s="19" t="s">
        <v>67</v>
      </c>
      <c r="B42" s="15" t="s">
        <v>32</v>
      </c>
      <c r="C42" s="20">
        <v>5008011</v>
      </c>
      <c r="D42" s="20"/>
      <c r="E42" s="21">
        <v>5932180</v>
      </c>
      <c r="F42" s="22">
        <v>7857774</v>
      </c>
      <c r="G42" s="22">
        <v>48925</v>
      </c>
      <c r="H42" s="22">
        <v>287015</v>
      </c>
      <c r="I42" s="22">
        <v>602566</v>
      </c>
      <c r="J42" s="22">
        <v>938506</v>
      </c>
      <c r="K42" s="22">
        <v>906338</v>
      </c>
      <c r="L42" s="22">
        <v>562647</v>
      </c>
      <c r="M42" s="22">
        <v>1477322</v>
      </c>
      <c r="N42" s="22">
        <v>2946307</v>
      </c>
      <c r="O42" s="22"/>
      <c r="P42" s="22"/>
      <c r="Q42" s="22"/>
      <c r="R42" s="22"/>
      <c r="S42" s="22"/>
      <c r="T42" s="22"/>
      <c r="U42" s="22"/>
      <c r="V42" s="22"/>
      <c r="W42" s="22">
        <v>3884813</v>
      </c>
      <c r="X42" s="22">
        <v>4568101</v>
      </c>
      <c r="Y42" s="22">
        <v>-683288</v>
      </c>
      <c r="Z42" s="23">
        <v>-14.957812885485675</v>
      </c>
      <c r="AA42" s="20">
        <v>7857774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6432344</v>
      </c>
      <c r="D44" s="20"/>
      <c r="E44" s="21">
        <v>6391416</v>
      </c>
      <c r="F44" s="22">
        <v>6391416</v>
      </c>
      <c r="G44" s="22"/>
      <c r="H44" s="22">
        <v>327135</v>
      </c>
      <c r="I44" s="22">
        <v>1088386</v>
      </c>
      <c r="J44" s="22">
        <v>1415521</v>
      </c>
      <c r="K44" s="22"/>
      <c r="L44" s="22">
        <v>281507</v>
      </c>
      <c r="M44" s="22">
        <v>388296</v>
      </c>
      <c r="N44" s="22">
        <v>669803</v>
      </c>
      <c r="O44" s="22"/>
      <c r="P44" s="22"/>
      <c r="Q44" s="22"/>
      <c r="R44" s="22"/>
      <c r="S44" s="22"/>
      <c r="T44" s="22"/>
      <c r="U44" s="22"/>
      <c r="V44" s="22"/>
      <c r="W44" s="22">
        <v>2085324</v>
      </c>
      <c r="X44" s="22">
        <v>5596183</v>
      </c>
      <c r="Y44" s="22">
        <v>-3510859</v>
      </c>
      <c r="Z44" s="23">
        <v>-62.73667247836606</v>
      </c>
      <c r="AA44" s="20">
        <v>6391416</v>
      </c>
    </row>
    <row r="45" spans="1:27" x14ac:dyDescent="0.25">
      <c r="A45" s="19" t="s">
        <v>70</v>
      </c>
      <c r="B45" s="15" t="s">
        <v>32</v>
      </c>
      <c r="C45" s="20">
        <v>1253515</v>
      </c>
      <c r="D45" s="20"/>
      <c r="E45" s="21">
        <v>1029242</v>
      </c>
      <c r="F45" s="22">
        <v>1029242</v>
      </c>
      <c r="G45" s="22">
        <v>26960</v>
      </c>
      <c r="H45" s="22">
        <v>64572</v>
      </c>
      <c r="I45" s="22">
        <v>72200</v>
      </c>
      <c r="J45" s="22">
        <v>163732</v>
      </c>
      <c r="K45" s="22">
        <v>78192</v>
      </c>
      <c r="L45" s="22">
        <v>70794</v>
      </c>
      <c r="M45" s="22">
        <v>116713</v>
      </c>
      <c r="N45" s="22">
        <v>265699</v>
      </c>
      <c r="O45" s="22"/>
      <c r="P45" s="22"/>
      <c r="Q45" s="22"/>
      <c r="R45" s="22"/>
      <c r="S45" s="22"/>
      <c r="T45" s="22"/>
      <c r="U45" s="22"/>
      <c r="V45" s="22"/>
      <c r="W45" s="22">
        <v>429431</v>
      </c>
      <c r="X45" s="22">
        <v>354619</v>
      </c>
      <c r="Y45" s="22">
        <v>74812</v>
      </c>
      <c r="Z45" s="23">
        <v>21.096444352953451</v>
      </c>
      <c r="AA45" s="20">
        <v>1029242</v>
      </c>
    </row>
    <row r="46" spans="1:27" x14ac:dyDescent="0.25">
      <c r="A46" s="19" t="s">
        <v>71</v>
      </c>
      <c r="B46" s="15" t="s">
        <v>32</v>
      </c>
      <c r="C46" s="20">
        <v>617358</v>
      </c>
      <c r="D46" s="20"/>
      <c r="E46" s="21">
        <v>-4676010</v>
      </c>
      <c r="F46" s="22">
        <v>-4676010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-4676010</v>
      </c>
    </row>
    <row r="47" spans="1:27" x14ac:dyDescent="0.25">
      <c r="A47" s="19" t="s">
        <v>72</v>
      </c>
      <c r="B47" s="15" t="s">
        <v>32</v>
      </c>
      <c r="C47" s="20">
        <v>12485761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153011103</v>
      </c>
      <c r="D48" s="29">
        <f t="shared" ref="D48:Y48" si="1">SUM(D35:D47)</f>
        <v>0</v>
      </c>
      <c r="E48" s="30">
        <f t="shared" si="1"/>
        <v>149896498</v>
      </c>
      <c r="F48" s="31">
        <f t="shared" si="1"/>
        <v>151802192</v>
      </c>
      <c r="G48" s="31">
        <f t="shared" si="1"/>
        <v>2571628</v>
      </c>
      <c r="H48" s="31">
        <f t="shared" si="1"/>
        <v>2796050</v>
      </c>
      <c r="I48" s="31">
        <f t="shared" si="1"/>
        <v>11226787</v>
      </c>
      <c r="J48" s="31">
        <f t="shared" si="1"/>
        <v>16594465</v>
      </c>
      <c r="K48" s="31">
        <f t="shared" si="1"/>
        <v>5749939</v>
      </c>
      <c r="L48" s="31">
        <f t="shared" si="1"/>
        <v>5599428</v>
      </c>
      <c r="M48" s="31">
        <f t="shared" si="1"/>
        <v>10959946</v>
      </c>
      <c r="N48" s="31">
        <f t="shared" si="1"/>
        <v>22309313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38903778</v>
      </c>
      <c r="X48" s="31">
        <f t="shared" si="1"/>
        <v>35936964</v>
      </c>
      <c r="Y48" s="31">
        <f t="shared" si="1"/>
        <v>2966814</v>
      </c>
      <c r="Z48" s="32">
        <f>+IF(X48&lt;&gt;0,+(Y48/X48)*100,0)</f>
        <v>8.2556055653449185</v>
      </c>
      <c r="AA48" s="29">
        <f>SUM(AA35:AA47)</f>
        <v>151802192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62058246</v>
      </c>
      <c r="D49" s="39">
        <f t="shared" si="2"/>
        <v>0</v>
      </c>
      <c r="E49" s="40">
        <f t="shared" si="2"/>
        <v>86992465</v>
      </c>
      <c r="F49" s="41">
        <f t="shared" si="2"/>
        <v>85086771</v>
      </c>
      <c r="G49" s="41">
        <f t="shared" si="2"/>
        <v>-2360923</v>
      </c>
      <c r="H49" s="41">
        <f t="shared" si="2"/>
        <v>11837705</v>
      </c>
      <c r="I49" s="41">
        <f t="shared" si="2"/>
        <v>4477058</v>
      </c>
      <c r="J49" s="41">
        <f t="shared" si="2"/>
        <v>13953840</v>
      </c>
      <c r="K49" s="41">
        <f t="shared" si="2"/>
        <v>14880537</v>
      </c>
      <c r="L49" s="41">
        <f t="shared" si="2"/>
        <v>7669844</v>
      </c>
      <c r="M49" s="41">
        <f t="shared" si="2"/>
        <v>6997260</v>
      </c>
      <c r="N49" s="41">
        <f t="shared" si="2"/>
        <v>29547641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43501481</v>
      </c>
      <c r="X49" s="41">
        <f t="shared" si="2"/>
        <v>48868352</v>
      </c>
      <c r="Y49" s="41">
        <f t="shared" si="2"/>
        <v>-5366871</v>
      </c>
      <c r="Z49" s="42">
        <f>+IF(X49&lt;&gt;0,+(Y49/X49)*100,0)</f>
        <v>-10.982304048231461</v>
      </c>
      <c r="AA49" s="39">
        <f>+AA33-AA48</f>
        <v>85086771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62058246</v>
      </c>
      <c r="D52" s="48">
        <f t="shared" si="3"/>
        <v>0</v>
      </c>
      <c r="E52" s="49">
        <f t="shared" si="3"/>
        <v>86992465</v>
      </c>
      <c r="F52" s="50">
        <f t="shared" si="3"/>
        <v>85086771</v>
      </c>
      <c r="G52" s="50">
        <f t="shared" si="3"/>
        <v>-2360923</v>
      </c>
      <c r="H52" s="50">
        <f t="shared" si="3"/>
        <v>11837705</v>
      </c>
      <c r="I52" s="50">
        <f t="shared" si="3"/>
        <v>4477058</v>
      </c>
      <c r="J52" s="50">
        <f t="shared" si="3"/>
        <v>13953840</v>
      </c>
      <c r="K52" s="50">
        <f t="shared" si="3"/>
        <v>14880537</v>
      </c>
      <c r="L52" s="50">
        <f t="shared" si="3"/>
        <v>7669844</v>
      </c>
      <c r="M52" s="50">
        <f t="shared" si="3"/>
        <v>6997260</v>
      </c>
      <c r="N52" s="50">
        <f t="shared" si="3"/>
        <v>29547641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43501481</v>
      </c>
      <c r="X52" s="50">
        <f t="shared" si="3"/>
        <v>48868352</v>
      </c>
      <c r="Y52" s="50">
        <f t="shared" si="3"/>
        <v>-5366871</v>
      </c>
      <c r="Z52" s="51">
        <f>+IF(X52&lt;&gt;0,+(Y52/X52)*100,0)</f>
        <v>-10.982304048231461</v>
      </c>
      <c r="AA52" s="48">
        <f>SUM(AA49:AA51)</f>
        <v>85086771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62058246</v>
      </c>
      <c r="D54" s="54">
        <f>+D52-D53</f>
        <v>0</v>
      </c>
      <c r="E54" s="55">
        <f t="shared" si="4"/>
        <v>86992465</v>
      </c>
      <c r="F54" s="56">
        <f t="shared" si="4"/>
        <v>85086771</v>
      </c>
      <c r="G54" s="56">
        <f t="shared" si="4"/>
        <v>-2360923</v>
      </c>
      <c r="H54" s="56">
        <f t="shared" si="4"/>
        <v>11837705</v>
      </c>
      <c r="I54" s="56">
        <f t="shared" si="4"/>
        <v>4477058</v>
      </c>
      <c r="J54" s="56">
        <f t="shared" si="4"/>
        <v>13953840</v>
      </c>
      <c r="K54" s="56">
        <f t="shared" si="4"/>
        <v>14880537</v>
      </c>
      <c r="L54" s="56">
        <f t="shared" si="4"/>
        <v>7669844</v>
      </c>
      <c r="M54" s="56">
        <f t="shared" si="4"/>
        <v>6997260</v>
      </c>
      <c r="N54" s="56">
        <f t="shared" si="4"/>
        <v>29547641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43501481</v>
      </c>
      <c r="X54" s="56">
        <f t="shared" si="4"/>
        <v>48868352</v>
      </c>
      <c r="Y54" s="56">
        <f t="shared" si="4"/>
        <v>-5366871</v>
      </c>
      <c r="Z54" s="57">
        <f>+IF(X54&lt;&gt;0,+(Y54/X54)*100,0)</f>
        <v>-10.982304048231461</v>
      </c>
      <c r="AA54" s="54">
        <f>+AA52-AA53</f>
        <v>85086771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62058246</v>
      </c>
      <c r="D57" s="48">
        <f>SUM(D54:D56)</f>
        <v>0</v>
      </c>
      <c r="E57" s="49">
        <f t="shared" si="5"/>
        <v>86992465</v>
      </c>
      <c r="F57" s="50">
        <f t="shared" si="5"/>
        <v>85086771</v>
      </c>
      <c r="G57" s="50">
        <f t="shared" si="5"/>
        <v>-2360923</v>
      </c>
      <c r="H57" s="50">
        <f t="shared" si="5"/>
        <v>11837705</v>
      </c>
      <c r="I57" s="50">
        <f t="shared" si="5"/>
        <v>4477058</v>
      </c>
      <c r="J57" s="50">
        <f t="shared" si="5"/>
        <v>13953840</v>
      </c>
      <c r="K57" s="50">
        <f t="shared" si="5"/>
        <v>14880537</v>
      </c>
      <c r="L57" s="50">
        <f t="shared" si="5"/>
        <v>7669844</v>
      </c>
      <c r="M57" s="50">
        <f t="shared" si="5"/>
        <v>6997260</v>
      </c>
      <c r="N57" s="50">
        <f t="shared" si="5"/>
        <v>29547641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43501481</v>
      </c>
      <c r="X57" s="50">
        <f t="shared" si="5"/>
        <v>48868352</v>
      </c>
      <c r="Y57" s="50">
        <f t="shared" si="5"/>
        <v>-5366871</v>
      </c>
      <c r="Z57" s="51">
        <f>+IF(X57&lt;&gt;0,+(Y57/X57)*100,0)</f>
        <v>-10.982304048231461</v>
      </c>
      <c r="AA57" s="48">
        <f>SUM(AA54:AA56)</f>
        <v>85086771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62058246</v>
      </c>
      <c r="D60" s="65">
        <f>SUM(D57:D59)</f>
        <v>0</v>
      </c>
      <c r="E60" s="66">
        <f t="shared" si="6"/>
        <v>86992465</v>
      </c>
      <c r="F60" s="67">
        <f t="shared" si="6"/>
        <v>85086771</v>
      </c>
      <c r="G60" s="67">
        <f t="shared" si="6"/>
        <v>-2360923</v>
      </c>
      <c r="H60" s="67">
        <f t="shared" si="6"/>
        <v>11837705</v>
      </c>
      <c r="I60" s="67">
        <f t="shared" si="6"/>
        <v>4477058</v>
      </c>
      <c r="J60" s="67">
        <f t="shared" si="6"/>
        <v>13953840</v>
      </c>
      <c r="K60" s="67">
        <f t="shared" si="6"/>
        <v>14880537</v>
      </c>
      <c r="L60" s="67">
        <f t="shared" si="6"/>
        <v>7669844</v>
      </c>
      <c r="M60" s="67">
        <f t="shared" si="6"/>
        <v>6997260</v>
      </c>
      <c r="N60" s="67">
        <f t="shared" si="6"/>
        <v>29547641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43501481</v>
      </c>
      <c r="X60" s="67">
        <f t="shared" si="6"/>
        <v>48868352</v>
      </c>
      <c r="Y60" s="67">
        <f t="shared" si="6"/>
        <v>-5366871</v>
      </c>
      <c r="Z60" s="68">
        <f>+IF(X60&lt;&gt;0,+(Y60/X60)*100,0)</f>
        <v>-10.982304048231461</v>
      </c>
      <c r="AA60" s="65">
        <f>SUM(AA57:AA59)</f>
        <v>85086771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223808442</v>
      </c>
      <c r="D7" s="20"/>
      <c r="E7" s="21">
        <v>242590521</v>
      </c>
      <c r="F7" s="22">
        <v>242590521</v>
      </c>
      <c r="G7" s="22">
        <v>3127646</v>
      </c>
      <c r="H7" s="22">
        <v>19258355</v>
      </c>
      <c r="I7" s="22">
        <v>20173941</v>
      </c>
      <c r="J7" s="22">
        <v>42559942</v>
      </c>
      <c r="K7" s="22">
        <v>20813351</v>
      </c>
      <c r="L7" s="22">
        <v>22290348</v>
      </c>
      <c r="M7" s="22">
        <v>21663882</v>
      </c>
      <c r="N7" s="22">
        <v>64767581</v>
      </c>
      <c r="O7" s="22"/>
      <c r="P7" s="22"/>
      <c r="Q7" s="22"/>
      <c r="R7" s="22"/>
      <c r="S7" s="22"/>
      <c r="T7" s="22"/>
      <c r="U7" s="22"/>
      <c r="V7" s="22"/>
      <c r="W7" s="22">
        <v>107327523</v>
      </c>
      <c r="X7" s="22">
        <v>121295268</v>
      </c>
      <c r="Y7" s="22">
        <v>-13967745</v>
      </c>
      <c r="Z7" s="23">
        <v>-11.515490447657035</v>
      </c>
      <c r="AA7" s="20">
        <v>242590521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29050</v>
      </c>
      <c r="F10" s="22">
        <v>29050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14526</v>
      </c>
      <c r="Y10" s="22">
        <v>-14526</v>
      </c>
      <c r="Z10" s="23">
        <v>-100</v>
      </c>
      <c r="AA10" s="20">
        <v>29050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9645775</v>
      </c>
      <c r="D13" s="20"/>
      <c r="E13" s="21">
        <v>9705650</v>
      </c>
      <c r="F13" s="22">
        <v>9705650</v>
      </c>
      <c r="G13" s="22">
        <v>866483</v>
      </c>
      <c r="H13" s="22">
        <v>799326</v>
      </c>
      <c r="I13" s="22">
        <v>-3922157</v>
      </c>
      <c r="J13" s="22">
        <v>-2256348</v>
      </c>
      <c r="K13" s="22">
        <v>831567</v>
      </c>
      <c r="L13" s="22">
        <v>1823936</v>
      </c>
      <c r="M13" s="22">
        <v>1810945</v>
      </c>
      <c r="N13" s="22">
        <v>4466448</v>
      </c>
      <c r="O13" s="22"/>
      <c r="P13" s="22"/>
      <c r="Q13" s="22"/>
      <c r="R13" s="22"/>
      <c r="S13" s="22"/>
      <c r="T13" s="22"/>
      <c r="U13" s="22"/>
      <c r="V13" s="22"/>
      <c r="W13" s="22">
        <v>2210100</v>
      </c>
      <c r="X13" s="22">
        <v>4852824</v>
      </c>
      <c r="Y13" s="22">
        <v>-2642724</v>
      </c>
      <c r="Z13" s="23">
        <v>-54.457445808873352</v>
      </c>
      <c r="AA13" s="20">
        <v>9705650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12112619</v>
      </c>
      <c r="D20" s="20"/>
      <c r="E20" s="21">
        <v>13990508</v>
      </c>
      <c r="F20" s="22">
        <v>13990508</v>
      </c>
      <c r="G20" s="22">
        <v>1345414</v>
      </c>
      <c r="H20" s="22">
        <v>499238</v>
      </c>
      <c r="I20" s="22">
        <v>512111</v>
      </c>
      <c r="J20" s="22">
        <v>2356763</v>
      </c>
      <c r="K20" s="22">
        <v>726672</v>
      </c>
      <c r="L20" s="22">
        <v>580017</v>
      </c>
      <c r="M20" s="22">
        <v>212982</v>
      </c>
      <c r="N20" s="22">
        <v>1519671</v>
      </c>
      <c r="O20" s="22"/>
      <c r="P20" s="22"/>
      <c r="Q20" s="22"/>
      <c r="R20" s="22"/>
      <c r="S20" s="22"/>
      <c r="T20" s="22"/>
      <c r="U20" s="22"/>
      <c r="V20" s="22"/>
      <c r="W20" s="22">
        <v>3876434</v>
      </c>
      <c r="X20" s="22">
        <v>6995256</v>
      </c>
      <c r="Y20" s="22">
        <v>-3118822</v>
      </c>
      <c r="Z20" s="18">
        <v>-44.584815766570948</v>
      </c>
      <c r="AA20" s="20">
        <v>13990508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3490</v>
      </c>
      <c r="F24" s="22">
        <v>3490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1746</v>
      </c>
      <c r="Y24" s="22">
        <v>-1746</v>
      </c>
      <c r="Z24" s="23">
        <v>-100</v>
      </c>
      <c r="AA24" s="20">
        <v>3490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60503647</v>
      </c>
      <c r="D26" s="20"/>
      <c r="E26" s="21">
        <v>57670260</v>
      </c>
      <c r="F26" s="22">
        <v>57670260</v>
      </c>
      <c r="G26" s="22"/>
      <c r="H26" s="22">
        <v>25538589</v>
      </c>
      <c r="I26" s="22"/>
      <c r="J26" s="22">
        <v>25538589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25538589</v>
      </c>
      <c r="X26" s="22">
        <v>28835136</v>
      </c>
      <c r="Y26" s="22">
        <v>-3296547</v>
      </c>
      <c r="Z26" s="23">
        <v>-11.432396226603544</v>
      </c>
      <c r="AA26" s="20">
        <v>57670260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6700684</v>
      </c>
      <c r="D29" s="20"/>
      <c r="E29" s="21">
        <v>8127630</v>
      </c>
      <c r="F29" s="22">
        <v>8127630</v>
      </c>
      <c r="G29" s="22">
        <v>600945</v>
      </c>
      <c r="H29" s="22">
        <v>600668</v>
      </c>
      <c r="I29" s="22">
        <v>584194</v>
      </c>
      <c r="J29" s="22">
        <v>1785807</v>
      </c>
      <c r="K29" s="22">
        <v>593563</v>
      </c>
      <c r="L29" s="22">
        <v>327874</v>
      </c>
      <c r="M29" s="22">
        <v>120208</v>
      </c>
      <c r="N29" s="22">
        <v>1041645</v>
      </c>
      <c r="O29" s="22"/>
      <c r="P29" s="22"/>
      <c r="Q29" s="22"/>
      <c r="R29" s="22"/>
      <c r="S29" s="22"/>
      <c r="T29" s="22"/>
      <c r="U29" s="22"/>
      <c r="V29" s="22"/>
      <c r="W29" s="22">
        <v>2827452</v>
      </c>
      <c r="X29" s="22">
        <v>4063812</v>
      </c>
      <c r="Y29" s="22">
        <v>-1236360</v>
      </c>
      <c r="Z29" s="23">
        <v>-30.42365148781489</v>
      </c>
      <c r="AA29" s="20">
        <v>8127630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247394166</v>
      </c>
      <c r="F31" s="22">
        <v>247394166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123697086</v>
      </c>
      <c r="Y31" s="22">
        <v>-123697086</v>
      </c>
      <c r="Z31" s="23">
        <v>-100</v>
      </c>
      <c r="AA31" s="20">
        <v>247394166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312771167</v>
      </c>
      <c r="D33" s="29">
        <f t="shared" ref="D33:Y33" si="0">SUM(D6:D32)</f>
        <v>0</v>
      </c>
      <c r="E33" s="30">
        <f t="shared" si="0"/>
        <v>579511275</v>
      </c>
      <c r="F33" s="31">
        <f t="shared" si="0"/>
        <v>579511275</v>
      </c>
      <c r="G33" s="31">
        <f t="shared" si="0"/>
        <v>5940488</v>
      </c>
      <c r="H33" s="31">
        <f t="shared" si="0"/>
        <v>46696176</v>
      </c>
      <c r="I33" s="31">
        <f t="shared" si="0"/>
        <v>17348089</v>
      </c>
      <c r="J33" s="31">
        <f t="shared" si="0"/>
        <v>69984753</v>
      </c>
      <c r="K33" s="31">
        <f t="shared" si="0"/>
        <v>22965153</v>
      </c>
      <c r="L33" s="31">
        <f t="shared" si="0"/>
        <v>25022175</v>
      </c>
      <c r="M33" s="31">
        <f t="shared" si="0"/>
        <v>23808017</v>
      </c>
      <c r="N33" s="31">
        <f t="shared" si="0"/>
        <v>71795345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141780098</v>
      </c>
      <c r="X33" s="31">
        <f t="shared" si="0"/>
        <v>289755654</v>
      </c>
      <c r="Y33" s="31">
        <f t="shared" si="0"/>
        <v>-147975556</v>
      </c>
      <c r="Z33" s="32">
        <f>+IF(X33&lt;&gt;0,+(Y33/X33)*100,0)</f>
        <v>-51.069083193800246</v>
      </c>
      <c r="AA33" s="29">
        <f>SUM(AA6:AA32)</f>
        <v>579511275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32141694</v>
      </c>
      <c r="D35" s="20"/>
      <c r="E35" s="21">
        <v>60355211</v>
      </c>
      <c r="F35" s="22">
        <v>63908211</v>
      </c>
      <c r="G35" s="22">
        <v>3796762</v>
      </c>
      <c r="H35" s="22">
        <v>4933069</v>
      </c>
      <c r="I35" s="22">
        <v>4914323</v>
      </c>
      <c r="J35" s="22">
        <v>13644154</v>
      </c>
      <c r="K35" s="22">
        <v>4780001</v>
      </c>
      <c r="L35" s="22">
        <v>7296948</v>
      </c>
      <c r="M35" s="22">
        <v>5529008</v>
      </c>
      <c r="N35" s="22">
        <v>17605957</v>
      </c>
      <c r="O35" s="22"/>
      <c r="P35" s="22"/>
      <c r="Q35" s="22"/>
      <c r="R35" s="22"/>
      <c r="S35" s="22"/>
      <c r="T35" s="22"/>
      <c r="U35" s="22"/>
      <c r="V35" s="22"/>
      <c r="W35" s="22">
        <v>31250111</v>
      </c>
      <c r="X35" s="22">
        <v>31954110</v>
      </c>
      <c r="Y35" s="22">
        <v>-703999</v>
      </c>
      <c r="Z35" s="23">
        <v>-2.2031563388872355</v>
      </c>
      <c r="AA35" s="20">
        <v>63908211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121655911</v>
      </c>
      <c r="D38" s="20"/>
      <c r="E38" s="21">
        <v>269966740</v>
      </c>
      <c r="F38" s="22">
        <v>266363740</v>
      </c>
      <c r="G38" s="22">
        <v>859446</v>
      </c>
      <c r="H38" s="22">
        <v>3056109</v>
      </c>
      <c r="I38" s="22">
        <v>6672426</v>
      </c>
      <c r="J38" s="22">
        <v>10587981</v>
      </c>
      <c r="K38" s="22">
        <v>8136120</v>
      </c>
      <c r="L38" s="22">
        <v>373982</v>
      </c>
      <c r="M38" s="22">
        <v>14065020</v>
      </c>
      <c r="N38" s="22">
        <v>22575122</v>
      </c>
      <c r="O38" s="22"/>
      <c r="P38" s="22"/>
      <c r="Q38" s="22"/>
      <c r="R38" s="22"/>
      <c r="S38" s="22"/>
      <c r="T38" s="22"/>
      <c r="U38" s="22"/>
      <c r="V38" s="22"/>
      <c r="W38" s="22">
        <v>33163103</v>
      </c>
      <c r="X38" s="22">
        <v>133181874</v>
      </c>
      <c r="Y38" s="22">
        <v>-100018771</v>
      </c>
      <c r="Z38" s="23">
        <v>-75.099387023192051</v>
      </c>
      <c r="AA38" s="20">
        <v>266363740</v>
      </c>
    </row>
    <row r="39" spans="1:27" x14ac:dyDescent="0.25">
      <c r="A39" s="19" t="s">
        <v>65</v>
      </c>
      <c r="B39" s="15" t="s">
        <v>32</v>
      </c>
      <c r="C39" s="20">
        <v>13806233</v>
      </c>
      <c r="D39" s="20"/>
      <c r="E39" s="21">
        <v>18412969</v>
      </c>
      <c r="F39" s="22">
        <v>18412969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9206484</v>
      </c>
      <c r="Y39" s="22">
        <v>-9206484</v>
      </c>
      <c r="Z39" s="23">
        <v>-100</v>
      </c>
      <c r="AA39" s="20">
        <v>18412969</v>
      </c>
    </row>
    <row r="40" spans="1:27" x14ac:dyDescent="0.25">
      <c r="A40" s="19" t="s">
        <v>66</v>
      </c>
      <c r="B40" s="15" t="s">
        <v>32</v>
      </c>
      <c r="C40" s="20">
        <v>20902383</v>
      </c>
      <c r="D40" s="20"/>
      <c r="E40" s="21">
        <v>45760790</v>
      </c>
      <c r="F40" s="22">
        <v>45760790</v>
      </c>
      <c r="G40" s="22">
        <v>3813402</v>
      </c>
      <c r="H40" s="22">
        <v>3813402</v>
      </c>
      <c r="I40" s="22"/>
      <c r="J40" s="22">
        <v>7626804</v>
      </c>
      <c r="K40" s="22">
        <v>7626804</v>
      </c>
      <c r="L40" s="22">
        <v>3813402</v>
      </c>
      <c r="M40" s="22">
        <v>3813402</v>
      </c>
      <c r="N40" s="22">
        <v>15253608</v>
      </c>
      <c r="O40" s="22"/>
      <c r="P40" s="22"/>
      <c r="Q40" s="22"/>
      <c r="R40" s="22"/>
      <c r="S40" s="22"/>
      <c r="T40" s="22"/>
      <c r="U40" s="22"/>
      <c r="V40" s="22"/>
      <c r="W40" s="22">
        <v>22880412</v>
      </c>
      <c r="X40" s="22">
        <v>22880412</v>
      </c>
      <c r="Y40" s="22"/>
      <c r="Z40" s="23"/>
      <c r="AA40" s="20">
        <v>45760790</v>
      </c>
    </row>
    <row r="41" spans="1:27" x14ac:dyDescent="0.25">
      <c r="A41" s="19" t="s">
        <v>40</v>
      </c>
      <c r="B41" s="15" t="s">
        <v>32</v>
      </c>
      <c r="C41" s="20">
        <v>7616351</v>
      </c>
      <c r="D41" s="20"/>
      <c r="E41" s="21">
        <v>9533690</v>
      </c>
      <c r="F41" s="22">
        <v>9533690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4766850</v>
      </c>
      <c r="Y41" s="22">
        <v>-4766850</v>
      </c>
      <c r="Z41" s="23">
        <v>-100</v>
      </c>
      <c r="AA41" s="20">
        <v>9533690</v>
      </c>
    </row>
    <row r="42" spans="1:27" x14ac:dyDescent="0.25">
      <c r="A42" s="19" t="s">
        <v>67</v>
      </c>
      <c r="B42" s="15" t="s">
        <v>32</v>
      </c>
      <c r="C42" s="20">
        <v>21727180</v>
      </c>
      <c r="D42" s="20"/>
      <c r="E42" s="21">
        <v>42057910</v>
      </c>
      <c r="F42" s="22">
        <v>42087910</v>
      </c>
      <c r="G42" s="22">
        <v>816795</v>
      </c>
      <c r="H42" s="22">
        <v>3671950</v>
      </c>
      <c r="I42" s="22">
        <v>2200222</v>
      </c>
      <c r="J42" s="22">
        <v>6688967</v>
      </c>
      <c r="K42" s="22">
        <v>6294382</v>
      </c>
      <c r="L42" s="22">
        <v>2685977</v>
      </c>
      <c r="M42" s="22">
        <v>6552440</v>
      </c>
      <c r="N42" s="22">
        <v>15532799</v>
      </c>
      <c r="O42" s="22"/>
      <c r="P42" s="22"/>
      <c r="Q42" s="22"/>
      <c r="R42" s="22"/>
      <c r="S42" s="22"/>
      <c r="T42" s="22"/>
      <c r="U42" s="22"/>
      <c r="V42" s="22"/>
      <c r="W42" s="22">
        <v>22221766</v>
      </c>
      <c r="X42" s="22">
        <v>21043980</v>
      </c>
      <c r="Y42" s="22">
        <v>1177786</v>
      </c>
      <c r="Z42" s="23">
        <v>5.5967834981785769</v>
      </c>
      <c r="AA42" s="20">
        <v>42087910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23424861</v>
      </c>
      <c r="D44" s="20"/>
      <c r="E44" s="21">
        <v>2080572</v>
      </c>
      <c r="F44" s="22">
        <v>2080572</v>
      </c>
      <c r="G44" s="22">
        <v>1809938</v>
      </c>
      <c r="H44" s="22">
        <v>1155078</v>
      </c>
      <c r="I44" s="22">
        <v>13712885</v>
      </c>
      <c r="J44" s="22">
        <v>16677901</v>
      </c>
      <c r="K44" s="22">
        <v>288330</v>
      </c>
      <c r="L44" s="22"/>
      <c r="M44" s="22"/>
      <c r="N44" s="22">
        <v>288330</v>
      </c>
      <c r="O44" s="22"/>
      <c r="P44" s="22"/>
      <c r="Q44" s="22"/>
      <c r="R44" s="22"/>
      <c r="S44" s="22"/>
      <c r="T44" s="22"/>
      <c r="U44" s="22"/>
      <c r="V44" s="22"/>
      <c r="W44" s="22">
        <v>16966231</v>
      </c>
      <c r="X44" s="22">
        <v>1040286</v>
      </c>
      <c r="Y44" s="22">
        <v>15925945</v>
      </c>
      <c r="Z44" s="23">
        <v>1530.9198624224493</v>
      </c>
      <c r="AA44" s="20">
        <v>2080572</v>
      </c>
    </row>
    <row r="45" spans="1:27" x14ac:dyDescent="0.25">
      <c r="A45" s="19" t="s">
        <v>70</v>
      </c>
      <c r="B45" s="15" t="s">
        <v>32</v>
      </c>
      <c r="C45" s="20">
        <v>2301734</v>
      </c>
      <c r="D45" s="20"/>
      <c r="E45" s="21">
        <v>6708210</v>
      </c>
      <c r="F45" s="22">
        <v>6728210</v>
      </c>
      <c r="G45" s="22"/>
      <c r="H45" s="22">
        <v>455091</v>
      </c>
      <c r="I45" s="22">
        <v>521375</v>
      </c>
      <c r="J45" s="22">
        <v>976466</v>
      </c>
      <c r="K45" s="22">
        <v>554816</v>
      </c>
      <c r="L45" s="22">
        <v>595960</v>
      </c>
      <c r="M45" s="22">
        <v>604246</v>
      </c>
      <c r="N45" s="22">
        <v>1755022</v>
      </c>
      <c r="O45" s="22"/>
      <c r="P45" s="22"/>
      <c r="Q45" s="22"/>
      <c r="R45" s="22"/>
      <c r="S45" s="22"/>
      <c r="T45" s="22"/>
      <c r="U45" s="22"/>
      <c r="V45" s="22"/>
      <c r="W45" s="22">
        <v>2731488</v>
      </c>
      <c r="X45" s="22">
        <v>3364134</v>
      </c>
      <c r="Y45" s="22">
        <v>-632646</v>
      </c>
      <c r="Z45" s="23">
        <v>-18.805612380481872</v>
      </c>
      <c r="AA45" s="20">
        <v>6728210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37860700</v>
      </c>
      <c r="D47" s="20"/>
      <c r="E47" s="21">
        <v>50614726</v>
      </c>
      <c r="F47" s="22">
        <v>50614726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25307364</v>
      </c>
      <c r="Y47" s="22">
        <v>-25307364</v>
      </c>
      <c r="Z47" s="23">
        <v>-100</v>
      </c>
      <c r="AA47" s="20">
        <v>50614726</v>
      </c>
    </row>
    <row r="48" spans="1:27" x14ac:dyDescent="0.25">
      <c r="A48" s="37" t="s">
        <v>73</v>
      </c>
      <c r="B48" s="28" t="s">
        <v>32</v>
      </c>
      <c r="C48" s="29">
        <f>SUM(C35:C47)</f>
        <v>281437047</v>
      </c>
      <c r="D48" s="29">
        <f t="shared" ref="D48:Y48" si="1">SUM(D35:D47)</f>
        <v>0</v>
      </c>
      <c r="E48" s="30">
        <f t="shared" si="1"/>
        <v>505490818</v>
      </c>
      <c r="F48" s="31">
        <f t="shared" si="1"/>
        <v>505490818</v>
      </c>
      <c r="G48" s="31">
        <f t="shared" si="1"/>
        <v>11096343</v>
      </c>
      <c r="H48" s="31">
        <f t="shared" si="1"/>
        <v>17084699</v>
      </c>
      <c r="I48" s="31">
        <f t="shared" si="1"/>
        <v>28021231</v>
      </c>
      <c r="J48" s="31">
        <f t="shared" si="1"/>
        <v>56202273</v>
      </c>
      <c r="K48" s="31">
        <f t="shared" si="1"/>
        <v>27680453</v>
      </c>
      <c r="L48" s="31">
        <f t="shared" si="1"/>
        <v>14766269</v>
      </c>
      <c r="M48" s="31">
        <f t="shared" si="1"/>
        <v>30564116</v>
      </c>
      <c r="N48" s="31">
        <f t="shared" si="1"/>
        <v>73010838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129213111</v>
      </c>
      <c r="X48" s="31">
        <f t="shared" si="1"/>
        <v>252745494</v>
      </c>
      <c r="Y48" s="31">
        <f t="shared" si="1"/>
        <v>-123532383</v>
      </c>
      <c r="Z48" s="32">
        <f>+IF(X48&lt;&gt;0,+(Y48/X48)*100,0)</f>
        <v>-48.876195988681012</v>
      </c>
      <c r="AA48" s="29">
        <f>SUM(AA35:AA47)</f>
        <v>505490818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31334120</v>
      </c>
      <c r="D49" s="39">
        <f t="shared" si="2"/>
        <v>0</v>
      </c>
      <c r="E49" s="40">
        <f t="shared" si="2"/>
        <v>74020457</v>
      </c>
      <c r="F49" s="41">
        <f t="shared" si="2"/>
        <v>74020457</v>
      </c>
      <c r="G49" s="41">
        <f t="shared" si="2"/>
        <v>-5155855</v>
      </c>
      <c r="H49" s="41">
        <f t="shared" si="2"/>
        <v>29611477</v>
      </c>
      <c r="I49" s="41">
        <f t="shared" si="2"/>
        <v>-10673142</v>
      </c>
      <c r="J49" s="41">
        <f t="shared" si="2"/>
        <v>13782480</v>
      </c>
      <c r="K49" s="41">
        <f t="shared" si="2"/>
        <v>-4715300</v>
      </c>
      <c r="L49" s="41">
        <f t="shared" si="2"/>
        <v>10255906</v>
      </c>
      <c r="M49" s="41">
        <f t="shared" si="2"/>
        <v>-6756099</v>
      </c>
      <c r="N49" s="41">
        <f t="shared" si="2"/>
        <v>-1215493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12566987</v>
      </c>
      <c r="X49" s="41">
        <f t="shared" si="2"/>
        <v>37010160</v>
      </c>
      <c r="Y49" s="41">
        <f t="shared" si="2"/>
        <v>-24443173</v>
      </c>
      <c r="Z49" s="42">
        <f>+IF(X49&lt;&gt;0,+(Y49/X49)*100,0)</f>
        <v>-66.044494268600843</v>
      </c>
      <c r="AA49" s="39">
        <f>+AA33-AA48</f>
        <v>74020457</v>
      </c>
    </row>
    <row r="50" spans="1:27" x14ac:dyDescent="0.25">
      <c r="A50" s="43" t="s">
        <v>75</v>
      </c>
      <c r="B50" s="15" t="s">
        <v>32</v>
      </c>
      <c r="C50" s="20">
        <v>420134063</v>
      </c>
      <c r="D50" s="20"/>
      <c r="E50" s="21">
        <v>19000000</v>
      </c>
      <c r="F50" s="22">
        <v>19000000</v>
      </c>
      <c r="G50" s="22"/>
      <c r="H50" s="22">
        <v>3825362</v>
      </c>
      <c r="I50" s="22">
        <v>1311155</v>
      </c>
      <c r="J50" s="22">
        <v>5136517</v>
      </c>
      <c r="K50" s="22">
        <v>1700259</v>
      </c>
      <c r="L50" s="22"/>
      <c r="M50" s="22"/>
      <c r="N50" s="22">
        <v>1700259</v>
      </c>
      <c r="O50" s="22"/>
      <c r="P50" s="22"/>
      <c r="Q50" s="22"/>
      <c r="R50" s="22"/>
      <c r="S50" s="22"/>
      <c r="T50" s="22"/>
      <c r="U50" s="22"/>
      <c r="V50" s="22"/>
      <c r="W50" s="22">
        <v>6836776</v>
      </c>
      <c r="X50" s="22">
        <v>9499998</v>
      </c>
      <c r="Y50" s="22">
        <v>-2663222</v>
      </c>
      <c r="Z50" s="23">
        <v>-28.033921691351939</v>
      </c>
      <c r="AA50" s="20">
        <v>19000000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451468183</v>
      </c>
      <c r="D52" s="48">
        <f t="shared" si="3"/>
        <v>0</v>
      </c>
      <c r="E52" s="49">
        <f t="shared" si="3"/>
        <v>93020457</v>
      </c>
      <c r="F52" s="50">
        <f t="shared" si="3"/>
        <v>93020457</v>
      </c>
      <c r="G52" s="50">
        <f t="shared" si="3"/>
        <v>-5155855</v>
      </c>
      <c r="H52" s="50">
        <f t="shared" si="3"/>
        <v>33436839</v>
      </c>
      <c r="I52" s="50">
        <f t="shared" si="3"/>
        <v>-9361987</v>
      </c>
      <c r="J52" s="50">
        <f t="shared" si="3"/>
        <v>18918997</v>
      </c>
      <c r="K52" s="50">
        <f t="shared" si="3"/>
        <v>-3015041</v>
      </c>
      <c r="L52" s="50">
        <f t="shared" si="3"/>
        <v>10255906</v>
      </c>
      <c r="M52" s="50">
        <f t="shared" si="3"/>
        <v>-6756099</v>
      </c>
      <c r="N52" s="50">
        <f t="shared" si="3"/>
        <v>484766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19403763</v>
      </c>
      <c r="X52" s="50">
        <f t="shared" si="3"/>
        <v>46510158</v>
      </c>
      <c r="Y52" s="50">
        <f t="shared" si="3"/>
        <v>-27106395</v>
      </c>
      <c r="Z52" s="51">
        <f>+IF(X52&lt;&gt;0,+(Y52/X52)*100,0)</f>
        <v>-58.280591091520265</v>
      </c>
      <c r="AA52" s="48">
        <f>SUM(AA49:AA51)</f>
        <v>93020457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451468183</v>
      </c>
      <c r="D54" s="54">
        <f>+D52-D53</f>
        <v>0</v>
      </c>
      <c r="E54" s="55">
        <f t="shared" si="4"/>
        <v>93020457</v>
      </c>
      <c r="F54" s="56">
        <f t="shared" si="4"/>
        <v>93020457</v>
      </c>
      <c r="G54" s="56">
        <f t="shared" si="4"/>
        <v>-5155855</v>
      </c>
      <c r="H54" s="56">
        <f t="shared" si="4"/>
        <v>33436839</v>
      </c>
      <c r="I54" s="56">
        <f t="shared" si="4"/>
        <v>-9361987</v>
      </c>
      <c r="J54" s="56">
        <f t="shared" si="4"/>
        <v>18918997</v>
      </c>
      <c r="K54" s="56">
        <f t="shared" si="4"/>
        <v>-3015041</v>
      </c>
      <c r="L54" s="56">
        <f t="shared" si="4"/>
        <v>10255906</v>
      </c>
      <c r="M54" s="56">
        <f t="shared" si="4"/>
        <v>-6756099</v>
      </c>
      <c r="N54" s="56">
        <f t="shared" si="4"/>
        <v>484766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19403763</v>
      </c>
      <c r="X54" s="56">
        <f t="shared" si="4"/>
        <v>46510158</v>
      </c>
      <c r="Y54" s="56">
        <f t="shared" si="4"/>
        <v>-27106395</v>
      </c>
      <c r="Z54" s="57">
        <f>+IF(X54&lt;&gt;0,+(Y54/X54)*100,0)</f>
        <v>-58.280591091520265</v>
      </c>
      <c r="AA54" s="54">
        <f>+AA52-AA53</f>
        <v>93020457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451468183</v>
      </c>
      <c r="D57" s="48">
        <f>SUM(D54:D56)</f>
        <v>0</v>
      </c>
      <c r="E57" s="49">
        <f t="shared" si="5"/>
        <v>93020457</v>
      </c>
      <c r="F57" s="50">
        <f t="shared" si="5"/>
        <v>93020457</v>
      </c>
      <c r="G57" s="50">
        <f t="shared" si="5"/>
        <v>-5155855</v>
      </c>
      <c r="H57" s="50">
        <f t="shared" si="5"/>
        <v>33436839</v>
      </c>
      <c r="I57" s="50">
        <f t="shared" si="5"/>
        <v>-9361987</v>
      </c>
      <c r="J57" s="50">
        <f t="shared" si="5"/>
        <v>18918997</v>
      </c>
      <c r="K57" s="50">
        <f t="shared" si="5"/>
        <v>-3015041</v>
      </c>
      <c r="L57" s="50">
        <f t="shared" si="5"/>
        <v>10255906</v>
      </c>
      <c r="M57" s="50">
        <f t="shared" si="5"/>
        <v>-6756099</v>
      </c>
      <c r="N57" s="50">
        <f t="shared" si="5"/>
        <v>484766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19403763</v>
      </c>
      <c r="X57" s="50">
        <f t="shared" si="5"/>
        <v>46510158</v>
      </c>
      <c r="Y57" s="50">
        <f t="shared" si="5"/>
        <v>-27106395</v>
      </c>
      <c r="Z57" s="51">
        <f>+IF(X57&lt;&gt;0,+(Y57/X57)*100,0)</f>
        <v>-58.280591091520265</v>
      </c>
      <c r="AA57" s="48">
        <f>SUM(AA54:AA56)</f>
        <v>93020457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451468183</v>
      </c>
      <c r="D60" s="65">
        <f>SUM(D57:D59)</f>
        <v>0</v>
      </c>
      <c r="E60" s="66">
        <f t="shared" si="6"/>
        <v>93020457</v>
      </c>
      <c r="F60" s="67">
        <f t="shared" si="6"/>
        <v>93020457</v>
      </c>
      <c r="G60" s="67">
        <f t="shared" si="6"/>
        <v>-5155855</v>
      </c>
      <c r="H60" s="67">
        <f t="shared" si="6"/>
        <v>33436839</v>
      </c>
      <c r="I60" s="67">
        <f t="shared" si="6"/>
        <v>-9361987</v>
      </c>
      <c r="J60" s="67">
        <f t="shared" si="6"/>
        <v>18918997</v>
      </c>
      <c r="K60" s="67">
        <f t="shared" si="6"/>
        <v>-3015041</v>
      </c>
      <c r="L60" s="67">
        <f t="shared" si="6"/>
        <v>10255906</v>
      </c>
      <c r="M60" s="67">
        <f t="shared" si="6"/>
        <v>-6756099</v>
      </c>
      <c r="N60" s="67">
        <f t="shared" si="6"/>
        <v>484766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19403763</v>
      </c>
      <c r="X60" s="67">
        <f t="shared" si="6"/>
        <v>46510158</v>
      </c>
      <c r="Y60" s="67">
        <f t="shared" si="6"/>
        <v>-27106395</v>
      </c>
      <c r="Z60" s="68">
        <f>+IF(X60&lt;&gt;0,+(Y60/X60)*100,0)</f>
        <v>-58.280591091520265</v>
      </c>
      <c r="AA60" s="65">
        <f>SUM(AA57:AA59)</f>
        <v>93020457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76224265</v>
      </c>
      <c r="D7" s="20"/>
      <c r="E7" s="21">
        <v>81609000</v>
      </c>
      <c r="F7" s="22">
        <v>81609000</v>
      </c>
      <c r="G7" s="22">
        <v>8140169</v>
      </c>
      <c r="H7" s="22">
        <v>7266298</v>
      </c>
      <c r="I7" s="22">
        <v>7589198</v>
      </c>
      <c r="J7" s="22">
        <v>22995665</v>
      </c>
      <c r="K7" s="22">
        <v>7790856</v>
      </c>
      <c r="L7" s="22">
        <v>8527693</v>
      </c>
      <c r="M7" s="22">
        <v>9291268</v>
      </c>
      <c r="N7" s="22">
        <v>25609817</v>
      </c>
      <c r="O7" s="22"/>
      <c r="P7" s="22"/>
      <c r="Q7" s="22"/>
      <c r="R7" s="22"/>
      <c r="S7" s="22"/>
      <c r="T7" s="22"/>
      <c r="U7" s="22"/>
      <c r="V7" s="22"/>
      <c r="W7" s="22">
        <v>48605482</v>
      </c>
      <c r="X7" s="22">
        <v>42967800</v>
      </c>
      <c r="Y7" s="22">
        <v>5637682</v>
      </c>
      <c r="Z7" s="23">
        <v>13.120713650687261</v>
      </c>
      <c r="AA7" s="20">
        <v>81609000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2027963</v>
      </c>
      <c r="D13" s="20"/>
      <c r="E13" s="21">
        <v>2604300</v>
      </c>
      <c r="F13" s="22">
        <v>2604300</v>
      </c>
      <c r="G13" s="22">
        <v>171139</v>
      </c>
      <c r="H13" s="22">
        <v>176333</v>
      </c>
      <c r="I13" s="22">
        <v>183694</v>
      </c>
      <c r="J13" s="22">
        <v>531166</v>
      </c>
      <c r="K13" s="22">
        <v>197943</v>
      </c>
      <c r="L13" s="22">
        <v>239315</v>
      </c>
      <c r="M13" s="22">
        <v>232027</v>
      </c>
      <c r="N13" s="22">
        <v>669285</v>
      </c>
      <c r="O13" s="22"/>
      <c r="P13" s="22"/>
      <c r="Q13" s="22"/>
      <c r="R13" s="22"/>
      <c r="S13" s="22"/>
      <c r="T13" s="22"/>
      <c r="U13" s="22"/>
      <c r="V13" s="22"/>
      <c r="W13" s="22">
        <v>1200451</v>
      </c>
      <c r="X13" s="22">
        <v>1439200</v>
      </c>
      <c r="Y13" s="22">
        <v>-238749</v>
      </c>
      <c r="Z13" s="23">
        <v>-16.589007782101167</v>
      </c>
      <c r="AA13" s="20">
        <v>2604300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14071</v>
      </c>
      <c r="D20" s="20"/>
      <c r="E20" s="21">
        <v>231500</v>
      </c>
      <c r="F20" s="22">
        <v>231500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75400</v>
      </c>
      <c r="Y20" s="22">
        <v>-75400</v>
      </c>
      <c r="Z20" s="18">
        <v>-100</v>
      </c>
      <c r="AA20" s="20">
        <v>231500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12333700</v>
      </c>
      <c r="D26" s="20"/>
      <c r="E26" s="21">
        <v>13003800</v>
      </c>
      <c r="F26" s="22">
        <v>13003800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6502200</v>
      </c>
      <c r="Y26" s="22">
        <v>-6502200</v>
      </c>
      <c r="Z26" s="23">
        <v>-100</v>
      </c>
      <c r="AA26" s="20">
        <v>13003800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62356600</v>
      </c>
      <c r="F31" s="22">
        <v>62356600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31178400</v>
      </c>
      <c r="Y31" s="22">
        <v>-31178400</v>
      </c>
      <c r="Z31" s="23">
        <v>-100</v>
      </c>
      <c r="AA31" s="20">
        <v>62356600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90599999</v>
      </c>
      <c r="D33" s="29">
        <f t="shared" ref="D33:Y33" si="0">SUM(D6:D32)</f>
        <v>0</v>
      </c>
      <c r="E33" s="30">
        <f t="shared" si="0"/>
        <v>159805200</v>
      </c>
      <c r="F33" s="31">
        <f t="shared" si="0"/>
        <v>159805200</v>
      </c>
      <c r="G33" s="31">
        <f t="shared" si="0"/>
        <v>8311308</v>
      </c>
      <c r="H33" s="31">
        <f t="shared" si="0"/>
        <v>7442631</v>
      </c>
      <c r="I33" s="31">
        <f t="shared" si="0"/>
        <v>7772892</v>
      </c>
      <c r="J33" s="31">
        <f t="shared" si="0"/>
        <v>23526831</v>
      </c>
      <c r="K33" s="31">
        <f t="shared" si="0"/>
        <v>7988799</v>
      </c>
      <c r="L33" s="31">
        <f t="shared" si="0"/>
        <v>8767008</v>
      </c>
      <c r="M33" s="31">
        <f t="shared" si="0"/>
        <v>9523295</v>
      </c>
      <c r="N33" s="31">
        <f t="shared" si="0"/>
        <v>26279102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49805933</v>
      </c>
      <c r="X33" s="31">
        <f t="shared" si="0"/>
        <v>82163000</v>
      </c>
      <c r="Y33" s="31">
        <f t="shared" si="0"/>
        <v>-32357067</v>
      </c>
      <c r="Z33" s="32">
        <f>+IF(X33&lt;&gt;0,+(Y33/X33)*100,0)</f>
        <v>-39.381554957827731</v>
      </c>
      <c r="AA33" s="29">
        <f>SUM(AA6:AA32)</f>
        <v>159805200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31504320</v>
      </c>
      <c r="D35" s="20"/>
      <c r="E35" s="21">
        <v>32605200</v>
      </c>
      <c r="F35" s="22">
        <v>32605200</v>
      </c>
      <c r="G35" s="22">
        <v>1846974</v>
      </c>
      <c r="H35" s="22">
        <v>2556616</v>
      </c>
      <c r="I35" s="22">
        <v>2657477</v>
      </c>
      <c r="J35" s="22">
        <v>7061067</v>
      </c>
      <c r="K35" s="22">
        <v>2549760</v>
      </c>
      <c r="L35" s="22">
        <v>3953676</v>
      </c>
      <c r="M35" s="22">
        <v>2546810</v>
      </c>
      <c r="N35" s="22">
        <v>9050246</v>
      </c>
      <c r="O35" s="22"/>
      <c r="P35" s="22"/>
      <c r="Q35" s="22"/>
      <c r="R35" s="22"/>
      <c r="S35" s="22"/>
      <c r="T35" s="22"/>
      <c r="U35" s="22"/>
      <c r="V35" s="22"/>
      <c r="W35" s="22">
        <v>16111313</v>
      </c>
      <c r="X35" s="22">
        <v>17641500</v>
      </c>
      <c r="Y35" s="22">
        <v>-1530187</v>
      </c>
      <c r="Z35" s="23">
        <v>-8.6737919111186699</v>
      </c>
      <c r="AA35" s="20">
        <v>32605200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4308793</v>
      </c>
      <c r="D38" s="20"/>
      <c r="E38" s="21">
        <v>61742000</v>
      </c>
      <c r="F38" s="22">
        <v>61742000</v>
      </c>
      <c r="G38" s="22">
        <v>358825</v>
      </c>
      <c r="H38" s="22">
        <v>1529241</v>
      </c>
      <c r="I38" s="22">
        <v>494676</v>
      </c>
      <c r="J38" s="22">
        <v>2382742</v>
      </c>
      <c r="K38" s="22">
        <v>728841</v>
      </c>
      <c r="L38" s="22">
        <v>415143</v>
      </c>
      <c r="M38" s="22">
        <v>369195</v>
      </c>
      <c r="N38" s="22">
        <v>1513179</v>
      </c>
      <c r="O38" s="22"/>
      <c r="P38" s="22"/>
      <c r="Q38" s="22"/>
      <c r="R38" s="22"/>
      <c r="S38" s="22"/>
      <c r="T38" s="22"/>
      <c r="U38" s="22"/>
      <c r="V38" s="22"/>
      <c r="W38" s="22">
        <v>3895921</v>
      </c>
      <c r="X38" s="22">
        <v>30872400</v>
      </c>
      <c r="Y38" s="22">
        <v>-26976479</v>
      </c>
      <c r="Z38" s="23">
        <v>-87.380569699796581</v>
      </c>
      <c r="AA38" s="20">
        <v>61742000</v>
      </c>
    </row>
    <row r="39" spans="1:27" x14ac:dyDescent="0.25">
      <c r="A39" s="19" t="s">
        <v>65</v>
      </c>
      <c r="B39" s="15" t="s">
        <v>32</v>
      </c>
      <c r="C39" s="20">
        <v>2110924</v>
      </c>
      <c r="D39" s="20"/>
      <c r="E39" s="21">
        <v>-4637100</v>
      </c>
      <c r="F39" s="22">
        <v>-4637100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-2319000</v>
      </c>
      <c r="Y39" s="22">
        <v>2319000</v>
      </c>
      <c r="Z39" s="23">
        <v>-100</v>
      </c>
      <c r="AA39" s="20">
        <v>-4637100</v>
      </c>
    </row>
    <row r="40" spans="1:27" x14ac:dyDescent="0.25">
      <c r="A40" s="19" t="s">
        <v>66</v>
      </c>
      <c r="B40" s="15" t="s">
        <v>32</v>
      </c>
      <c r="C40" s="20">
        <v>21211061</v>
      </c>
      <c r="D40" s="20"/>
      <c r="E40" s="21">
        <v>13375800</v>
      </c>
      <c r="F40" s="22">
        <v>13375800</v>
      </c>
      <c r="G40" s="22">
        <v>1114650</v>
      </c>
      <c r="H40" s="22">
        <v>1114650</v>
      </c>
      <c r="I40" s="22">
        <v>1114650</v>
      </c>
      <c r="J40" s="22">
        <v>3343950</v>
      </c>
      <c r="K40" s="22">
        <v>1114650</v>
      </c>
      <c r="L40" s="22"/>
      <c r="M40" s="22">
        <v>2229300</v>
      </c>
      <c r="N40" s="22">
        <v>3343950</v>
      </c>
      <c r="O40" s="22"/>
      <c r="P40" s="22"/>
      <c r="Q40" s="22"/>
      <c r="R40" s="22"/>
      <c r="S40" s="22"/>
      <c r="T40" s="22"/>
      <c r="U40" s="22"/>
      <c r="V40" s="22"/>
      <c r="W40" s="22">
        <v>6687900</v>
      </c>
      <c r="X40" s="22">
        <v>10031900</v>
      </c>
      <c r="Y40" s="22">
        <v>-3344000</v>
      </c>
      <c r="Z40" s="23">
        <v>-33.333665606714582</v>
      </c>
      <c r="AA40" s="20">
        <v>13375800</v>
      </c>
    </row>
    <row r="41" spans="1:27" x14ac:dyDescent="0.25">
      <c r="A41" s="19" t="s">
        <v>40</v>
      </c>
      <c r="B41" s="15" t="s">
        <v>32</v>
      </c>
      <c r="C41" s="20">
        <v>2571510</v>
      </c>
      <c r="D41" s="20"/>
      <c r="E41" s="21">
        <v>2635100</v>
      </c>
      <c r="F41" s="22">
        <v>2635100</v>
      </c>
      <c r="G41" s="22"/>
      <c r="H41" s="22">
        <v>391968</v>
      </c>
      <c r="I41" s="22">
        <v>391968</v>
      </c>
      <c r="J41" s="22">
        <v>783936</v>
      </c>
      <c r="K41" s="22">
        <v>391968</v>
      </c>
      <c r="L41" s="22">
        <v>391968</v>
      </c>
      <c r="M41" s="22">
        <v>391968</v>
      </c>
      <c r="N41" s="22">
        <v>1175904</v>
      </c>
      <c r="O41" s="22"/>
      <c r="P41" s="22"/>
      <c r="Q41" s="22"/>
      <c r="R41" s="22"/>
      <c r="S41" s="22"/>
      <c r="T41" s="22"/>
      <c r="U41" s="22"/>
      <c r="V41" s="22"/>
      <c r="W41" s="22">
        <v>1959840</v>
      </c>
      <c r="X41" s="22">
        <v>1227700</v>
      </c>
      <c r="Y41" s="22">
        <v>732140</v>
      </c>
      <c r="Z41" s="23">
        <v>59.63509000570172</v>
      </c>
      <c r="AA41" s="20">
        <v>2635100</v>
      </c>
    </row>
    <row r="42" spans="1:27" x14ac:dyDescent="0.25">
      <c r="A42" s="19" t="s">
        <v>67</v>
      </c>
      <c r="B42" s="15" t="s">
        <v>32</v>
      </c>
      <c r="C42" s="20">
        <v>25450</v>
      </c>
      <c r="D42" s="20"/>
      <c r="E42" s="21">
        <v>304700</v>
      </c>
      <c r="F42" s="22">
        <v>304700</v>
      </c>
      <c r="G42" s="22"/>
      <c r="H42" s="22"/>
      <c r="I42" s="22"/>
      <c r="J42" s="22"/>
      <c r="K42" s="22">
        <v>4684</v>
      </c>
      <c r="L42" s="22"/>
      <c r="M42" s="22"/>
      <c r="N42" s="22">
        <v>4684</v>
      </c>
      <c r="O42" s="22"/>
      <c r="P42" s="22"/>
      <c r="Q42" s="22"/>
      <c r="R42" s="22"/>
      <c r="S42" s="22"/>
      <c r="T42" s="22"/>
      <c r="U42" s="22"/>
      <c r="V42" s="22"/>
      <c r="W42" s="22">
        <v>4684</v>
      </c>
      <c r="X42" s="22">
        <v>180100</v>
      </c>
      <c r="Y42" s="22">
        <v>-175416</v>
      </c>
      <c r="Z42" s="23">
        <v>-97.399222654081058</v>
      </c>
      <c r="AA42" s="20">
        <v>304700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8526840</v>
      </c>
      <c r="D44" s="20"/>
      <c r="E44" s="21">
        <v>8717500</v>
      </c>
      <c r="F44" s="22">
        <v>8717500</v>
      </c>
      <c r="G44" s="22">
        <v>1115083</v>
      </c>
      <c r="H44" s="22">
        <v>2002916</v>
      </c>
      <c r="I44" s="22">
        <v>606547</v>
      </c>
      <c r="J44" s="22">
        <v>3724546</v>
      </c>
      <c r="K44" s="22">
        <v>556093</v>
      </c>
      <c r="L44" s="22">
        <v>471132</v>
      </c>
      <c r="M44" s="22">
        <v>342260</v>
      </c>
      <c r="N44" s="22">
        <v>1369485</v>
      </c>
      <c r="O44" s="22"/>
      <c r="P44" s="22"/>
      <c r="Q44" s="22"/>
      <c r="R44" s="22"/>
      <c r="S44" s="22"/>
      <c r="T44" s="22"/>
      <c r="U44" s="22"/>
      <c r="V44" s="22"/>
      <c r="W44" s="22">
        <v>5094031</v>
      </c>
      <c r="X44" s="22">
        <v>4359000</v>
      </c>
      <c r="Y44" s="22">
        <v>735031</v>
      </c>
      <c r="Z44" s="23">
        <v>16.862376691901812</v>
      </c>
      <c r="AA44" s="20">
        <v>8717500</v>
      </c>
    </row>
    <row r="45" spans="1:27" x14ac:dyDescent="0.25">
      <c r="A45" s="19" t="s">
        <v>70</v>
      </c>
      <c r="B45" s="15" t="s">
        <v>32</v>
      </c>
      <c r="C45" s="20">
        <v>6216922</v>
      </c>
      <c r="D45" s="20"/>
      <c r="E45" s="21">
        <v>6501200</v>
      </c>
      <c r="F45" s="22">
        <v>6501200</v>
      </c>
      <c r="G45" s="22">
        <v>103579</v>
      </c>
      <c r="H45" s="22">
        <v>227049</v>
      </c>
      <c r="I45" s="22">
        <v>308219</v>
      </c>
      <c r="J45" s="22">
        <v>638847</v>
      </c>
      <c r="K45" s="22">
        <v>173416</v>
      </c>
      <c r="L45" s="22">
        <v>196169</v>
      </c>
      <c r="M45" s="22">
        <v>180784</v>
      </c>
      <c r="N45" s="22">
        <v>550369</v>
      </c>
      <c r="O45" s="22"/>
      <c r="P45" s="22"/>
      <c r="Q45" s="22"/>
      <c r="R45" s="22"/>
      <c r="S45" s="22"/>
      <c r="T45" s="22"/>
      <c r="U45" s="22"/>
      <c r="V45" s="22"/>
      <c r="W45" s="22">
        <v>1189216</v>
      </c>
      <c r="X45" s="22">
        <v>3891900</v>
      </c>
      <c r="Y45" s="22">
        <v>-2702684</v>
      </c>
      <c r="Z45" s="23">
        <v>-69.443819214265517</v>
      </c>
      <c r="AA45" s="20">
        <v>6501200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7549200</v>
      </c>
      <c r="F47" s="22">
        <v>7549200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3774600</v>
      </c>
      <c r="Y47" s="22">
        <v>-3774600</v>
      </c>
      <c r="Z47" s="23">
        <v>-100</v>
      </c>
      <c r="AA47" s="20">
        <v>7549200</v>
      </c>
    </row>
    <row r="48" spans="1:27" x14ac:dyDescent="0.25">
      <c r="A48" s="37" t="s">
        <v>73</v>
      </c>
      <c r="B48" s="28" t="s">
        <v>32</v>
      </c>
      <c r="C48" s="29">
        <f>SUM(C35:C47)</f>
        <v>76475820</v>
      </c>
      <c r="D48" s="29">
        <f t="shared" ref="D48:Y48" si="1">SUM(D35:D47)</f>
        <v>0</v>
      </c>
      <c r="E48" s="30">
        <f t="shared" si="1"/>
        <v>128793600</v>
      </c>
      <c r="F48" s="31">
        <f t="shared" si="1"/>
        <v>128793600</v>
      </c>
      <c r="G48" s="31">
        <f t="shared" si="1"/>
        <v>4539111</v>
      </c>
      <c r="H48" s="31">
        <f t="shared" si="1"/>
        <v>7822440</v>
      </c>
      <c r="I48" s="31">
        <f t="shared" si="1"/>
        <v>5573537</v>
      </c>
      <c r="J48" s="31">
        <f t="shared" si="1"/>
        <v>17935088</v>
      </c>
      <c r="K48" s="31">
        <f t="shared" si="1"/>
        <v>5519412</v>
      </c>
      <c r="L48" s="31">
        <f t="shared" si="1"/>
        <v>5428088</v>
      </c>
      <c r="M48" s="31">
        <f t="shared" si="1"/>
        <v>6060317</v>
      </c>
      <c r="N48" s="31">
        <f t="shared" si="1"/>
        <v>17007817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34942905</v>
      </c>
      <c r="X48" s="31">
        <f t="shared" si="1"/>
        <v>69660100</v>
      </c>
      <c r="Y48" s="31">
        <f t="shared" si="1"/>
        <v>-34717195</v>
      </c>
      <c r="Z48" s="32">
        <f>+IF(X48&lt;&gt;0,+(Y48/X48)*100,0)</f>
        <v>-49.837991906414146</v>
      </c>
      <c r="AA48" s="29">
        <f>SUM(AA35:AA47)</f>
        <v>128793600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14124179</v>
      </c>
      <c r="D49" s="39">
        <f t="shared" si="2"/>
        <v>0</v>
      </c>
      <c r="E49" s="40">
        <f t="shared" si="2"/>
        <v>31011600</v>
      </c>
      <c r="F49" s="41">
        <f t="shared" si="2"/>
        <v>31011600</v>
      </c>
      <c r="G49" s="41">
        <f t="shared" si="2"/>
        <v>3772197</v>
      </c>
      <c r="H49" s="41">
        <f t="shared" si="2"/>
        <v>-379809</v>
      </c>
      <c r="I49" s="41">
        <f t="shared" si="2"/>
        <v>2199355</v>
      </c>
      <c r="J49" s="41">
        <f t="shared" si="2"/>
        <v>5591743</v>
      </c>
      <c r="K49" s="41">
        <f t="shared" si="2"/>
        <v>2469387</v>
      </c>
      <c r="L49" s="41">
        <f t="shared" si="2"/>
        <v>3338920</v>
      </c>
      <c r="M49" s="41">
        <f t="shared" si="2"/>
        <v>3462978</v>
      </c>
      <c r="N49" s="41">
        <f t="shared" si="2"/>
        <v>9271285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14863028</v>
      </c>
      <c r="X49" s="41">
        <f t="shared" si="2"/>
        <v>12502900</v>
      </c>
      <c r="Y49" s="41">
        <f t="shared" si="2"/>
        <v>2360128</v>
      </c>
      <c r="Z49" s="42">
        <f>+IF(X49&lt;&gt;0,+(Y49/X49)*100,0)</f>
        <v>18.87664461844852</v>
      </c>
      <c r="AA49" s="39">
        <f>+AA33-AA48</f>
        <v>31011600</v>
      </c>
    </row>
    <row r="50" spans="1:27" x14ac:dyDescent="0.25">
      <c r="A50" s="43" t="s">
        <v>75</v>
      </c>
      <c r="B50" s="15" t="s">
        <v>32</v>
      </c>
      <c r="C50" s="20">
        <v>11520000</v>
      </c>
      <c r="D50" s="20"/>
      <c r="E50" s="21">
        <v>15816000</v>
      </c>
      <c r="F50" s="22">
        <v>15816000</v>
      </c>
      <c r="G50" s="22"/>
      <c r="H50" s="22"/>
      <c r="I50" s="22">
        <v>496242</v>
      </c>
      <c r="J50" s="22">
        <v>496242</v>
      </c>
      <c r="K50" s="22">
        <v>1621367</v>
      </c>
      <c r="L50" s="22">
        <v>-716680</v>
      </c>
      <c r="M50" s="22">
        <v>452767</v>
      </c>
      <c r="N50" s="22">
        <v>1357454</v>
      </c>
      <c r="O50" s="22"/>
      <c r="P50" s="22"/>
      <c r="Q50" s="22"/>
      <c r="R50" s="22"/>
      <c r="S50" s="22"/>
      <c r="T50" s="22"/>
      <c r="U50" s="22"/>
      <c r="V50" s="22"/>
      <c r="W50" s="22">
        <v>1853696</v>
      </c>
      <c r="X50" s="22">
        <v>7908000</v>
      </c>
      <c r="Y50" s="22">
        <v>-6054304</v>
      </c>
      <c r="Z50" s="23">
        <v>-76.559231158320685</v>
      </c>
      <c r="AA50" s="20">
        <v>15816000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25644179</v>
      </c>
      <c r="D52" s="48">
        <f t="shared" si="3"/>
        <v>0</v>
      </c>
      <c r="E52" s="49">
        <f t="shared" si="3"/>
        <v>46827600</v>
      </c>
      <c r="F52" s="50">
        <f t="shared" si="3"/>
        <v>46827600</v>
      </c>
      <c r="G52" s="50">
        <f t="shared" si="3"/>
        <v>3772197</v>
      </c>
      <c r="H52" s="50">
        <f t="shared" si="3"/>
        <v>-379809</v>
      </c>
      <c r="I52" s="50">
        <f t="shared" si="3"/>
        <v>2695597</v>
      </c>
      <c r="J52" s="50">
        <f t="shared" si="3"/>
        <v>6087985</v>
      </c>
      <c r="K52" s="50">
        <f t="shared" si="3"/>
        <v>4090754</v>
      </c>
      <c r="L52" s="50">
        <f t="shared" si="3"/>
        <v>2622240</v>
      </c>
      <c r="M52" s="50">
        <f t="shared" si="3"/>
        <v>3915745</v>
      </c>
      <c r="N52" s="50">
        <f t="shared" si="3"/>
        <v>10628739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16716724</v>
      </c>
      <c r="X52" s="50">
        <f t="shared" si="3"/>
        <v>20410900</v>
      </c>
      <c r="Y52" s="50">
        <f t="shared" si="3"/>
        <v>-3694176</v>
      </c>
      <c r="Z52" s="51">
        <f>+IF(X52&lt;&gt;0,+(Y52/X52)*100,0)</f>
        <v>-18.099035319363672</v>
      </c>
      <c r="AA52" s="48">
        <f>SUM(AA49:AA51)</f>
        <v>46827600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25644179</v>
      </c>
      <c r="D54" s="54">
        <f>+D52-D53</f>
        <v>0</v>
      </c>
      <c r="E54" s="55">
        <f t="shared" si="4"/>
        <v>46827600</v>
      </c>
      <c r="F54" s="56">
        <f t="shared" si="4"/>
        <v>46827600</v>
      </c>
      <c r="G54" s="56">
        <f t="shared" si="4"/>
        <v>3772197</v>
      </c>
      <c r="H54" s="56">
        <f t="shared" si="4"/>
        <v>-379809</v>
      </c>
      <c r="I54" s="56">
        <f t="shared" si="4"/>
        <v>2695597</v>
      </c>
      <c r="J54" s="56">
        <f t="shared" si="4"/>
        <v>6087985</v>
      </c>
      <c r="K54" s="56">
        <f t="shared" si="4"/>
        <v>4090754</v>
      </c>
      <c r="L54" s="56">
        <f t="shared" si="4"/>
        <v>2622240</v>
      </c>
      <c r="M54" s="56">
        <f t="shared" si="4"/>
        <v>3915745</v>
      </c>
      <c r="N54" s="56">
        <f t="shared" si="4"/>
        <v>10628739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16716724</v>
      </c>
      <c r="X54" s="56">
        <f t="shared" si="4"/>
        <v>20410900</v>
      </c>
      <c r="Y54" s="56">
        <f t="shared" si="4"/>
        <v>-3694176</v>
      </c>
      <c r="Z54" s="57">
        <f>+IF(X54&lt;&gt;0,+(Y54/X54)*100,0)</f>
        <v>-18.099035319363672</v>
      </c>
      <c r="AA54" s="54">
        <f>+AA52-AA53</f>
        <v>46827600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25644179</v>
      </c>
      <c r="D57" s="48">
        <f>SUM(D54:D56)</f>
        <v>0</v>
      </c>
      <c r="E57" s="49">
        <f t="shared" si="5"/>
        <v>46827600</v>
      </c>
      <c r="F57" s="50">
        <f t="shared" si="5"/>
        <v>46827600</v>
      </c>
      <c r="G57" s="50">
        <f t="shared" si="5"/>
        <v>3772197</v>
      </c>
      <c r="H57" s="50">
        <f t="shared" si="5"/>
        <v>-379809</v>
      </c>
      <c r="I57" s="50">
        <f t="shared" si="5"/>
        <v>2695597</v>
      </c>
      <c r="J57" s="50">
        <f t="shared" si="5"/>
        <v>6087985</v>
      </c>
      <c r="K57" s="50">
        <f t="shared" si="5"/>
        <v>4090754</v>
      </c>
      <c r="L57" s="50">
        <f t="shared" si="5"/>
        <v>2622240</v>
      </c>
      <c r="M57" s="50">
        <f t="shared" si="5"/>
        <v>3915745</v>
      </c>
      <c r="N57" s="50">
        <f t="shared" si="5"/>
        <v>10628739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16716724</v>
      </c>
      <c r="X57" s="50">
        <f t="shared" si="5"/>
        <v>20410900</v>
      </c>
      <c r="Y57" s="50">
        <f t="shared" si="5"/>
        <v>-3694176</v>
      </c>
      <c r="Z57" s="51">
        <f>+IF(X57&lt;&gt;0,+(Y57/X57)*100,0)</f>
        <v>-18.099035319363672</v>
      </c>
      <c r="AA57" s="48">
        <f>SUM(AA54:AA56)</f>
        <v>46827600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25644179</v>
      </c>
      <c r="D60" s="65">
        <f>SUM(D57:D59)</f>
        <v>0</v>
      </c>
      <c r="E60" s="66">
        <f t="shared" si="6"/>
        <v>46827600</v>
      </c>
      <c r="F60" s="67">
        <f t="shared" si="6"/>
        <v>46827600</v>
      </c>
      <c r="G60" s="67">
        <f t="shared" si="6"/>
        <v>3772197</v>
      </c>
      <c r="H60" s="67">
        <f t="shared" si="6"/>
        <v>-379809</v>
      </c>
      <c r="I60" s="67">
        <f t="shared" si="6"/>
        <v>2695597</v>
      </c>
      <c r="J60" s="67">
        <f t="shared" si="6"/>
        <v>6087985</v>
      </c>
      <c r="K60" s="67">
        <f t="shared" si="6"/>
        <v>4090754</v>
      </c>
      <c r="L60" s="67">
        <f t="shared" si="6"/>
        <v>2622240</v>
      </c>
      <c r="M60" s="67">
        <f t="shared" si="6"/>
        <v>3915745</v>
      </c>
      <c r="N60" s="67">
        <f t="shared" si="6"/>
        <v>10628739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16716724</v>
      </c>
      <c r="X60" s="67">
        <f t="shared" si="6"/>
        <v>20410900</v>
      </c>
      <c r="Y60" s="67">
        <f t="shared" si="6"/>
        <v>-3694176</v>
      </c>
      <c r="Z60" s="68">
        <f>+IF(X60&lt;&gt;0,+(Y60/X60)*100,0)</f>
        <v>-18.099035319363672</v>
      </c>
      <c r="AA60" s="65">
        <f>SUM(AA57:AA59)</f>
        <v>46827600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95792290</v>
      </c>
      <c r="D7" s="20"/>
      <c r="E7" s="21">
        <v>101466087</v>
      </c>
      <c r="F7" s="22">
        <v>101466087</v>
      </c>
      <c r="G7" s="22">
        <v>7789172</v>
      </c>
      <c r="H7" s="22">
        <v>7365869</v>
      </c>
      <c r="I7" s="22">
        <v>5647205</v>
      </c>
      <c r="J7" s="22">
        <v>20802246</v>
      </c>
      <c r="K7" s="22">
        <v>7964232</v>
      </c>
      <c r="L7" s="22">
        <v>7486579</v>
      </c>
      <c r="M7" s="22">
        <v>7646713</v>
      </c>
      <c r="N7" s="22">
        <v>23097524</v>
      </c>
      <c r="O7" s="22"/>
      <c r="P7" s="22"/>
      <c r="Q7" s="22"/>
      <c r="R7" s="22"/>
      <c r="S7" s="22"/>
      <c r="T7" s="22"/>
      <c r="U7" s="22"/>
      <c r="V7" s="22"/>
      <c r="W7" s="22">
        <v>43899770</v>
      </c>
      <c r="X7" s="22">
        <v>50733042</v>
      </c>
      <c r="Y7" s="22">
        <v>-6833272</v>
      </c>
      <c r="Z7" s="23">
        <v>-13.469076031356447</v>
      </c>
      <c r="AA7" s="20">
        <v>101466087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4207545</v>
      </c>
      <c r="D13" s="20"/>
      <c r="E13" s="21">
        <v>5329842</v>
      </c>
      <c r="F13" s="22">
        <v>5329842</v>
      </c>
      <c r="G13" s="22">
        <v>654677</v>
      </c>
      <c r="H13" s="22">
        <v>2108</v>
      </c>
      <c r="I13" s="22">
        <v>672508</v>
      </c>
      <c r="J13" s="22">
        <v>1329293</v>
      </c>
      <c r="K13" s="22">
        <v>711870</v>
      </c>
      <c r="L13" s="22">
        <v>694521</v>
      </c>
      <c r="M13" s="22">
        <v>717979</v>
      </c>
      <c r="N13" s="22">
        <v>2124370</v>
      </c>
      <c r="O13" s="22"/>
      <c r="P13" s="22"/>
      <c r="Q13" s="22"/>
      <c r="R13" s="22"/>
      <c r="S13" s="22"/>
      <c r="T13" s="22"/>
      <c r="U13" s="22"/>
      <c r="V13" s="22"/>
      <c r="W13" s="22">
        <v>3453663</v>
      </c>
      <c r="X13" s="22">
        <v>2664918</v>
      </c>
      <c r="Y13" s="22">
        <v>788745</v>
      </c>
      <c r="Z13" s="23">
        <v>29.597345959613016</v>
      </c>
      <c r="AA13" s="20">
        <v>5329842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29114400</v>
      </c>
      <c r="D26" s="20"/>
      <c r="E26" s="21">
        <v>15816100</v>
      </c>
      <c r="F26" s="22">
        <v>15816100</v>
      </c>
      <c r="G26" s="22">
        <v>10000000</v>
      </c>
      <c r="H26" s="22"/>
      <c r="I26" s="22"/>
      <c r="J26" s="22">
        <v>10000000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10000000</v>
      </c>
      <c r="X26" s="22">
        <v>7908048</v>
      </c>
      <c r="Y26" s="22">
        <v>2091952</v>
      </c>
      <c r="Z26" s="23">
        <v>26.453456023534507</v>
      </c>
      <c r="AA26" s="20">
        <v>15816100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2800193</v>
      </c>
      <c r="D29" s="20"/>
      <c r="E29" s="21">
        <v>2967407</v>
      </c>
      <c r="F29" s="22">
        <v>2967407</v>
      </c>
      <c r="G29" s="22">
        <v>202982</v>
      </c>
      <c r="H29" s="22">
        <v>169226</v>
      </c>
      <c r="I29" s="22">
        <v>200543</v>
      </c>
      <c r="J29" s="22">
        <v>572751</v>
      </c>
      <c r="K29" s="22">
        <v>200545</v>
      </c>
      <c r="L29" s="22">
        <v>201908</v>
      </c>
      <c r="M29" s="22">
        <v>195856</v>
      </c>
      <c r="N29" s="22">
        <v>598309</v>
      </c>
      <c r="O29" s="22"/>
      <c r="P29" s="22"/>
      <c r="Q29" s="22"/>
      <c r="R29" s="22"/>
      <c r="S29" s="22"/>
      <c r="T29" s="22"/>
      <c r="U29" s="22"/>
      <c r="V29" s="22"/>
      <c r="W29" s="22">
        <v>1171060</v>
      </c>
      <c r="X29" s="22">
        <v>1483698</v>
      </c>
      <c r="Y29" s="22">
        <v>-312638</v>
      </c>
      <c r="Z29" s="23">
        <v>-21.071538817198647</v>
      </c>
      <c r="AA29" s="20">
        <v>2967407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55334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131969762</v>
      </c>
      <c r="D33" s="29">
        <f t="shared" ref="D33:Y33" si="0">SUM(D6:D32)</f>
        <v>0</v>
      </c>
      <c r="E33" s="30">
        <f t="shared" si="0"/>
        <v>125579436</v>
      </c>
      <c r="F33" s="31">
        <f t="shared" si="0"/>
        <v>125579436</v>
      </c>
      <c r="G33" s="31">
        <f t="shared" si="0"/>
        <v>18646831</v>
      </c>
      <c r="H33" s="31">
        <f t="shared" si="0"/>
        <v>7537203</v>
      </c>
      <c r="I33" s="31">
        <f t="shared" si="0"/>
        <v>6520256</v>
      </c>
      <c r="J33" s="31">
        <f t="shared" si="0"/>
        <v>32704290</v>
      </c>
      <c r="K33" s="31">
        <f t="shared" si="0"/>
        <v>8876647</v>
      </c>
      <c r="L33" s="31">
        <f t="shared" si="0"/>
        <v>8383008</v>
      </c>
      <c r="M33" s="31">
        <f t="shared" si="0"/>
        <v>8560548</v>
      </c>
      <c r="N33" s="31">
        <f t="shared" si="0"/>
        <v>25820203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58524493</v>
      </c>
      <c r="X33" s="31">
        <f t="shared" si="0"/>
        <v>62789706</v>
      </c>
      <c r="Y33" s="31">
        <f t="shared" si="0"/>
        <v>-4265213</v>
      </c>
      <c r="Z33" s="32">
        <f>+IF(X33&lt;&gt;0,+(Y33/X33)*100,0)</f>
        <v>-6.7928539114357385</v>
      </c>
      <c r="AA33" s="29">
        <f>SUM(AA6:AA32)</f>
        <v>125579436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19166292</v>
      </c>
      <c r="D35" s="20"/>
      <c r="E35" s="21">
        <v>23041918</v>
      </c>
      <c r="F35" s="22">
        <v>23041918</v>
      </c>
      <c r="G35" s="22">
        <v>1541600</v>
      </c>
      <c r="H35" s="22">
        <v>1522310</v>
      </c>
      <c r="I35" s="22">
        <v>1575227</v>
      </c>
      <c r="J35" s="22">
        <v>4639137</v>
      </c>
      <c r="K35" s="22"/>
      <c r="L35" s="22">
        <v>3189996</v>
      </c>
      <c r="M35" s="22">
        <v>1608177</v>
      </c>
      <c r="N35" s="22">
        <v>4798173</v>
      </c>
      <c r="O35" s="22"/>
      <c r="P35" s="22"/>
      <c r="Q35" s="22"/>
      <c r="R35" s="22"/>
      <c r="S35" s="22"/>
      <c r="T35" s="22"/>
      <c r="U35" s="22"/>
      <c r="V35" s="22"/>
      <c r="W35" s="22">
        <v>9437310</v>
      </c>
      <c r="X35" s="22">
        <v>11520900</v>
      </c>
      <c r="Y35" s="22">
        <v>-2083590</v>
      </c>
      <c r="Z35" s="23">
        <v>-18.085305835481602</v>
      </c>
      <c r="AA35" s="20">
        <v>23041918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6763883</v>
      </c>
      <c r="D38" s="20"/>
      <c r="E38" s="21">
        <v>6639087</v>
      </c>
      <c r="F38" s="22">
        <v>6639087</v>
      </c>
      <c r="G38" s="22">
        <v>71319</v>
      </c>
      <c r="H38" s="22">
        <v>362086</v>
      </c>
      <c r="I38" s="22">
        <v>458698</v>
      </c>
      <c r="J38" s="22">
        <v>892103</v>
      </c>
      <c r="K38" s="22">
        <v>612923</v>
      </c>
      <c r="L38" s="22">
        <v>549384</v>
      </c>
      <c r="M38" s="22">
        <v>1173800</v>
      </c>
      <c r="N38" s="22">
        <v>2336107</v>
      </c>
      <c r="O38" s="22"/>
      <c r="P38" s="22"/>
      <c r="Q38" s="22"/>
      <c r="R38" s="22"/>
      <c r="S38" s="22"/>
      <c r="T38" s="22"/>
      <c r="U38" s="22"/>
      <c r="V38" s="22"/>
      <c r="W38" s="22">
        <v>3228210</v>
      </c>
      <c r="X38" s="22">
        <v>3319530</v>
      </c>
      <c r="Y38" s="22">
        <v>-91320</v>
      </c>
      <c r="Z38" s="23">
        <v>-2.7509918572810004</v>
      </c>
      <c r="AA38" s="20">
        <v>6639087</v>
      </c>
    </row>
    <row r="39" spans="1:27" x14ac:dyDescent="0.25">
      <c r="A39" s="19" t="s">
        <v>65</v>
      </c>
      <c r="B39" s="15" t="s">
        <v>32</v>
      </c>
      <c r="C39" s="20">
        <v>12879161</v>
      </c>
      <c r="D39" s="20"/>
      <c r="E39" s="21">
        <v>5254300</v>
      </c>
      <c r="F39" s="22">
        <v>5254300</v>
      </c>
      <c r="G39" s="22"/>
      <c r="H39" s="22"/>
      <c r="I39" s="22"/>
      <c r="J39" s="22"/>
      <c r="K39" s="22"/>
      <c r="L39" s="22">
        <v>36636144</v>
      </c>
      <c r="M39" s="22">
        <v>-27119622</v>
      </c>
      <c r="N39" s="22">
        <v>9516522</v>
      </c>
      <c r="O39" s="22"/>
      <c r="P39" s="22"/>
      <c r="Q39" s="22"/>
      <c r="R39" s="22"/>
      <c r="S39" s="22"/>
      <c r="T39" s="22"/>
      <c r="U39" s="22"/>
      <c r="V39" s="22"/>
      <c r="W39" s="22">
        <v>9516522</v>
      </c>
      <c r="X39" s="22">
        <v>-1778214</v>
      </c>
      <c r="Y39" s="22">
        <v>11294736</v>
      </c>
      <c r="Z39" s="23">
        <v>-635.17304441422687</v>
      </c>
      <c r="AA39" s="20">
        <v>5254300</v>
      </c>
    </row>
    <row r="40" spans="1:27" x14ac:dyDescent="0.25">
      <c r="A40" s="19" t="s">
        <v>66</v>
      </c>
      <c r="B40" s="15" t="s">
        <v>32</v>
      </c>
      <c r="C40" s="20">
        <v>9583908</v>
      </c>
      <c r="D40" s="20"/>
      <c r="E40" s="21">
        <v>8722193</v>
      </c>
      <c r="F40" s="22">
        <v>8722193</v>
      </c>
      <c r="G40" s="22"/>
      <c r="H40" s="22">
        <v>441994</v>
      </c>
      <c r="I40" s="22">
        <v>1738559</v>
      </c>
      <c r="J40" s="22">
        <v>2180553</v>
      </c>
      <c r="K40" s="22">
        <v>579519</v>
      </c>
      <c r="L40" s="22">
        <v>579519</v>
      </c>
      <c r="M40" s="22">
        <v>579519</v>
      </c>
      <c r="N40" s="22">
        <v>1738557</v>
      </c>
      <c r="O40" s="22"/>
      <c r="P40" s="22"/>
      <c r="Q40" s="22"/>
      <c r="R40" s="22"/>
      <c r="S40" s="22"/>
      <c r="T40" s="22"/>
      <c r="U40" s="22"/>
      <c r="V40" s="22"/>
      <c r="W40" s="22">
        <v>3919110</v>
      </c>
      <c r="X40" s="22">
        <v>4361040</v>
      </c>
      <c r="Y40" s="22">
        <v>-441930</v>
      </c>
      <c r="Z40" s="23">
        <v>-10.133591987232403</v>
      </c>
      <c r="AA40" s="20">
        <v>8722193</v>
      </c>
    </row>
    <row r="41" spans="1:27" x14ac:dyDescent="0.25">
      <c r="A41" s="19" t="s">
        <v>40</v>
      </c>
      <c r="B41" s="15" t="s">
        <v>32</v>
      </c>
      <c r="C41" s="20">
        <v>1925711</v>
      </c>
      <c r="D41" s="20"/>
      <c r="E41" s="21">
        <v>2565035</v>
      </c>
      <c r="F41" s="22">
        <v>2565035</v>
      </c>
      <c r="G41" s="22"/>
      <c r="H41" s="22"/>
      <c r="I41" s="22"/>
      <c r="J41" s="22"/>
      <c r="K41" s="22"/>
      <c r="L41" s="22"/>
      <c r="M41" s="22">
        <v>1299797</v>
      </c>
      <c r="N41" s="22">
        <v>1299797</v>
      </c>
      <c r="O41" s="22"/>
      <c r="P41" s="22"/>
      <c r="Q41" s="22"/>
      <c r="R41" s="22"/>
      <c r="S41" s="22"/>
      <c r="T41" s="22"/>
      <c r="U41" s="22"/>
      <c r="V41" s="22"/>
      <c r="W41" s="22">
        <v>1299797</v>
      </c>
      <c r="X41" s="22">
        <v>1282512</v>
      </c>
      <c r="Y41" s="22">
        <v>17285</v>
      </c>
      <c r="Z41" s="23">
        <v>1.3477456741145502</v>
      </c>
      <c r="AA41" s="20">
        <v>2565035</v>
      </c>
    </row>
    <row r="42" spans="1:27" x14ac:dyDescent="0.25">
      <c r="A42" s="19" t="s">
        <v>67</v>
      </c>
      <c r="B42" s="15" t="s">
        <v>32</v>
      </c>
      <c r="C42" s="20">
        <v>3576492</v>
      </c>
      <c r="D42" s="20"/>
      <c r="E42" s="21">
        <v>5030064</v>
      </c>
      <c r="F42" s="22">
        <v>5030064</v>
      </c>
      <c r="G42" s="22"/>
      <c r="H42" s="22">
        <v>135</v>
      </c>
      <c r="I42" s="22">
        <v>658157</v>
      </c>
      <c r="J42" s="22">
        <v>658292</v>
      </c>
      <c r="K42" s="22">
        <v>154937</v>
      </c>
      <c r="L42" s="22">
        <v>299916</v>
      </c>
      <c r="M42" s="22">
        <v>526969</v>
      </c>
      <c r="N42" s="22">
        <v>981822</v>
      </c>
      <c r="O42" s="22"/>
      <c r="P42" s="22"/>
      <c r="Q42" s="22"/>
      <c r="R42" s="22"/>
      <c r="S42" s="22"/>
      <c r="T42" s="22"/>
      <c r="U42" s="22"/>
      <c r="V42" s="22"/>
      <c r="W42" s="22">
        <v>1640114</v>
      </c>
      <c r="X42" s="22">
        <v>2514984</v>
      </c>
      <c r="Y42" s="22">
        <v>-874870</v>
      </c>
      <c r="Z42" s="23">
        <v>-34.786304803529568</v>
      </c>
      <c r="AA42" s="20">
        <v>5030064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18365218</v>
      </c>
      <c r="D44" s="20"/>
      <c r="E44" s="21">
        <v>12500000</v>
      </c>
      <c r="F44" s="22">
        <v>12500000</v>
      </c>
      <c r="G44" s="22">
        <v>174069</v>
      </c>
      <c r="H44" s="22">
        <v>10033</v>
      </c>
      <c r="I44" s="22">
        <v>1817924</v>
      </c>
      <c r="J44" s="22">
        <v>2002026</v>
      </c>
      <c r="K44" s="22">
        <v>379963</v>
      </c>
      <c r="L44" s="22">
        <v>3927328</v>
      </c>
      <c r="M44" s="22">
        <v>177708</v>
      </c>
      <c r="N44" s="22">
        <v>4484999</v>
      </c>
      <c r="O44" s="22"/>
      <c r="P44" s="22"/>
      <c r="Q44" s="22"/>
      <c r="R44" s="22"/>
      <c r="S44" s="22"/>
      <c r="T44" s="22"/>
      <c r="U44" s="22"/>
      <c r="V44" s="22"/>
      <c r="W44" s="22">
        <v>6487025</v>
      </c>
      <c r="X44" s="22">
        <v>6249996</v>
      </c>
      <c r="Y44" s="22">
        <v>237029</v>
      </c>
      <c r="Z44" s="23">
        <v>3.7924664271785131</v>
      </c>
      <c r="AA44" s="20">
        <v>12500000</v>
      </c>
    </row>
    <row r="45" spans="1:27" x14ac:dyDescent="0.25">
      <c r="A45" s="19" t="s">
        <v>70</v>
      </c>
      <c r="B45" s="15" t="s">
        <v>32</v>
      </c>
      <c r="C45" s="20">
        <v>624047</v>
      </c>
      <c r="D45" s="20"/>
      <c r="E45" s="21">
        <v>4045242</v>
      </c>
      <c r="F45" s="22">
        <v>4045242</v>
      </c>
      <c r="G45" s="22">
        <v>2112</v>
      </c>
      <c r="H45" s="22">
        <v>505495</v>
      </c>
      <c r="I45" s="22">
        <v>11543</v>
      </c>
      <c r="J45" s="22">
        <v>519150</v>
      </c>
      <c r="K45" s="22"/>
      <c r="L45" s="22">
        <v>7363</v>
      </c>
      <c r="M45" s="22">
        <v>4907</v>
      </c>
      <c r="N45" s="22">
        <v>12270</v>
      </c>
      <c r="O45" s="22"/>
      <c r="P45" s="22"/>
      <c r="Q45" s="22"/>
      <c r="R45" s="22"/>
      <c r="S45" s="22"/>
      <c r="T45" s="22"/>
      <c r="U45" s="22"/>
      <c r="V45" s="22"/>
      <c r="W45" s="22">
        <v>531420</v>
      </c>
      <c r="X45" s="22">
        <v>2022564</v>
      </c>
      <c r="Y45" s="22">
        <v>-1491144</v>
      </c>
      <c r="Z45" s="23">
        <v>-73.725429702100897</v>
      </c>
      <c r="AA45" s="20">
        <v>4045242</v>
      </c>
    </row>
    <row r="46" spans="1:27" x14ac:dyDescent="0.25">
      <c r="A46" s="19" t="s">
        <v>71</v>
      </c>
      <c r="B46" s="15" t="s">
        <v>32</v>
      </c>
      <c r="C46" s="20">
        <v>333959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475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73219146</v>
      </c>
      <c r="D48" s="29">
        <f t="shared" ref="D48:Y48" si="1">SUM(D35:D47)</f>
        <v>0</v>
      </c>
      <c r="E48" s="30">
        <f t="shared" si="1"/>
        <v>67797839</v>
      </c>
      <c r="F48" s="31">
        <f t="shared" si="1"/>
        <v>67797839</v>
      </c>
      <c r="G48" s="31">
        <f t="shared" si="1"/>
        <v>1789100</v>
      </c>
      <c r="H48" s="31">
        <f t="shared" si="1"/>
        <v>2842053</v>
      </c>
      <c r="I48" s="31">
        <f t="shared" si="1"/>
        <v>6260108</v>
      </c>
      <c r="J48" s="31">
        <f t="shared" si="1"/>
        <v>10891261</v>
      </c>
      <c r="K48" s="31">
        <f t="shared" si="1"/>
        <v>1727342</v>
      </c>
      <c r="L48" s="31">
        <f t="shared" si="1"/>
        <v>45189650</v>
      </c>
      <c r="M48" s="31">
        <f t="shared" si="1"/>
        <v>-21748745</v>
      </c>
      <c r="N48" s="31">
        <f t="shared" si="1"/>
        <v>25168247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36059508</v>
      </c>
      <c r="X48" s="31">
        <f t="shared" si="1"/>
        <v>29493312</v>
      </c>
      <c r="Y48" s="31">
        <f t="shared" si="1"/>
        <v>6566196</v>
      </c>
      <c r="Z48" s="32">
        <f>+IF(X48&lt;&gt;0,+(Y48/X48)*100,0)</f>
        <v>22.263338888491056</v>
      </c>
      <c r="AA48" s="29">
        <f>SUM(AA35:AA47)</f>
        <v>67797839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58750616</v>
      </c>
      <c r="D49" s="39">
        <f t="shared" si="2"/>
        <v>0</v>
      </c>
      <c r="E49" s="40">
        <f t="shared" si="2"/>
        <v>57781597</v>
      </c>
      <c r="F49" s="41">
        <f t="shared" si="2"/>
        <v>57781597</v>
      </c>
      <c r="G49" s="41">
        <f t="shared" si="2"/>
        <v>16857731</v>
      </c>
      <c r="H49" s="41">
        <f t="shared" si="2"/>
        <v>4695150</v>
      </c>
      <c r="I49" s="41">
        <f t="shared" si="2"/>
        <v>260148</v>
      </c>
      <c r="J49" s="41">
        <f t="shared" si="2"/>
        <v>21813029</v>
      </c>
      <c r="K49" s="41">
        <f t="shared" si="2"/>
        <v>7149305</v>
      </c>
      <c r="L49" s="41">
        <f t="shared" si="2"/>
        <v>-36806642</v>
      </c>
      <c r="M49" s="41">
        <f t="shared" si="2"/>
        <v>30309293</v>
      </c>
      <c r="N49" s="41">
        <f t="shared" si="2"/>
        <v>651956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22464985</v>
      </c>
      <c r="X49" s="41">
        <f t="shared" si="2"/>
        <v>33296394</v>
      </c>
      <c r="Y49" s="41">
        <f t="shared" si="2"/>
        <v>-10831409</v>
      </c>
      <c r="Z49" s="42">
        <f>+IF(X49&lt;&gt;0,+(Y49/X49)*100,0)</f>
        <v>-32.530276401702842</v>
      </c>
      <c r="AA49" s="39">
        <f>+AA33-AA48</f>
        <v>57781597</v>
      </c>
    </row>
    <row r="50" spans="1:27" x14ac:dyDescent="0.25">
      <c r="A50" s="43" t="s">
        <v>75</v>
      </c>
      <c r="B50" s="15" t="s">
        <v>32</v>
      </c>
      <c r="C50" s="20">
        <v>9078883</v>
      </c>
      <c r="D50" s="20"/>
      <c r="E50" s="21">
        <v>3795000</v>
      </c>
      <c r="F50" s="22">
        <v>3795000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1897500</v>
      </c>
      <c r="Y50" s="22">
        <v>-1897500</v>
      </c>
      <c r="Z50" s="23">
        <v>-100</v>
      </c>
      <c r="AA50" s="20">
        <v>3795000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67829499</v>
      </c>
      <c r="D52" s="48">
        <f t="shared" si="3"/>
        <v>0</v>
      </c>
      <c r="E52" s="49">
        <f t="shared" si="3"/>
        <v>61576597</v>
      </c>
      <c r="F52" s="50">
        <f t="shared" si="3"/>
        <v>61576597</v>
      </c>
      <c r="G52" s="50">
        <f t="shared" si="3"/>
        <v>16857731</v>
      </c>
      <c r="H52" s="50">
        <f t="shared" si="3"/>
        <v>4695150</v>
      </c>
      <c r="I52" s="50">
        <f t="shared" si="3"/>
        <v>260148</v>
      </c>
      <c r="J52" s="50">
        <f t="shared" si="3"/>
        <v>21813029</v>
      </c>
      <c r="K52" s="50">
        <f t="shared" si="3"/>
        <v>7149305</v>
      </c>
      <c r="L52" s="50">
        <f t="shared" si="3"/>
        <v>-36806642</v>
      </c>
      <c r="M52" s="50">
        <f t="shared" si="3"/>
        <v>30309293</v>
      </c>
      <c r="N52" s="50">
        <f t="shared" si="3"/>
        <v>651956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22464985</v>
      </c>
      <c r="X52" s="50">
        <f t="shared" si="3"/>
        <v>35193894</v>
      </c>
      <c r="Y52" s="50">
        <f t="shared" si="3"/>
        <v>-12728909</v>
      </c>
      <c r="Z52" s="51">
        <f>+IF(X52&lt;&gt;0,+(Y52/X52)*100,0)</f>
        <v>-36.167947201295767</v>
      </c>
      <c r="AA52" s="48">
        <f>SUM(AA49:AA51)</f>
        <v>61576597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67829499</v>
      </c>
      <c r="D54" s="54">
        <f>+D52-D53</f>
        <v>0</v>
      </c>
      <c r="E54" s="55">
        <f t="shared" si="4"/>
        <v>61576597</v>
      </c>
      <c r="F54" s="56">
        <f t="shared" si="4"/>
        <v>61576597</v>
      </c>
      <c r="G54" s="56">
        <f t="shared" si="4"/>
        <v>16857731</v>
      </c>
      <c r="H54" s="56">
        <f t="shared" si="4"/>
        <v>4695150</v>
      </c>
      <c r="I54" s="56">
        <f t="shared" si="4"/>
        <v>260148</v>
      </c>
      <c r="J54" s="56">
        <f t="shared" si="4"/>
        <v>21813029</v>
      </c>
      <c r="K54" s="56">
        <f t="shared" si="4"/>
        <v>7149305</v>
      </c>
      <c r="L54" s="56">
        <f t="shared" si="4"/>
        <v>-36806642</v>
      </c>
      <c r="M54" s="56">
        <f t="shared" si="4"/>
        <v>30309293</v>
      </c>
      <c r="N54" s="56">
        <f t="shared" si="4"/>
        <v>651956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22464985</v>
      </c>
      <c r="X54" s="56">
        <f t="shared" si="4"/>
        <v>35193894</v>
      </c>
      <c r="Y54" s="56">
        <f t="shared" si="4"/>
        <v>-12728909</v>
      </c>
      <c r="Z54" s="57">
        <f>+IF(X54&lt;&gt;0,+(Y54/X54)*100,0)</f>
        <v>-36.167947201295767</v>
      </c>
      <c r="AA54" s="54">
        <f>+AA52-AA53</f>
        <v>61576597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67829499</v>
      </c>
      <c r="D57" s="48">
        <f>SUM(D54:D56)</f>
        <v>0</v>
      </c>
      <c r="E57" s="49">
        <f t="shared" si="5"/>
        <v>61576597</v>
      </c>
      <c r="F57" s="50">
        <f t="shared" si="5"/>
        <v>61576597</v>
      </c>
      <c r="G57" s="50">
        <f t="shared" si="5"/>
        <v>16857731</v>
      </c>
      <c r="H57" s="50">
        <f t="shared" si="5"/>
        <v>4695150</v>
      </c>
      <c r="I57" s="50">
        <f t="shared" si="5"/>
        <v>260148</v>
      </c>
      <c r="J57" s="50">
        <f t="shared" si="5"/>
        <v>21813029</v>
      </c>
      <c r="K57" s="50">
        <f t="shared" si="5"/>
        <v>7149305</v>
      </c>
      <c r="L57" s="50">
        <f t="shared" si="5"/>
        <v>-36806642</v>
      </c>
      <c r="M57" s="50">
        <f t="shared" si="5"/>
        <v>30309293</v>
      </c>
      <c r="N57" s="50">
        <f t="shared" si="5"/>
        <v>651956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22464985</v>
      </c>
      <c r="X57" s="50">
        <f t="shared" si="5"/>
        <v>35193894</v>
      </c>
      <c r="Y57" s="50">
        <f t="shared" si="5"/>
        <v>-12728909</v>
      </c>
      <c r="Z57" s="51">
        <f>+IF(X57&lt;&gt;0,+(Y57/X57)*100,0)</f>
        <v>-36.167947201295767</v>
      </c>
      <c r="AA57" s="48">
        <f>SUM(AA54:AA56)</f>
        <v>61576597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67829499</v>
      </c>
      <c r="D60" s="65">
        <f>SUM(D57:D59)</f>
        <v>0</v>
      </c>
      <c r="E60" s="66">
        <f t="shared" si="6"/>
        <v>61576597</v>
      </c>
      <c r="F60" s="67">
        <f t="shared" si="6"/>
        <v>61576597</v>
      </c>
      <c r="G60" s="67">
        <f t="shared" si="6"/>
        <v>16857731</v>
      </c>
      <c r="H60" s="67">
        <f t="shared" si="6"/>
        <v>4695150</v>
      </c>
      <c r="I60" s="67">
        <f t="shared" si="6"/>
        <v>260148</v>
      </c>
      <c r="J60" s="67">
        <f t="shared" si="6"/>
        <v>21813029</v>
      </c>
      <c r="K60" s="67">
        <f t="shared" si="6"/>
        <v>7149305</v>
      </c>
      <c r="L60" s="67">
        <f t="shared" si="6"/>
        <v>-36806642</v>
      </c>
      <c r="M60" s="67">
        <f t="shared" si="6"/>
        <v>30309293</v>
      </c>
      <c r="N60" s="67">
        <f t="shared" si="6"/>
        <v>651956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22464985</v>
      </c>
      <c r="X60" s="67">
        <f t="shared" si="6"/>
        <v>35193894</v>
      </c>
      <c r="Y60" s="67">
        <f t="shared" si="6"/>
        <v>-12728909</v>
      </c>
      <c r="Z60" s="68">
        <f>+IF(X60&lt;&gt;0,+(Y60/X60)*100,0)</f>
        <v>-36.167947201295767</v>
      </c>
      <c r="AA60" s="65">
        <f>SUM(AA57:AA59)</f>
        <v>61576597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98825615</v>
      </c>
      <c r="D7" s="20"/>
      <c r="E7" s="21">
        <v>112803280</v>
      </c>
      <c r="F7" s="22">
        <v>112803280</v>
      </c>
      <c r="G7" s="22">
        <v>21554914</v>
      </c>
      <c r="H7" s="22">
        <v>7754616</v>
      </c>
      <c r="I7" s="22">
        <v>6700839</v>
      </c>
      <c r="J7" s="22">
        <v>36010369</v>
      </c>
      <c r="K7" s="22">
        <v>8542545</v>
      </c>
      <c r="L7" s="22">
        <v>6988042</v>
      </c>
      <c r="M7" s="22">
        <v>6438972</v>
      </c>
      <c r="N7" s="22">
        <v>21969559</v>
      </c>
      <c r="O7" s="22"/>
      <c r="P7" s="22"/>
      <c r="Q7" s="22"/>
      <c r="R7" s="22"/>
      <c r="S7" s="22"/>
      <c r="T7" s="22"/>
      <c r="U7" s="22"/>
      <c r="V7" s="22"/>
      <c r="W7" s="22">
        <v>57979928</v>
      </c>
      <c r="X7" s="22">
        <v>63902363</v>
      </c>
      <c r="Y7" s="22">
        <v>-5922435</v>
      </c>
      <c r="Z7" s="23">
        <v>-9.2679436596108342</v>
      </c>
      <c r="AA7" s="20">
        <v>112803280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7911335</v>
      </c>
      <c r="D13" s="20"/>
      <c r="E13" s="21">
        <v>9007144</v>
      </c>
      <c r="F13" s="22">
        <v>9007144</v>
      </c>
      <c r="G13" s="22">
        <v>615087</v>
      </c>
      <c r="H13" s="22">
        <v>578583</v>
      </c>
      <c r="I13" s="22">
        <v>445195</v>
      </c>
      <c r="J13" s="22">
        <v>1638865</v>
      </c>
      <c r="K13" s="22">
        <v>626951</v>
      </c>
      <c r="L13" s="22">
        <v>605837</v>
      </c>
      <c r="M13" s="22">
        <v>572098</v>
      </c>
      <c r="N13" s="22">
        <v>1804886</v>
      </c>
      <c r="O13" s="22"/>
      <c r="P13" s="22"/>
      <c r="Q13" s="22"/>
      <c r="R13" s="22"/>
      <c r="S13" s="22"/>
      <c r="T13" s="22"/>
      <c r="U13" s="22"/>
      <c r="V13" s="22"/>
      <c r="W13" s="22">
        <v>3443751</v>
      </c>
      <c r="X13" s="22">
        <v>4337866</v>
      </c>
      <c r="Y13" s="22">
        <v>-894115</v>
      </c>
      <c r="Z13" s="23">
        <v>-20.611863068153788</v>
      </c>
      <c r="AA13" s="20">
        <v>9007144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2934927</v>
      </c>
      <c r="D20" s="20"/>
      <c r="E20" s="21">
        <v>3665430</v>
      </c>
      <c r="F20" s="22">
        <v>3665430</v>
      </c>
      <c r="G20" s="22">
        <v>30628</v>
      </c>
      <c r="H20" s="22">
        <v>-25737</v>
      </c>
      <c r="I20" s="22">
        <v>168036</v>
      </c>
      <c r="J20" s="22">
        <v>172927</v>
      </c>
      <c r="K20" s="22">
        <v>75330</v>
      </c>
      <c r="L20" s="22">
        <v>260415</v>
      </c>
      <c r="M20" s="22">
        <v>5956</v>
      </c>
      <c r="N20" s="22">
        <v>341701</v>
      </c>
      <c r="O20" s="22"/>
      <c r="P20" s="22"/>
      <c r="Q20" s="22"/>
      <c r="R20" s="22"/>
      <c r="S20" s="22"/>
      <c r="T20" s="22"/>
      <c r="U20" s="22"/>
      <c r="V20" s="22"/>
      <c r="W20" s="22">
        <v>514628</v>
      </c>
      <c r="X20" s="22">
        <v>434599</v>
      </c>
      <c r="Y20" s="22">
        <v>80029</v>
      </c>
      <c r="Z20" s="18">
        <v>18.414446420723472</v>
      </c>
      <c r="AA20" s="20">
        <v>3665430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34772246</v>
      </c>
      <c r="D26" s="20"/>
      <c r="E26" s="21">
        <v>36561898</v>
      </c>
      <c r="F26" s="22">
        <v>36561898</v>
      </c>
      <c r="G26" s="22">
        <v>14853775</v>
      </c>
      <c r="H26" s="22"/>
      <c r="I26" s="22">
        <v>244125</v>
      </c>
      <c r="J26" s="22">
        <v>15097900</v>
      </c>
      <c r="K26" s="22"/>
      <c r="L26" s="22">
        <v>238594</v>
      </c>
      <c r="M26" s="22">
        <v>12047457</v>
      </c>
      <c r="N26" s="22">
        <v>12286051</v>
      </c>
      <c r="O26" s="22"/>
      <c r="P26" s="22"/>
      <c r="Q26" s="22"/>
      <c r="R26" s="22"/>
      <c r="S26" s="22"/>
      <c r="T26" s="22"/>
      <c r="U26" s="22"/>
      <c r="V26" s="22"/>
      <c r="W26" s="22">
        <v>27383951</v>
      </c>
      <c r="X26" s="22">
        <v>27095619</v>
      </c>
      <c r="Y26" s="22">
        <v>288332</v>
      </c>
      <c r="Z26" s="23">
        <v>1.0641277469985091</v>
      </c>
      <c r="AA26" s="20">
        <v>36561898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144444123</v>
      </c>
      <c r="D33" s="29">
        <f t="shared" ref="D33:Y33" si="0">SUM(D6:D32)</f>
        <v>0</v>
      </c>
      <c r="E33" s="30">
        <f t="shared" si="0"/>
        <v>162037752</v>
      </c>
      <c r="F33" s="31">
        <f t="shared" si="0"/>
        <v>162037752</v>
      </c>
      <c r="G33" s="31">
        <f t="shared" si="0"/>
        <v>37054404</v>
      </c>
      <c r="H33" s="31">
        <f t="shared" si="0"/>
        <v>8307462</v>
      </c>
      <c r="I33" s="31">
        <f t="shared" si="0"/>
        <v>7558195</v>
      </c>
      <c r="J33" s="31">
        <f t="shared" si="0"/>
        <v>52920061</v>
      </c>
      <c r="K33" s="31">
        <f t="shared" si="0"/>
        <v>9244826</v>
      </c>
      <c r="L33" s="31">
        <f t="shared" si="0"/>
        <v>8092888</v>
      </c>
      <c r="M33" s="31">
        <f t="shared" si="0"/>
        <v>19064483</v>
      </c>
      <c r="N33" s="31">
        <f t="shared" si="0"/>
        <v>36402197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89322258</v>
      </c>
      <c r="X33" s="31">
        <f t="shared" si="0"/>
        <v>95770447</v>
      </c>
      <c r="Y33" s="31">
        <f t="shared" si="0"/>
        <v>-6448189</v>
      </c>
      <c r="Z33" s="32">
        <f>+IF(X33&lt;&gt;0,+(Y33/X33)*100,0)</f>
        <v>-6.7329632490908171</v>
      </c>
      <c r="AA33" s="29">
        <f>SUM(AA6:AA32)</f>
        <v>162037752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28129629</v>
      </c>
      <c r="D35" s="20"/>
      <c r="E35" s="21">
        <v>28291463</v>
      </c>
      <c r="F35" s="22">
        <v>28291463</v>
      </c>
      <c r="G35" s="22">
        <v>2295415</v>
      </c>
      <c r="H35" s="22">
        <v>1573642</v>
      </c>
      <c r="I35" s="22">
        <v>2398073</v>
      </c>
      <c r="J35" s="22">
        <v>6267130</v>
      </c>
      <c r="K35" s="22">
        <v>2244590</v>
      </c>
      <c r="L35" s="22">
        <v>3221591</v>
      </c>
      <c r="M35" s="22">
        <v>2430625</v>
      </c>
      <c r="N35" s="22">
        <v>7896806</v>
      </c>
      <c r="O35" s="22"/>
      <c r="P35" s="22"/>
      <c r="Q35" s="22"/>
      <c r="R35" s="22"/>
      <c r="S35" s="22"/>
      <c r="T35" s="22"/>
      <c r="U35" s="22"/>
      <c r="V35" s="22"/>
      <c r="W35" s="22">
        <v>14163936</v>
      </c>
      <c r="X35" s="22">
        <v>13736122</v>
      </c>
      <c r="Y35" s="22">
        <v>427814</v>
      </c>
      <c r="Z35" s="23">
        <v>3.1145180568431177</v>
      </c>
      <c r="AA35" s="20">
        <v>28291463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8407312</v>
      </c>
      <c r="D38" s="20"/>
      <c r="E38" s="21">
        <v>10016749</v>
      </c>
      <c r="F38" s="22">
        <v>10016749</v>
      </c>
      <c r="G38" s="22">
        <v>396759</v>
      </c>
      <c r="H38" s="22">
        <v>977950</v>
      </c>
      <c r="I38" s="22">
        <v>888069</v>
      </c>
      <c r="J38" s="22">
        <v>2262778</v>
      </c>
      <c r="K38" s="22">
        <v>291138</v>
      </c>
      <c r="L38" s="22">
        <v>938279</v>
      </c>
      <c r="M38" s="22">
        <v>882115</v>
      </c>
      <c r="N38" s="22">
        <v>2111532</v>
      </c>
      <c r="O38" s="22"/>
      <c r="P38" s="22"/>
      <c r="Q38" s="22"/>
      <c r="R38" s="22"/>
      <c r="S38" s="22"/>
      <c r="T38" s="22"/>
      <c r="U38" s="22"/>
      <c r="V38" s="22"/>
      <c r="W38" s="22">
        <v>4374310</v>
      </c>
      <c r="X38" s="22">
        <v>4111057</v>
      </c>
      <c r="Y38" s="22">
        <v>263253</v>
      </c>
      <c r="Z38" s="23">
        <v>6.4035356357258006</v>
      </c>
      <c r="AA38" s="20">
        <v>10016749</v>
      </c>
    </row>
    <row r="39" spans="1:27" x14ac:dyDescent="0.25">
      <c r="A39" s="19" t="s">
        <v>65</v>
      </c>
      <c r="B39" s="15" t="s">
        <v>32</v>
      </c>
      <c r="C39" s="20">
        <v>7710414</v>
      </c>
      <c r="D39" s="20"/>
      <c r="E39" s="21">
        <v>7630117</v>
      </c>
      <c r="F39" s="22">
        <v>7630117</v>
      </c>
      <c r="G39" s="22">
        <v>635844</v>
      </c>
      <c r="H39" s="22">
        <v>635844</v>
      </c>
      <c r="I39" s="22">
        <v>635844</v>
      </c>
      <c r="J39" s="22">
        <v>1907532</v>
      </c>
      <c r="K39" s="22">
        <v>635844</v>
      </c>
      <c r="L39" s="22">
        <v>635844</v>
      </c>
      <c r="M39" s="22"/>
      <c r="N39" s="22">
        <v>1271688</v>
      </c>
      <c r="O39" s="22"/>
      <c r="P39" s="22"/>
      <c r="Q39" s="22"/>
      <c r="R39" s="22"/>
      <c r="S39" s="22"/>
      <c r="T39" s="22"/>
      <c r="U39" s="22"/>
      <c r="V39" s="22"/>
      <c r="W39" s="22">
        <v>3179220</v>
      </c>
      <c r="X39" s="22">
        <v>3815064</v>
      </c>
      <c r="Y39" s="22">
        <v>-635844</v>
      </c>
      <c r="Z39" s="23">
        <v>-16.666666666666664</v>
      </c>
      <c r="AA39" s="20">
        <v>7630117</v>
      </c>
    </row>
    <row r="40" spans="1:27" x14ac:dyDescent="0.25">
      <c r="A40" s="19" t="s">
        <v>66</v>
      </c>
      <c r="B40" s="15" t="s">
        <v>32</v>
      </c>
      <c r="C40" s="20">
        <v>16280098</v>
      </c>
      <c r="D40" s="20"/>
      <c r="E40" s="21">
        <v>21967285</v>
      </c>
      <c r="F40" s="22">
        <v>18005237</v>
      </c>
      <c r="G40" s="22">
        <v>1379356</v>
      </c>
      <c r="H40" s="22">
        <v>1331188</v>
      </c>
      <c r="I40" s="22">
        <v>-1275289</v>
      </c>
      <c r="J40" s="22">
        <v>1435255</v>
      </c>
      <c r="K40" s="22">
        <v>2924934</v>
      </c>
      <c r="L40" s="22">
        <v>1363296</v>
      </c>
      <c r="M40" s="22">
        <v>1409098</v>
      </c>
      <c r="N40" s="22">
        <v>5697328</v>
      </c>
      <c r="O40" s="22"/>
      <c r="P40" s="22"/>
      <c r="Q40" s="22"/>
      <c r="R40" s="22"/>
      <c r="S40" s="22"/>
      <c r="T40" s="22"/>
      <c r="U40" s="22"/>
      <c r="V40" s="22"/>
      <c r="W40" s="22">
        <v>7132583</v>
      </c>
      <c r="X40" s="22">
        <v>8276136</v>
      </c>
      <c r="Y40" s="22">
        <v>-1143553</v>
      </c>
      <c r="Z40" s="23">
        <v>-13.81747472491994</v>
      </c>
      <c r="AA40" s="20">
        <v>18005237</v>
      </c>
    </row>
    <row r="41" spans="1:27" x14ac:dyDescent="0.25">
      <c r="A41" s="19" t="s">
        <v>40</v>
      </c>
      <c r="B41" s="15" t="s">
        <v>32</v>
      </c>
      <c r="C41" s="20">
        <v>11423098</v>
      </c>
      <c r="D41" s="20"/>
      <c r="E41" s="21">
        <v>8625320</v>
      </c>
      <c r="F41" s="22">
        <v>8622092</v>
      </c>
      <c r="G41" s="22">
        <v>59878</v>
      </c>
      <c r="H41" s="22">
        <v>1213</v>
      </c>
      <c r="I41" s="22">
        <v>22315</v>
      </c>
      <c r="J41" s="22">
        <v>83406</v>
      </c>
      <c r="K41" s="22">
        <v>1905</v>
      </c>
      <c r="L41" s="22">
        <v>2151</v>
      </c>
      <c r="M41" s="22">
        <v>5449636</v>
      </c>
      <c r="N41" s="22">
        <v>5453692</v>
      </c>
      <c r="O41" s="22"/>
      <c r="P41" s="22"/>
      <c r="Q41" s="22"/>
      <c r="R41" s="22"/>
      <c r="S41" s="22"/>
      <c r="T41" s="22"/>
      <c r="U41" s="22"/>
      <c r="V41" s="22"/>
      <c r="W41" s="22">
        <v>5537098</v>
      </c>
      <c r="X41" s="22">
        <v>4369010</v>
      </c>
      <c r="Y41" s="22">
        <v>1168088</v>
      </c>
      <c r="Z41" s="23">
        <v>26.735759359671874</v>
      </c>
      <c r="AA41" s="20">
        <v>8622092</v>
      </c>
    </row>
    <row r="42" spans="1:27" x14ac:dyDescent="0.25">
      <c r="A42" s="19" t="s">
        <v>67</v>
      </c>
      <c r="B42" s="15" t="s">
        <v>32</v>
      </c>
      <c r="C42" s="20">
        <v>6344960</v>
      </c>
      <c r="D42" s="20"/>
      <c r="E42" s="21">
        <v>7370121</v>
      </c>
      <c r="F42" s="22">
        <v>7370121</v>
      </c>
      <c r="G42" s="22"/>
      <c r="H42" s="22">
        <v>316635</v>
      </c>
      <c r="I42" s="22">
        <v>65736</v>
      </c>
      <c r="J42" s="22">
        <v>382371</v>
      </c>
      <c r="K42" s="22">
        <v>1132951</v>
      </c>
      <c r="L42" s="22">
        <v>7382</v>
      </c>
      <c r="M42" s="22">
        <v>25102</v>
      </c>
      <c r="N42" s="22">
        <v>1165435</v>
      </c>
      <c r="O42" s="22"/>
      <c r="P42" s="22"/>
      <c r="Q42" s="22"/>
      <c r="R42" s="22"/>
      <c r="S42" s="22"/>
      <c r="T42" s="22"/>
      <c r="U42" s="22"/>
      <c r="V42" s="22"/>
      <c r="W42" s="22">
        <v>1547806</v>
      </c>
      <c r="X42" s="22">
        <v>4566673</v>
      </c>
      <c r="Y42" s="22">
        <v>-3018867</v>
      </c>
      <c r="Z42" s="23">
        <v>-66.106484961809173</v>
      </c>
      <c r="AA42" s="20">
        <v>7370121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1551214</v>
      </c>
      <c r="F44" s="22">
        <v>1551214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659268</v>
      </c>
      <c r="Y44" s="22">
        <v>-659268</v>
      </c>
      <c r="Z44" s="23">
        <v>-100</v>
      </c>
      <c r="AA44" s="20">
        <v>1551214</v>
      </c>
    </row>
    <row r="45" spans="1:27" x14ac:dyDescent="0.25">
      <c r="A45" s="19" t="s">
        <v>70</v>
      </c>
      <c r="B45" s="15" t="s">
        <v>32</v>
      </c>
      <c r="C45" s="20">
        <v>8053100</v>
      </c>
      <c r="D45" s="20"/>
      <c r="E45" s="21">
        <v>6803777</v>
      </c>
      <c r="F45" s="22">
        <v>6803777</v>
      </c>
      <c r="G45" s="22">
        <v>134112</v>
      </c>
      <c r="H45" s="22">
        <v>83414</v>
      </c>
      <c r="I45" s="22">
        <v>355342</v>
      </c>
      <c r="J45" s="22">
        <v>572868</v>
      </c>
      <c r="K45" s="22">
        <v>3935</v>
      </c>
      <c r="L45" s="22">
        <v>732179</v>
      </c>
      <c r="M45" s="22">
        <v>1295520</v>
      </c>
      <c r="N45" s="22">
        <v>2031634</v>
      </c>
      <c r="O45" s="22"/>
      <c r="P45" s="22"/>
      <c r="Q45" s="22"/>
      <c r="R45" s="22"/>
      <c r="S45" s="22"/>
      <c r="T45" s="22"/>
      <c r="U45" s="22"/>
      <c r="V45" s="22"/>
      <c r="W45" s="22">
        <v>2604502</v>
      </c>
      <c r="X45" s="22">
        <v>2965209</v>
      </c>
      <c r="Y45" s="22">
        <v>-360707</v>
      </c>
      <c r="Z45" s="23">
        <v>-12.164639996708496</v>
      </c>
      <c r="AA45" s="20">
        <v>6803777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86348611</v>
      </c>
      <c r="D48" s="29">
        <f t="shared" ref="D48:Y48" si="1">SUM(D35:D47)</f>
        <v>0</v>
      </c>
      <c r="E48" s="30">
        <f t="shared" si="1"/>
        <v>92256046</v>
      </c>
      <c r="F48" s="31">
        <f t="shared" si="1"/>
        <v>88290770</v>
      </c>
      <c r="G48" s="31">
        <f t="shared" si="1"/>
        <v>4901364</v>
      </c>
      <c r="H48" s="31">
        <f t="shared" si="1"/>
        <v>4919886</v>
      </c>
      <c r="I48" s="31">
        <f t="shared" si="1"/>
        <v>3090090</v>
      </c>
      <c r="J48" s="31">
        <f t="shared" si="1"/>
        <v>12911340</v>
      </c>
      <c r="K48" s="31">
        <f t="shared" si="1"/>
        <v>7235297</v>
      </c>
      <c r="L48" s="31">
        <f t="shared" si="1"/>
        <v>6900722</v>
      </c>
      <c r="M48" s="31">
        <f t="shared" si="1"/>
        <v>11492096</v>
      </c>
      <c r="N48" s="31">
        <f t="shared" si="1"/>
        <v>25628115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38539455</v>
      </c>
      <c r="X48" s="31">
        <f t="shared" si="1"/>
        <v>42498539</v>
      </c>
      <c r="Y48" s="31">
        <f t="shared" si="1"/>
        <v>-3959084</v>
      </c>
      <c r="Z48" s="32">
        <f>+IF(X48&lt;&gt;0,+(Y48/X48)*100,0)</f>
        <v>-9.3158120094434302</v>
      </c>
      <c r="AA48" s="29">
        <f>SUM(AA35:AA47)</f>
        <v>88290770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58095512</v>
      </c>
      <c r="D49" s="39">
        <f t="shared" si="2"/>
        <v>0</v>
      </c>
      <c r="E49" s="40">
        <f t="shared" si="2"/>
        <v>69781706</v>
      </c>
      <c r="F49" s="41">
        <f t="shared" si="2"/>
        <v>73746982</v>
      </c>
      <c r="G49" s="41">
        <f t="shared" si="2"/>
        <v>32153040</v>
      </c>
      <c r="H49" s="41">
        <f t="shared" si="2"/>
        <v>3387576</v>
      </c>
      <c r="I49" s="41">
        <f t="shared" si="2"/>
        <v>4468105</v>
      </c>
      <c r="J49" s="41">
        <f t="shared" si="2"/>
        <v>40008721</v>
      </c>
      <c r="K49" s="41">
        <f t="shared" si="2"/>
        <v>2009529</v>
      </c>
      <c r="L49" s="41">
        <f t="shared" si="2"/>
        <v>1192166</v>
      </c>
      <c r="M49" s="41">
        <f t="shared" si="2"/>
        <v>7572387</v>
      </c>
      <c r="N49" s="41">
        <f t="shared" si="2"/>
        <v>10774082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50782803</v>
      </c>
      <c r="X49" s="41">
        <f t="shared" si="2"/>
        <v>53271908</v>
      </c>
      <c r="Y49" s="41">
        <f t="shared" si="2"/>
        <v>-2489105</v>
      </c>
      <c r="Z49" s="42">
        <f>+IF(X49&lt;&gt;0,+(Y49/X49)*100,0)</f>
        <v>-4.6724532562265271</v>
      </c>
      <c r="AA49" s="39">
        <f>+AA33-AA48</f>
        <v>73746982</v>
      </c>
    </row>
    <row r="50" spans="1:27" x14ac:dyDescent="0.25">
      <c r="A50" s="43" t="s">
        <v>75</v>
      </c>
      <c r="B50" s="15" t="s">
        <v>32</v>
      </c>
      <c r="C50" s="20">
        <v>6920948</v>
      </c>
      <c r="D50" s="20"/>
      <c r="E50" s="21">
        <v>8260870</v>
      </c>
      <c r="F50" s="22">
        <v>8260870</v>
      </c>
      <c r="G50" s="22"/>
      <c r="H50" s="22"/>
      <c r="I50" s="22">
        <v>1627497</v>
      </c>
      <c r="J50" s="22">
        <v>1627497</v>
      </c>
      <c r="K50" s="22">
        <v>1939832</v>
      </c>
      <c r="L50" s="22">
        <v>1590628</v>
      </c>
      <c r="M50" s="22">
        <v>1456714</v>
      </c>
      <c r="N50" s="22">
        <v>4987174</v>
      </c>
      <c r="O50" s="22"/>
      <c r="P50" s="22"/>
      <c r="Q50" s="22"/>
      <c r="R50" s="22"/>
      <c r="S50" s="22"/>
      <c r="T50" s="22"/>
      <c r="U50" s="22"/>
      <c r="V50" s="22"/>
      <c r="W50" s="22">
        <v>6614671</v>
      </c>
      <c r="X50" s="22">
        <v>2789732</v>
      </c>
      <c r="Y50" s="22">
        <v>3824939</v>
      </c>
      <c r="Z50" s="23">
        <v>137.1077580212006</v>
      </c>
      <c r="AA50" s="20">
        <v>8260870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65016460</v>
      </c>
      <c r="D52" s="48">
        <f t="shared" si="3"/>
        <v>0</v>
      </c>
      <c r="E52" s="49">
        <f t="shared" si="3"/>
        <v>78042576</v>
      </c>
      <c r="F52" s="50">
        <f t="shared" si="3"/>
        <v>82007852</v>
      </c>
      <c r="G52" s="50">
        <f t="shared" si="3"/>
        <v>32153040</v>
      </c>
      <c r="H52" s="50">
        <f t="shared" si="3"/>
        <v>3387576</v>
      </c>
      <c r="I52" s="50">
        <f t="shared" si="3"/>
        <v>6095602</v>
      </c>
      <c r="J52" s="50">
        <f t="shared" si="3"/>
        <v>41636218</v>
      </c>
      <c r="K52" s="50">
        <f t="shared" si="3"/>
        <v>3949361</v>
      </c>
      <c r="L52" s="50">
        <f t="shared" si="3"/>
        <v>2782794</v>
      </c>
      <c r="M52" s="50">
        <f t="shared" si="3"/>
        <v>9029101</v>
      </c>
      <c r="N52" s="50">
        <f t="shared" si="3"/>
        <v>15761256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57397474</v>
      </c>
      <c r="X52" s="50">
        <f t="shared" si="3"/>
        <v>56061640</v>
      </c>
      <c r="Y52" s="50">
        <f t="shared" si="3"/>
        <v>1335834</v>
      </c>
      <c r="Z52" s="51">
        <f>+IF(X52&lt;&gt;0,+(Y52/X52)*100,0)</f>
        <v>2.3827950805577576</v>
      </c>
      <c r="AA52" s="48">
        <f>SUM(AA49:AA51)</f>
        <v>82007852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65016460</v>
      </c>
      <c r="D54" s="54">
        <f>+D52-D53</f>
        <v>0</v>
      </c>
      <c r="E54" s="55">
        <f t="shared" si="4"/>
        <v>78042576</v>
      </c>
      <c r="F54" s="56">
        <f t="shared" si="4"/>
        <v>82007852</v>
      </c>
      <c r="G54" s="56">
        <f t="shared" si="4"/>
        <v>32153040</v>
      </c>
      <c r="H54" s="56">
        <f t="shared" si="4"/>
        <v>3387576</v>
      </c>
      <c r="I54" s="56">
        <f t="shared" si="4"/>
        <v>6095602</v>
      </c>
      <c r="J54" s="56">
        <f t="shared" si="4"/>
        <v>41636218</v>
      </c>
      <c r="K54" s="56">
        <f t="shared" si="4"/>
        <v>3949361</v>
      </c>
      <c r="L54" s="56">
        <f t="shared" si="4"/>
        <v>2782794</v>
      </c>
      <c r="M54" s="56">
        <f t="shared" si="4"/>
        <v>9029101</v>
      </c>
      <c r="N54" s="56">
        <f t="shared" si="4"/>
        <v>15761256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57397474</v>
      </c>
      <c r="X54" s="56">
        <f t="shared" si="4"/>
        <v>56061640</v>
      </c>
      <c r="Y54" s="56">
        <f t="shared" si="4"/>
        <v>1335834</v>
      </c>
      <c r="Z54" s="57">
        <f>+IF(X54&lt;&gt;0,+(Y54/X54)*100,0)</f>
        <v>2.3827950805577576</v>
      </c>
      <c r="AA54" s="54">
        <f>+AA52-AA53</f>
        <v>82007852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65016460</v>
      </c>
      <c r="D57" s="48">
        <f>SUM(D54:D56)</f>
        <v>0</v>
      </c>
      <c r="E57" s="49">
        <f t="shared" si="5"/>
        <v>78042576</v>
      </c>
      <c r="F57" s="50">
        <f t="shared" si="5"/>
        <v>82007852</v>
      </c>
      <c r="G57" s="50">
        <f t="shared" si="5"/>
        <v>32153040</v>
      </c>
      <c r="H57" s="50">
        <f t="shared" si="5"/>
        <v>3387576</v>
      </c>
      <c r="I57" s="50">
        <f t="shared" si="5"/>
        <v>6095602</v>
      </c>
      <c r="J57" s="50">
        <f t="shared" si="5"/>
        <v>41636218</v>
      </c>
      <c r="K57" s="50">
        <f t="shared" si="5"/>
        <v>3949361</v>
      </c>
      <c r="L57" s="50">
        <f t="shared" si="5"/>
        <v>2782794</v>
      </c>
      <c r="M57" s="50">
        <f t="shared" si="5"/>
        <v>9029101</v>
      </c>
      <c r="N57" s="50">
        <f t="shared" si="5"/>
        <v>15761256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57397474</v>
      </c>
      <c r="X57" s="50">
        <f t="shared" si="5"/>
        <v>56061640</v>
      </c>
      <c r="Y57" s="50">
        <f t="shared" si="5"/>
        <v>1335834</v>
      </c>
      <c r="Z57" s="51">
        <f>+IF(X57&lt;&gt;0,+(Y57/X57)*100,0)</f>
        <v>2.3827950805577576</v>
      </c>
      <c r="AA57" s="48">
        <f>SUM(AA54:AA56)</f>
        <v>82007852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65016460</v>
      </c>
      <c r="D60" s="65">
        <f>SUM(D57:D59)</f>
        <v>0</v>
      </c>
      <c r="E60" s="66">
        <f t="shared" si="6"/>
        <v>78042576</v>
      </c>
      <c r="F60" s="67">
        <f t="shared" si="6"/>
        <v>82007852</v>
      </c>
      <c r="G60" s="67">
        <f t="shared" si="6"/>
        <v>32153040</v>
      </c>
      <c r="H60" s="67">
        <f t="shared" si="6"/>
        <v>3387576</v>
      </c>
      <c r="I60" s="67">
        <f t="shared" si="6"/>
        <v>6095602</v>
      </c>
      <c r="J60" s="67">
        <f t="shared" si="6"/>
        <v>41636218</v>
      </c>
      <c r="K60" s="67">
        <f t="shared" si="6"/>
        <v>3949361</v>
      </c>
      <c r="L60" s="67">
        <f t="shared" si="6"/>
        <v>2782794</v>
      </c>
      <c r="M60" s="67">
        <f t="shared" si="6"/>
        <v>9029101</v>
      </c>
      <c r="N60" s="67">
        <f t="shared" si="6"/>
        <v>15761256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57397474</v>
      </c>
      <c r="X60" s="67">
        <f t="shared" si="6"/>
        <v>56061640</v>
      </c>
      <c r="Y60" s="67">
        <f t="shared" si="6"/>
        <v>1335834</v>
      </c>
      <c r="Z60" s="68">
        <f>+IF(X60&lt;&gt;0,+(Y60/X60)*100,0)</f>
        <v>2.3827950805577576</v>
      </c>
      <c r="AA60" s="65">
        <f>SUM(AA57:AA59)</f>
        <v>82007852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4458096</v>
      </c>
      <c r="D7" s="20"/>
      <c r="E7" s="21">
        <v>4648200</v>
      </c>
      <c r="F7" s="22">
        <v>4648200</v>
      </c>
      <c r="G7" s="22">
        <v>377191</v>
      </c>
      <c r="H7" s="22">
        <v>362697</v>
      </c>
      <c r="I7" s="22">
        <v>383986</v>
      </c>
      <c r="J7" s="22">
        <v>1123874</v>
      </c>
      <c r="K7" s="22">
        <v>319650</v>
      </c>
      <c r="L7" s="22">
        <v>431626</v>
      </c>
      <c r="M7" s="22">
        <v>508727</v>
      </c>
      <c r="N7" s="22">
        <v>1260003</v>
      </c>
      <c r="O7" s="22"/>
      <c r="P7" s="22"/>
      <c r="Q7" s="22"/>
      <c r="R7" s="22"/>
      <c r="S7" s="22"/>
      <c r="T7" s="22"/>
      <c r="U7" s="22"/>
      <c r="V7" s="22"/>
      <c r="W7" s="22">
        <v>2383877</v>
      </c>
      <c r="X7" s="22">
        <v>2324094</v>
      </c>
      <c r="Y7" s="22">
        <v>59783</v>
      </c>
      <c r="Z7" s="23">
        <v>2.5723142007164945</v>
      </c>
      <c r="AA7" s="20">
        <v>4648200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233060</v>
      </c>
      <c r="D13" s="20"/>
      <c r="E13" s="21">
        <v>243800</v>
      </c>
      <c r="F13" s="22">
        <v>243800</v>
      </c>
      <c r="G13" s="22">
        <v>19539</v>
      </c>
      <c r="H13" s="22">
        <v>20151</v>
      </c>
      <c r="I13" s="22">
        <v>20971</v>
      </c>
      <c r="J13" s="22">
        <v>60661</v>
      </c>
      <c r="K13" s="22">
        <v>20700</v>
      </c>
      <c r="L13" s="22">
        <v>22479</v>
      </c>
      <c r="M13" s="22">
        <v>20045</v>
      </c>
      <c r="N13" s="22">
        <v>63224</v>
      </c>
      <c r="O13" s="22"/>
      <c r="P13" s="22"/>
      <c r="Q13" s="22"/>
      <c r="R13" s="22"/>
      <c r="S13" s="22"/>
      <c r="T13" s="22"/>
      <c r="U13" s="22"/>
      <c r="V13" s="22"/>
      <c r="W13" s="22">
        <v>123885</v>
      </c>
      <c r="X13" s="22">
        <v>121902</v>
      </c>
      <c r="Y13" s="22">
        <v>1983</v>
      </c>
      <c r="Z13" s="23">
        <v>1.6267165427966728</v>
      </c>
      <c r="AA13" s="20">
        <v>243800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19435</v>
      </c>
      <c r="D26" s="20"/>
      <c r="E26" s="21">
        <v>1282600</v>
      </c>
      <c r="F26" s="22">
        <v>1282600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641298</v>
      </c>
      <c r="Y26" s="22">
        <v>-641298</v>
      </c>
      <c r="Z26" s="23">
        <v>-100</v>
      </c>
      <c r="AA26" s="20">
        <v>1282600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25418</v>
      </c>
      <c r="D29" s="20"/>
      <c r="E29" s="21">
        <v>81600</v>
      </c>
      <c r="F29" s="22">
        <v>81600</v>
      </c>
      <c r="G29" s="22">
        <v>6863</v>
      </c>
      <c r="H29" s="22">
        <v>6863</v>
      </c>
      <c r="I29" s="22">
        <v>6863</v>
      </c>
      <c r="J29" s="22">
        <v>20589</v>
      </c>
      <c r="K29" s="22">
        <v>6863</v>
      </c>
      <c r="L29" s="22">
        <v>6863</v>
      </c>
      <c r="M29" s="22">
        <v>6863</v>
      </c>
      <c r="N29" s="22">
        <v>20589</v>
      </c>
      <c r="O29" s="22"/>
      <c r="P29" s="22"/>
      <c r="Q29" s="22"/>
      <c r="R29" s="22"/>
      <c r="S29" s="22"/>
      <c r="T29" s="22"/>
      <c r="U29" s="22"/>
      <c r="V29" s="22"/>
      <c r="W29" s="22">
        <v>41178</v>
      </c>
      <c r="X29" s="22">
        <v>40800</v>
      </c>
      <c r="Y29" s="22">
        <v>378</v>
      </c>
      <c r="Z29" s="23">
        <v>0.92647058823529405</v>
      </c>
      <c r="AA29" s="20">
        <v>81600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4736009</v>
      </c>
      <c r="D33" s="29">
        <f t="shared" ref="D33:Y33" si="0">SUM(D6:D32)</f>
        <v>0</v>
      </c>
      <c r="E33" s="30">
        <f t="shared" si="0"/>
        <v>6256200</v>
      </c>
      <c r="F33" s="31">
        <f t="shared" si="0"/>
        <v>6256200</v>
      </c>
      <c r="G33" s="31">
        <f t="shared" si="0"/>
        <v>403593</v>
      </c>
      <c r="H33" s="31">
        <f t="shared" si="0"/>
        <v>389711</v>
      </c>
      <c r="I33" s="31">
        <f t="shared" si="0"/>
        <v>411820</v>
      </c>
      <c r="J33" s="31">
        <f t="shared" si="0"/>
        <v>1205124</v>
      </c>
      <c r="K33" s="31">
        <f t="shared" si="0"/>
        <v>347213</v>
      </c>
      <c r="L33" s="31">
        <f t="shared" si="0"/>
        <v>460968</v>
      </c>
      <c r="M33" s="31">
        <f t="shared" si="0"/>
        <v>535635</v>
      </c>
      <c r="N33" s="31">
        <f t="shared" si="0"/>
        <v>1343816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2548940</v>
      </c>
      <c r="X33" s="31">
        <f t="shared" si="0"/>
        <v>3128094</v>
      </c>
      <c r="Y33" s="31">
        <f t="shared" si="0"/>
        <v>-579154</v>
      </c>
      <c r="Z33" s="32">
        <f>+IF(X33&lt;&gt;0,+(Y33/X33)*100,0)</f>
        <v>-18.514597067735178</v>
      </c>
      <c r="AA33" s="29">
        <f>SUM(AA6:AA32)</f>
        <v>6256200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1937953</v>
      </c>
      <c r="D35" s="20"/>
      <c r="E35" s="21">
        <v>2065800</v>
      </c>
      <c r="F35" s="22">
        <v>2065800</v>
      </c>
      <c r="G35" s="22">
        <v>151231</v>
      </c>
      <c r="H35" s="22">
        <v>181151</v>
      </c>
      <c r="I35" s="22">
        <v>125569</v>
      </c>
      <c r="J35" s="22">
        <v>457951</v>
      </c>
      <c r="K35" s="22">
        <v>132622</v>
      </c>
      <c r="L35" s="22">
        <v>181846</v>
      </c>
      <c r="M35" s="22">
        <v>112783</v>
      </c>
      <c r="N35" s="22">
        <v>427251</v>
      </c>
      <c r="O35" s="22"/>
      <c r="P35" s="22"/>
      <c r="Q35" s="22"/>
      <c r="R35" s="22"/>
      <c r="S35" s="22"/>
      <c r="T35" s="22"/>
      <c r="U35" s="22"/>
      <c r="V35" s="22"/>
      <c r="W35" s="22">
        <v>885202</v>
      </c>
      <c r="X35" s="22">
        <v>1032900</v>
      </c>
      <c r="Y35" s="22">
        <v>-147698</v>
      </c>
      <c r="Z35" s="23">
        <v>-14.299351340884886</v>
      </c>
      <c r="AA35" s="20">
        <v>2065800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89750</v>
      </c>
      <c r="D38" s="20"/>
      <c r="E38" s="21">
        <v>140000</v>
      </c>
      <c r="F38" s="22">
        <v>140000</v>
      </c>
      <c r="G38" s="22">
        <v>3024</v>
      </c>
      <c r="H38" s="22">
        <v>3486</v>
      </c>
      <c r="I38" s="22">
        <v>9314</v>
      </c>
      <c r="J38" s="22">
        <v>15824</v>
      </c>
      <c r="K38" s="22">
        <v>15106</v>
      </c>
      <c r="L38" s="22">
        <v>11785</v>
      </c>
      <c r="M38" s="22">
        <v>16100</v>
      </c>
      <c r="N38" s="22">
        <v>42991</v>
      </c>
      <c r="O38" s="22"/>
      <c r="P38" s="22"/>
      <c r="Q38" s="22"/>
      <c r="R38" s="22"/>
      <c r="S38" s="22"/>
      <c r="T38" s="22"/>
      <c r="U38" s="22"/>
      <c r="V38" s="22"/>
      <c r="W38" s="22">
        <v>58815</v>
      </c>
      <c r="X38" s="22">
        <v>70002</v>
      </c>
      <c r="Y38" s="22">
        <v>-11187</v>
      </c>
      <c r="Z38" s="23">
        <v>-15.980971972229366</v>
      </c>
      <c r="AA38" s="20">
        <v>140000</v>
      </c>
    </row>
    <row r="39" spans="1:27" x14ac:dyDescent="0.25">
      <c r="A39" s="19" t="s">
        <v>65</v>
      </c>
      <c r="B39" s="15" t="s">
        <v>32</v>
      </c>
      <c r="C39" s="20">
        <v>680667</v>
      </c>
      <c r="D39" s="20"/>
      <c r="E39" s="21">
        <v>328176</v>
      </c>
      <c r="F39" s="22">
        <v>328176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164088</v>
      </c>
      <c r="Y39" s="22">
        <v>-164088</v>
      </c>
      <c r="Z39" s="23">
        <v>-100</v>
      </c>
      <c r="AA39" s="20">
        <v>328176</v>
      </c>
    </row>
    <row r="40" spans="1:27" x14ac:dyDescent="0.25">
      <c r="A40" s="19" t="s">
        <v>66</v>
      </c>
      <c r="B40" s="15" t="s">
        <v>32</v>
      </c>
      <c r="C40" s="20">
        <v>2559758</v>
      </c>
      <c r="D40" s="20"/>
      <c r="E40" s="21">
        <v>2402100</v>
      </c>
      <c r="F40" s="22">
        <v>2402100</v>
      </c>
      <c r="G40" s="22">
        <v>58267</v>
      </c>
      <c r="H40" s="22">
        <v>200176</v>
      </c>
      <c r="I40" s="22">
        <v>200176</v>
      </c>
      <c r="J40" s="22">
        <v>458619</v>
      </c>
      <c r="K40" s="22">
        <v>200176</v>
      </c>
      <c r="L40" s="22">
        <v>200176</v>
      </c>
      <c r="M40" s="22">
        <v>200176</v>
      </c>
      <c r="N40" s="22">
        <v>600528</v>
      </c>
      <c r="O40" s="22"/>
      <c r="P40" s="22"/>
      <c r="Q40" s="22"/>
      <c r="R40" s="22"/>
      <c r="S40" s="22"/>
      <c r="T40" s="22"/>
      <c r="U40" s="22"/>
      <c r="V40" s="22"/>
      <c r="W40" s="22">
        <v>1059147</v>
      </c>
      <c r="X40" s="22">
        <v>1201056</v>
      </c>
      <c r="Y40" s="22">
        <v>-141909</v>
      </c>
      <c r="Z40" s="23">
        <v>-11.815352489808967</v>
      </c>
      <c r="AA40" s="20">
        <v>2402100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200797</v>
      </c>
      <c r="D42" s="20"/>
      <c r="E42" s="21">
        <v>515000</v>
      </c>
      <c r="F42" s="22">
        <v>515000</v>
      </c>
      <c r="G42" s="22">
        <v>18170</v>
      </c>
      <c r="H42" s="22">
        <v>16912</v>
      </c>
      <c r="I42" s="22">
        <v>15384</v>
      </c>
      <c r="J42" s="22">
        <v>50466</v>
      </c>
      <c r="K42" s="22">
        <v>15926</v>
      </c>
      <c r="L42" s="22">
        <v>788</v>
      </c>
      <c r="M42" s="22">
        <v>23892</v>
      </c>
      <c r="N42" s="22">
        <v>40606</v>
      </c>
      <c r="O42" s="22"/>
      <c r="P42" s="22"/>
      <c r="Q42" s="22"/>
      <c r="R42" s="22"/>
      <c r="S42" s="22"/>
      <c r="T42" s="22"/>
      <c r="U42" s="22"/>
      <c r="V42" s="22"/>
      <c r="W42" s="22">
        <v>91072</v>
      </c>
      <c r="X42" s="22">
        <v>257502</v>
      </c>
      <c r="Y42" s="22">
        <v>-166430</v>
      </c>
      <c r="Z42" s="23">
        <v>-64.632507708677991</v>
      </c>
      <c r="AA42" s="20">
        <v>515000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382090</v>
      </c>
      <c r="D44" s="20"/>
      <c r="E44" s="21"/>
      <c r="F44" s="22"/>
      <c r="G44" s="22">
        <v>192987</v>
      </c>
      <c r="H44" s="22">
        <v>28293</v>
      </c>
      <c r="I44" s="22"/>
      <c r="J44" s="22">
        <v>221280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221280</v>
      </c>
      <c r="X44" s="22"/>
      <c r="Y44" s="22">
        <v>221280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1253814</v>
      </c>
      <c r="D45" s="20"/>
      <c r="E45" s="21">
        <v>1126100</v>
      </c>
      <c r="F45" s="22">
        <v>1126100</v>
      </c>
      <c r="G45" s="22">
        <v>67210</v>
      </c>
      <c r="H45" s="22">
        <v>74548</v>
      </c>
      <c r="I45" s="22">
        <v>65789</v>
      </c>
      <c r="J45" s="22">
        <v>207547</v>
      </c>
      <c r="K45" s="22">
        <v>70091</v>
      </c>
      <c r="L45" s="22">
        <v>82380</v>
      </c>
      <c r="M45" s="22">
        <v>61355</v>
      </c>
      <c r="N45" s="22">
        <v>213826</v>
      </c>
      <c r="O45" s="22"/>
      <c r="P45" s="22"/>
      <c r="Q45" s="22"/>
      <c r="R45" s="22"/>
      <c r="S45" s="22"/>
      <c r="T45" s="22"/>
      <c r="U45" s="22"/>
      <c r="V45" s="22"/>
      <c r="W45" s="22">
        <v>421373</v>
      </c>
      <c r="X45" s="22">
        <v>563052</v>
      </c>
      <c r="Y45" s="22">
        <v>-141679</v>
      </c>
      <c r="Z45" s="23">
        <v>-25.162684796430877</v>
      </c>
      <c r="AA45" s="20">
        <v>1126100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7104829</v>
      </c>
      <c r="D48" s="29">
        <f t="shared" ref="D48:Y48" si="1">SUM(D35:D47)</f>
        <v>0</v>
      </c>
      <c r="E48" s="30">
        <f t="shared" si="1"/>
        <v>6577176</v>
      </c>
      <c r="F48" s="31">
        <f t="shared" si="1"/>
        <v>6577176</v>
      </c>
      <c r="G48" s="31">
        <f t="shared" si="1"/>
        <v>490889</v>
      </c>
      <c r="H48" s="31">
        <f t="shared" si="1"/>
        <v>504566</v>
      </c>
      <c r="I48" s="31">
        <f t="shared" si="1"/>
        <v>416232</v>
      </c>
      <c r="J48" s="31">
        <f t="shared" si="1"/>
        <v>1411687</v>
      </c>
      <c r="K48" s="31">
        <f t="shared" si="1"/>
        <v>433921</v>
      </c>
      <c r="L48" s="31">
        <f t="shared" si="1"/>
        <v>476975</v>
      </c>
      <c r="M48" s="31">
        <f t="shared" si="1"/>
        <v>414306</v>
      </c>
      <c r="N48" s="31">
        <f t="shared" si="1"/>
        <v>1325202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2736889</v>
      </c>
      <c r="X48" s="31">
        <f t="shared" si="1"/>
        <v>3288600</v>
      </c>
      <c r="Y48" s="31">
        <f t="shared" si="1"/>
        <v>-551711</v>
      </c>
      <c r="Z48" s="32">
        <f>+IF(X48&lt;&gt;0,+(Y48/X48)*100,0)</f>
        <v>-16.776470230493217</v>
      </c>
      <c r="AA48" s="29">
        <f>SUM(AA35:AA47)</f>
        <v>6577176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-2368820</v>
      </c>
      <c r="D49" s="39">
        <f t="shared" si="2"/>
        <v>0</v>
      </c>
      <c r="E49" s="40">
        <f t="shared" si="2"/>
        <v>-320976</v>
      </c>
      <c r="F49" s="41">
        <f t="shared" si="2"/>
        <v>-320976</v>
      </c>
      <c r="G49" s="41">
        <f t="shared" si="2"/>
        <v>-87296</v>
      </c>
      <c r="H49" s="41">
        <f t="shared" si="2"/>
        <v>-114855</v>
      </c>
      <c r="I49" s="41">
        <f t="shared" si="2"/>
        <v>-4412</v>
      </c>
      <c r="J49" s="41">
        <f t="shared" si="2"/>
        <v>-206563</v>
      </c>
      <c r="K49" s="41">
        <f t="shared" si="2"/>
        <v>-86708</v>
      </c>
      <c r="L49" s="41">
        <f t="shared" si="2"/>
        <v>-16007</v>
      </c>
      <c r="M49" s="41">
        <f t="shared" si="2"/>
        <v>121329</v>
      </c>
      <c r="N49" s="41">
        <f t="shared" si="2"/>
        <v>18614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-187949</v>
      </c>
      <c r="X49" s="41">
        <f t="shared" si="2"/>
        <v>-160506</v>
      </c>
      <c r="Y49" s="41">
        <f t="shared" si="2"/>
        <v>-27443</v>
      </c>
      <c r="Z49" s="42">
        <f>+IF(X49&lt;&gt;0,+(Y49/X49)*100,0)</f>
        <v>17.097803197388259</v>
      </c>
      <c r="AA49" s="39">
        <f>+AA33-AA48</f>
        <v>-320976</v>
      </c>
    </row>
    <row r="50" spans="1:27" x14ac:dyDescent="0.25">
      <c r="A50" s="43" t="s">
        <v>75</v>
      </c>
      <c r="B50" s="15" t="s">
        <v>32</v>
      </c>
      <c r="C50" s="20">
        <v>1347512</v>
      </c>
      <c r="D50" s="20"/>
      <c r="E50" s="21">
        <v>4500000</v>
      </c>
      <c r="F50" s="22">
        <v>4500000</v>
      </c>
      <c r="G50" s="22">
        <v>231140</v>
      </c>
      <c r="H50" s="22">
        <v>302168</v>
      </c>
      <c r="I50" s="22"/>
      <c r="J50" s="22">
        <v>533308</v>
      </c>
      <c r="K50" s="22">
        <v>76230</v>
      </c>
      <c r="L50" s="22"/>
      <c r="M50" s="22"/>
      <c r="N50" s="22">
        <v>76230</v>
      </c>
      <c r="O50" s="22"/>
      <c r="P50" s="22"/>
      <c r="Q50" s="22"/>
      <c r="R50" s="22"/>
      <c r="S50" s="22"/>
      <c r="T50" s="22"/>
      <c r="U50" s="22"/>
      <c r="V50" s="22"/>
      <c r="W50" s="22">
        <v>609538</v>
      </c>
      <c r="X50" s="22">
        <v>2250000</v>
      </c>
      <c r="Y50" s="22">
        <v>-1640462</v>
      </c>
      <c r="Z50" s="23">
        <v>-72.909422222222219</v>
      </c>
      <c r="AA50" s="20">
        <v>4500000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-1021308</v>
      </c>
      <c r="D52" s="48">
        <f t="shared" si="3"/>
        <v>0</v>
      </c>
      <c r="E52" s="49">
        <f t="shared" si="3"/>
        <v>4179024</v>
      </c>
      <c r="F52" s="50">
        <f t="shared" si="3"/>
        <v>4179024</v>
      </c>
      <c r="G52" s="50">
        <f t="shared" si="3"/>
        <v>143844</v>
      </c>
      <c r="H52" s="50">
        <f t="shared" si="3"/>
        <v>187313</v>
      </c>
      <c r="I52" s="50">
        <f t="shared" si="3"/>
        <v>-4412</v>
      </c>
      <c r="J52" s="50">
        <f t="shared" si="3"/>
        <v>326745</v>
      </c>
      <c r="K52" s="50">
        <f t="shared" si="3"/>
        <v>-10478</v>
      </c>
      <c r="L52" s="50">
        <f t="shared" si="3"/>
        <v>-16007</v>
      </c>
      <c r="M52" s="50">
        <f t="shared" si="3"/>
        <v>121329</v>
      </c>
      <c r="N52" s="50">
        <f t="shared" si="3"/>
        <v>94844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421589</v>
      </c>
      <c r="X52" s="50">
        <f t="shared" si="3"/>
        <v>2089494</v>
      </c>
      <c r="Y52" s="50">
        <f t="shared" si="3"/>
        <v>-1667905</v>
      </c>
      <c r="Z52" s="51">
        <f>+IF(X52&lt;&gt;0,+(Y52/X52)*100,0)</f>
        <v>-79.823392649129403</v>
      </c>
      <c r="AA52" s="48">
        <f>SUM(AA49:AA51)</f>
        <v>4179024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-1021308</v>
      </c>
      <c r="D54" s="54">
        <f>+D52-D53</f>
        <v>0</v>
      </c>
      <c r="E54" s="55">
        <f t="shared" si="4"/>
        <v>4179024</v>
      </c>
      <c r="F54" s="56">
        <f t="shared" si="4"/>
        <v>4179024</v>
      </c>
      <c r="G54" s="56">
        <f t="shared" si="4"/>
        <v>143844</v>
      </c>
      <c r="H54" s="56">
        <f t="shared" si="4"/>
        <v>187313</v>
      </c>
      <c r="I54" s="56">
        <f t="shared" si="4"/>
        <v>-4412</v>
      </c>
      <c r="J54" s="56">
        <f t="shared" si="4"/>
        <v>326745</v>
      </c>
      <c r="K54" s="56">
        <f t="shared" si="4"/>
        <v>-10478</v>
      </c>
      <c r="L54" s="56">
        <f t="shared" si="4"/>
        <v>-16007</v>
      </c>
      <c r="M54" s="56">
        <f t="shared" si="4"/>
        <v>121329</v>
      </c>
      <c r="N54" s="56">
        <f t="shared" si="4"/>
        <v>94844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421589</v>
      </c>
      <c r="X54" s="56">
        <f t="shared" si="4"/>
        <v>2089494</v>
      </c>
      <c r="Y54" s="56">
        <f t="shared" si="4"/>
        <v>-1667905</v>
      </c>
      <c r="Z54" s="57">
        <f>+IF(X54&lt;&gt;0,+(Y54/X54)*100,0)</f>
        <v>-79.823392649129403</v>
      </c>
      <c r="AA54" s="54">
        <f>+AA52-AA53</f>
        <v>4179024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-1021308</v>
      </c>
      <c r="D57" s="48">
        <f>SUM(D54:D56)</f>
        <v>0</v>
      </c>
      <c r="E57" s="49">
        <f t="shared" si="5"/>
        <v>4179024</v>
      </c>
      <c r="F57" s="50">
        <f t="shared" si="5"/>
        <v>4179024</v>
      </c>
      <c r="G57" s="50">
        <f t="shared" si="5"/>
        <v>143844</v>
      </c>
      <c r="H57" s="50">
        <f t="shared" si="5"/>
        <v>187313</v>
      </c>
      <c r="I57" s="50">
        <f t="shared" si="5"/>
        <v>-4412</v>
      </c>
      <c r="J57" s="50">
        <f t="shared" si="5"/>
        <v>326745</v>
      </c>
      <c r="K57" s="50">
        <f t="shared" si="5"/>
        <v>-10478</v>
      </c>
      <c r="L57" s="50">
        <f t="shared" si="5"/>
        <v>-16007</v>
      </c>
      <c r="M57" s="50">
        <f t="shared" si="5"/>
        <v>121329</v>
      </c>
      <c r="N57" s="50">
        <f t="shared" si="5"/>
        <v>94844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421589</v>
      </c>
      <c r="X57" s="50">
        <f t="shared" si="5"/>
        <v>2089494</v>
      </c>
      <c r="Y57" s="50">
        <f t="shared" si="5"/>
        <v>-1667905</v>
      </c>
      <c r="Z57" s="51">
        <f>+IF(X57&lt;&gt;0,+(Y57/X57)*100,0)</f>
        <v>-79.823392649129403</v>
      </c>
      <c r="AA57" s="48">
        <f>SUM(AA54:AA56)</f>
        <v>4179024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-1021308</v>
      </c>
      <c r="D60" s="65">
        <f>SUM(D57:D59)</f>
        <v>0</v>
      </c>
      <c r="E60" s="66">
        <f t="shared" si="6"/>
        <v>4179024</v>
      </c>
      <c r="F60" s="67">
        <f t="shared" si="6"/>
        <v>4179024</v>
      </c>
      <c r="G60" s="67">
        <f t="shared" si="6"/>
        <v>143844</v>
      </c>
      <c r="H60" s="67">
        <f t="shared" si="6"/>
        <v>187313</v>
      </c>
      <c r="I60" s="67">
        <f t="shared" si="6"/>
        <v>-4412</v>
      </c>
      <c r="J60" s="67">
        <f t="shared" si="6"/>
        <v>326745</v>
      </c>
      <c r="K60" s="67">
        <f t="shared" si="6"/>
        <v>-10478</v>
      </c>
      <c r="L60" s="67">
        <f t="shared" si="6"/>
        <v>-16007</v>
      </c>
      <c r="M60" s="67">
        <f t="shared" si="6"/>
        <v>121329</v>
      </c>
      <c r="N60" s="67">
        <f t="shared" si="6"/>
        <v>94844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421589</v>
      </c>
      <c r="X60" s="67">
        <f t="shared" si="6"/>
        <v>2089494</v>
      </c>
      <c r="Y60" s="67">
        <f t="shared" si="6"/>
        <v>-1667905</v>
      </c>
      <c r="Z60" s="68">
        <f>+IF(X60&lt;&gt;0,+(Y60/X60)*100,0)</f>
        <v>-79.823392649129403</v>
      </c>
      <c r="AA60" s="65">
        <f>SUM(AA57:AA59)</f>
        <v>4179024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3642410</v>
      </c>
      <c r="D7" s="20"/>
      <c r="E7" s="21">
        <v>5166675</v>
      </c>
      <c r="F7" s="22">
        <v>5166675</v>
      </c>
      <c r="G7" s="22">
        <v>533174</v>
      </c>
      <c r="H7" s="22"/>
      <c r="I7" s="22">
        <v>261062</v>
      </c>
      <c r="J7" s="22">
        <v>794236</v>
      </c>
      <c r="K7" s="22">
        <v>965012</v>
      </c>
      <c r="L7" s="22">
        <v>343343</v>
      </c>
      <c r="M7" s="22">
        <v>625512</v>
      </c>
      <c r="N7" s="22">
        <v>1933867</v>
      </c>
      <c r="O7" s="22"/>
      <c r="P7" s="22"/>
      <c r="Q7" s="22"/>
      <c r="R7" s="22"/>
      <c r="S7" s="22"/>
      <c r="T7" s="22"/>
      <c r="U7" s="22"/>
      <c r="V7" s="22"/>
      <c r="W7" s="22">
        <v>2728103</v>
      </c>
      <c r="X7" s="22">
        <v>2408264</v>
      </c>
      <c r="Y7" s="22">
        <v>319839</v>
      </c>
      <c r="Z7" s="23">
        <v>13.280894453432015</v>
      </c>
      <c r="AA7" s="20">
        <v>5166675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708965</v>
      </c>
      <c r="D13" s="20"/>
      <c r="E13" s="21">
        <v>774328</v>
      </c>
      <c r="F13" s="22">
        <v>774328</v>
      </c>
      <c r="G13" s="22">
        <v>56123</v>
      </c>
      <c r="H13" s="22"/>
      <c r="I13" s="22">
        <v>54454</v>
      </c>
      <c r="J13" s="22">
        <v>110577</v>
      </c>
      <c r="K13" s="22">
        <v>56488</v>
      </c>
      <c r="L13" s="22">
        <v>58848</v>
      </c>
      <c r="M13" s="22">
        <v>61055</v>
      </c>
      <c r="N13" s="22">
        <v>176391</v>
      </c>
      <c r="O13" s="22"/>
      <c r="P13" s="22"/>
      <c r="Q13" s="22"/>
      <c r="R13" s="22"/>
      <c r="S13" s="22"/>
      <c r="T13" s="22"/>
      <c r="U13" s="22"/>
      <c r="V13" s="22"/>
      <c r="W13" s="22">
        <v>286968</v>
      </c>
      <c r="X13" s="22">
        <v>361441</v>
      </c>
      <c r="Y13" s="22">
        <v>-74473</v>
      </c>
      <c r="Z13" s="23">
        <v>-20.6044693324775</v>
      </c>
      <c r="AA13" s="20">
        <v>774328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1500000</v>
      </c>
      <c r="G26" s="22"/>
      <c r="H26" s="22"/>
      <c r="I26" s="22"/>
      <c r="J26" s="22"/>
      <c r="K26" s="22"/>
      <c r="L26" s="22"/>
      <c r="M26" s="22">
        <v>58628</v>
      </c>
      <c r="N26" s="22">
        <v>58628</v>
      </c>
      <c r="O26" s="22"/>
      <c r="P26" s="22"/>
      <c r="Q26" s="22"/>
      <c r="R26" s="22"/>
      <c r="S26" s="22"/>
      <c r="T26" s="22"/>
      <c r="U26" s="22"/>
      <c r="V26" s="22"/>
      <c r="W26" s="22">
        <v>58628</v>
      </c>
      <c r="X26" s="22">
        <v>375000</v>
      </c>
      <c r="Y26" s="22">
        <v>-316372</v>
      </c>
      <c r="Z26" s="23">
        <v>-84.365866666666662</v>
      </c>
      <c r="AA26" s="20">
        <v>1500000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2478159</v>
      </c>
      <c r="D29" s="20"/>
      <c r="E29" s="21">
        <v>2893698</v>
      </c>
      <c r="F29" s="22">
        <v>2893698</v>
      </c>
      <c r="G29" s="22">
        <v>230199</v>
      </c>
      <c r="H29" s="22"/>
      <c r="I29" s="22">
        <v>226117</v>
      </c>
      <c r="J29" s="22">
        <v>456316</v>
      </c>
      <c r="K29" s="22">
        <v>227455</v>
      </c>
      <c r="L29" s="22">
        <v>226957</v>
      </c>
      <c r="M29" s="22">
        <v>216911</v>
      </c>
      <c r="N29" s="22">
        <v>671323</v>
      </c>
      <c r="O29" s="22"/>
      <c r="P29" s="22"/>
      <c r="Q29" s="22"/>
      <c r="R29" s="22"/>
      <c r="S29" s="22"/>
      <c r="T29" s="22"/>
      <c r="U29" s="22"/>
      <c r="V29" s="22"/>
      <c r="W29" s="22">
        <v>1127639</v>
      </c>
      <c r="X29" s="22">
        <v>1446846</v>
      </c>
      <c r="Y29" s="22">
        <v>-319207</v>
      </c>
      <c r="Z29" s="23">
        <v>-22.062265092483926</v>
      </c>
      <c r="AA29" s="20">
        <v>2893698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6829534</v>
      </c>
      <c r="D33" s="29">
        <f t="shared" ref="D33:Y33" si="0">SUM(D6:D32)</f>
        <v>0</v>
      </c>
      <c r="E33" s="30">
        <f t="shared" si="0"/>
        <v>8834701</v>
      </c>
      <c r="F33" s="31">
        <f t="shared" si="0"/>
        <v>10334701</v>
      </c>
      <c r="G33" s="31">
        <f t="shared" si="0"/>
        <v>819496</v>
      </c>
      <c r="H33" s="31">
        <f t="shared" si="0"/>
        <v>0</v>
      </c>
      <c r="I33" s="31">
        <f t="shared" si="0"/>
        <v>541633</v>
      </c>
      <c r="J33" s="31">
        <f t="shared" si="0"/>
        <v>1361129</v>
      </c>
      <c r="K33" s="31">
        <f t="shared" si="0"/>
        <v>1248955</v>
      </c>
      <c r="L33" s="31">
        <f t="shared" si="0"/>
        <v>629148</v>
      </c>
      <c r="M33" s="31">
        <f t="shared" si="0"/>
        <v>962106</v>
      </c>
      <c r="N33" s="31">
        <f t="shared" si="0"/>
        <v>2840209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4201338</v>
      </c>
      <c r="X33" s="31">
        <f t="shared" si="0"/>
        <v>4591551</v>
      </c>
      <c r="Y33" s="31">
        <f t="shared" si="0"/>
        <v>-390213</v>
      </c>
      <c r="Z33" s="32">
        <f>+IF(X33&lt;&gt;0,+(Y33/X33)*100,0)</f>
        <v>-8.4985008333785252</v>
      </c>
      <c r="AA33" s="29">
        <f>SUM(AA6:AA32)</f>
        <v>10334701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1921577</v>
      </c>
      <c r="D35" s="20"/>
      <c r="E35" s="21">
        <v>2131186</v>
      </c>
      <c r="F35" s="22">
        <v>2131186</v>
      </c>
      <c r="G35" s="22">
        <v>155560</v>
      </c>
      <c r="H35" s="22"/>
      <c r="I35" s="22">
        <v>153538</v>
      </c>
      <c r="J35" s="22">
        <v>309098</v>
      </c>
      <c r="K35" s="22">
        <v>152488</v>
      </c>
      <c r="L35" s="22">
        <v>156447</v>
      </c>
      <c r="M35" s="22">
        <v>206633</v>
      </c>
      <c r="N35" s="22">
        <v>515568</v>
      </c>
      <c r="O35" s="22"/>
      <c r="P35" s="22"/>
      <c r="Q35" s="22"/>
      <c r="R35" s="22"/>
      <c r="S35" s="22"/>
      <c r="T35" s="22"/>
      <c r="U35" s="22"/>
      <c r="V35" s="22"/>
      <c r="W35" s="22">
        <v>824666</v>
      </c>
      <c r="X35" s="22">
        <v>1036486</v>
      </c>
      <c r="Y35" s="22">
        <v>-211820</v>
      </c>
      <c r="Z35" s="23">
        <v>-20.436359005331475</v>
      </c>
      <c r="AA35" s="20">
        <v>2131186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266021</v>
      </c>
      <c r="D38" s="20"/>
      <c r="E38" s="21">
        <v>267500</v>
      </c>
      <c r="F38" s="22">
        <v>747500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216426</v>
      </c>
      <c r="Y38" s="22">
        <v>-216426</v>
      </c>
      <c r="Z38" s="23">
        <v>-100</v>
      </c>
      <c r="AA38" s="20">
        <v>747500</v>
      </c>
    </row>
    <row r="39" spans="1:27" x14ac:dyDescent="0.25">
      <c r="A39" s="19" t="s">
        <v>65</v>
      </c>
      <c r="B39" s="15" t="s">
        <v>32</v>
      </c>
      <c r="C39" s="20">
        <v>2218773</v>
      </c>
      <c r="D39" s="20"/>
      <c r="E39" s="21">
        <v>-473157</v>
      </c>
      <c r="F39" s="22">
        <v>-473157</v>
      </c>
      <c r="G39" s="22">
        <v>93904</v>
      </c>
      <c r="H39" s="22"/>
      <c r="I39" s="22">
        <v>93904</v>
      </c>
      <c r="J39" s="22">
        <v>187808</v>
      </c>
      <c r="K39" s="22">
        <v>93904</v>
      </c>
      <c r="L39" s="22">
        <v>93904</v>
      </c>
      <c r="M39" s="22">
        <v>93904</v>
      </c>
      <c r="N39" s="22">
        <v>281712</v>
      </c>
      <c r="O39" s="22"/>
      <c r="P39" s="22"/>
      <c r="Q39" s="22"/>
      <c r="R39" s="22"/>
      <c r="S39" s="22"/>
      <c r="T39" s="22"/>
      <c r="U39" s="22"/>
      <c r="V39" s="22"/>
      <c r="W39" s="22">
        <v>469520</v>
      </c>
      <c r="X39" s="22">
        <v>-236574</v>
      </c>
      <c r="Y39" s="22">
        <v>706094</v>
      </c>
      <c r="Z39" s="23">
        <v>-298.4664417898839</v>
      </c>
      <c r="AA39" s="20">
        <v>-473157</v>
      </c>
    </row>
    <row r="40" spans="1:27" x14ac:dyDescent="0.25">
      <c r="A40" s="19" t="s">
        <v>66</v>
      </c>
      <c r="B40" s="15" t="s">
        <v>32</v>
      </c>
      <c r="C40" s="20">
        <v>1464928</v>
      </c>
      <c r="D40" s="20"/>
      <c r="E40" s="21">
        <v>1702300</v>
      </c>
      <c r="F40" s="22">
        <v>1702300</v>
      </c>
      <c r="G40" s="22">
        <v>141858</v>
      </c>
      <c r="H40" s="22"/>
      <c r="I40" s="22">
        <v>141858</v>
      </c>
      <c r="J40" s="22">
        <v>283716</v>
      </c>
      <c r="K40" s="22">
        <v>141858</v>
      </c>
      <c r="L40" s="22">
        <v>141858</v>
      </c>
      <c r="M40" s="22">
        <v>141858</v>
      </c>
      <c r="N40" s="22">
        <v>425574</v>
      </c>
      <c r="O40" s="22"/>
      <c r="P40" s="22"/>
      <c r="Q40" s="22"/>
      <c r="R40" s="22"/>
      <c r="S40" s="22"/>
      <c r="T40" s="22"/>
      <c r="U40" s="22"/>
      <c r="V40" s="22"/>
      <c r="W40" s="22">
        <v>709290</v>
      </c>
      <c r="X40" s="22">
        <v>851148</v>
      </c>
      <c r="Y40" s="22">
        <v>-141858</v>
      </c>
      <c r="Z40" s="23">
        <v>-16.666666666666664</v>
      </c>
      <c r="AA40" s="20">
        <v>1702300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969897</v>
      </c>
      <c r="D42" s="20"/>
      <c r="E42" s="21">
        <v>1060500</v>
      </c>
      <c r="F42" s="22">
        <v>1550100</v>
      </c>
      <c r="G42" s="22">
        <v>1950</v>
      </c>
      <c r="H42" s="22"/>
      <c r="I42" s="22">
        <v>18097</v>
      </c>
      <c r="J42" s="22">
        <v>20047</v>
      </c>
      <c r="K42" s="22">
        <v>32480</v>
      </c>
      <c r="L42" s="22">
        <v>19927</v>
      </c>
      <c r="M42" s="22">
        <v>105163</v>
      </c>
      <c r="N42" s="22">
        <v>157570</v>
      </c>
      <c r="O42" s="22"/>
      <c r="P42" s="22"/>
      <c r="Q42" s="22"/>
      <c r="R42" s="22"/>
      <c r="S42" s="22"/>
      <c r="T42" s="22"/>
      <c r="U42" s="22"/>
      <c r="V42" s="22"/>
      <c r="W42" s="22">
        <v>177617</v>
      </c>
      <c r="X42" s="22">
        <v>578914</v>
      </c>
      <c r="Y42" s="22">
        <v>-401297</v>
      </c>
      <c r="Z42" s="23">
        <v>-69.318931654788102</v>
      </c>
      <c r="AA42" s="20">
        <v>1550100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1341347</v>
      </c>
      <c r="D44" s="20"/>
      <c r="E44" s="21">
        <v>1600000</v>
      </c>
      <c r="F44" s="22">
        <v>1960000</v>
      </c>
      <c r="G44" s="22">
        <v>1508182</v>
      </c>
      <c r="H44" s="22"/>
      <c r="I44" s="22">
        <v>169666</v>
      </c>
      <c r="J44" s="22">
        <v>1677848</v>
      </c>
      <c r="K44" s="22">
        <v>19619</v>
      </c>
      <c r="L44" s="22">
        <v>18206</v>
      </c>
      <c r="M44" s="22">
        <v>323142</v>
      </c>
      <c r="N44" s="22">
        <v>360967</v>
      </c>
      <c r="O44" s="22"/>
      <c r="P44" s="22"/>
      <c r="Q44" s="22"/>
      <c r="R44" s="22"/>
      <c r="S44" s="22"/>
      <c r="T44" s="22"/>
      <c r="U44" s="22"/>
      <c r="V44" s="22"/>
      <c r="W44" s="22">
        <v>2038815</v>
      </c>
      <c r="X44" s="22">
        <v>979998</v>
      </c>
      <c r="Y44" s="22">
        <v>1058817</v>
      </c>
      <c r="Z44" s="23">
        <v>108.04277151586024</v>
      </c>
      <c r="AA44" s="20">
        <v>1960000</v>
      </c>
    </row>
    <row r="45" spans="1:27" x14ac:dyDescent="0.25">
      <c r="A45" s="19" t="s">
        <v>70</v>
      </c>
      <c r="B45" s="15" t="s">
        <v>32</v>
      </c>
      <c r="C45" s="20">
        <v>529980</v>
      </c>
      <c r="D45" s="20"/>
      <c r="E45" s="21">
        <v>697955</v>
      </c>
      <c r="F45" s="22">
        <v>928355</v>
      </c>
      <c r="G45" s="22">
        <v>108857</v>
      </c>
      <c r="H45" s="22"/>
      <c r="I45" s="22">
        <v>49576</v>
      </c>
      <c r="J45" s="22">
        <v>158433</v>
      </c>
      <c r="K45" s="22">
        <v>43395</v>
      </c>
      <c r="L45" s="22">
        <v>46730</v>
      </c>
      <c r="M45" s="22">
        <v>57095</v>
      </c>
      <c r="N45" s="22">
        <v>147220</v>
      </c>
      <c r="O45" s="22"/>
      <c r="P45" s="22"/>
      <c r="Q45" s="22"/>
      <c r="R45" s="22"/>
      <c r="S45" s="22"/>
      <c r="T45" s="22"/>
      <c r="U45" s="22"/>
      <c r="V45" s="22"/>
      <c r="W45" s="22">
        <v>305653</v>
      </c>
      <c r="X45" s="22">
        <v>297950</v>
      </c>
      <c r="Y45" s="22">
        <v>7703</v>
      </c>
      <c r="Z45" s="23">
        <v>2.585333109582145</v>
      </c>
      <c r="AA45" s="20">
        <v>928355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8712523</v>
      </c>
      <c r="D48" s="29">
        <f t="shared" ref="D48:Y48" si="1">SUM(D35:D47)</f>
        <v>0</v>
      </c>
      <c r="E48" s="30">
        <f t="shared" si="1"/>
        <v>6986284</v>
      </c>
      <c r="F48" s="31">
        <f t="shared" si="1"/>
        <v>8546284</v>
      </c>
      <c r="G48" s="31">
        <f t="shared" si="1"/>
        <v>2010311</v>
      </c>
      <c r="H48" s="31">
        <f t="shared" si="1"/>
        <v>0</v>
      </c>
      <c r="I48" s="31">
        <f t="shared" si="1"/>
        <v>626639</v>
      </c>
      <c r="J48" s="31">
        <f t="shared" si="1"/>
        <v>2636950</v>
      </c>
      <c r="K48" s="31">
        <f t="shared" si="1"/>
        <v>483744</v>
      </c>
      <c r="L48" s="31">
        <f t="shared" si="1"/>
        <v>477072</v>
      </c>
      <c r="M48" s="31">
        <f t="shared" si="1"/>
        <v>927795</v>
      </c>
      <c r="N48" s="31">
        <f t="shared" si="1"/>
        <v>1888611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4525561</v>
      </c>
      <c r="X48" s="31">
        <f t="shared" si="1"/>
        <v>3724348</v>
      </c>
      <c r="Y48" s="31">
        <f t="shared" si="1"/>
        <v>801213</v>
      </c>
      <c r="Z48" s="32">
        <f>+IF(X48&lt;&gt;0,+(Y48/X48)*100,0)</f>
        <v>21.512839294287215</v>
      </c>
      <c r="AA48" s="29">
        <f>SUM(AA35:AA47)</f>
        <v>8546284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-1882989</v>
      </c>
      <c r="D49" s="39">
        <f t="shared" si="2"/>
        <v>0</v>
      </c>
      <c r="E49" s="40">
        <f t="shared" si="2"/>
        <v>1848417</v>
      </c>
      <c r="F49" s="41">
        <f t="shared" si="2"/>
        <v>1788417</v>
      </c>
      <c r="G49" s="41">
        <f t="shared" si="2"/>
        <v>-1190815</v>
      </c>
      <c r="H49" s="41">
        <f t="shared" si="2"/>
        <v>0</v>
      </c>
      <c r="I49" s="41">
        <f t="shared" si="2"/>
        <v>-85006</v>
      </c>
      <c r="J49" s="41">
        <f t="shared" si="2"/>
        <v>-1275821</v>
      </c>
      <c r="K49" s="41">
        <f t="shared" si="2"/>
        <v>765211</v>
      </c>
      <c r="L49" s="41">
        <f t="shared" si="2"/>
        <v>152076</v>
      </c>
      <c r="M49" s="41">
        <f t="shared" si="2"/>
        <v>34311</v>
      </c>
      <c r="N49" s="41">
        <f t="shared" si="2"/>
        <v>951598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-324223</v>
      </c>
      <c r="X49" s="41">
        <f t="shared" si="2"/>
        <v>867203</v>
      </c>
      <c r="Y49" s="41">
        <f t="shared" si="2"/>
        <v>-1191426</v>
      </c>
      <c r="Z49" s="42">
        <f>+IF(X49&lt;&gt;0,+(Y49/X49)*100,0)</f>
        <v>-137.38720922321534</v>
      </c>
      <c r="AA49" s="39">
        <f>+AA33-AA48</f>
        <v>1788417</v>
      </c>
    </row>
    <row r="50" spans="1:27" x14ac:dyDescent="0.25">
      <c r="A50" s="43" t="s">
        <v>75</v>
      </c>
      <c r="B50" s="15" t="s">
        <v>32</v>
      </c>
      <c r="C50" s="20">
        <v>23007956</v>
      </c>
      <c r="D50" s="20"/>
      <c r="E50" s="21">
        <v>9286200</v>
      </c>
      <c r="F50" s="22">
        <v>10719080</v>
      </c>
      <c r="G50" s="22"/>
      <c r="H50" s="22"/>
      <c r="I50" s="22">
        <v>6334422</v>
      </c>
      <c r="J50" s="22">
        <v>6334422</v>
      </c>
      <c r="K50" s="22">
        <v>274000</v>
      </c>
      <c r="L50" s="22">
        <v>1578048</v>
      </c>
      <c r="M50" s="22">
        <v>460434</v>
      </c>
      <c r="N50" s="22">
        <v>2312482</v>
      </c>
      <c r="O50" s="22"/>
      <c r="P50" s="22"/>
      <c r="Q50" s="22"/>
      <c r="R50" s="22"/>
      <c r="S50" s="22"/>
      <c r="T50" s="22"/>
      <c r="U50" s="22"/>
      <c r="V50" s="22"/>
      <c r="W50" s="22">
        <v>8646904</v>
      </c>
      <c r="X50" s="22">
        <v>7197872</v>
      </c>
      <c r="Y50" s="22">
        <v>1449032</v>
      </c>
      <c r="Z50" s="23">
        <v>20.131394389897459</v>
      </c>
      <c r="AA50" s="20">
        <v>10719080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21124967</v>
      </c>
      <c r="D52" s="48">
        <f t="shared" si="3"/>
        <v>0</v>
      </c>
      <c r="E52" s="49">
        <f t="shared" si="3"/>
        <v>11134617</v>
      </c>
      <c r="F52" s="50">
        <f t="shared" si="3"/>
        <v>12507497</v>
      </c>
      <c r="G52" s="50">
        <f t="shared" si="3"/>
        <v>-1190815</v>
      </c>
      <c r="H52" s="50">
        <f t="shared" si="3"/>
        <v>0</v>
      </c>
      <c r="I52" s="50">
        <f t="shared" si="3"/>
        <v>6249416</v>
      </c>
      <c r="J52" s="50">
        <f t="shared" si="3"/>
        <v>5058601</v>
      </c>
      <c r="K52" s="50">
        <f t="shared" si="3"/>
        <v>1039211</v>
      </c>
      <c r="L52" s="50">
        <f t="shared" si="3"/>
        <v>1730124</v>
      </c>
      <c r="M52" s="50">
        <f t="shared" si="3"/>
        <v>494745</v>
      </c>
      <c r="N52" s="50">
        <f t="shared" si="3"/>
        <v>3264080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8322681</v>
      </c>
      <c r="X52" s="50">
        <f t="shared" si="3"/>
        <v>8065075</v>
      </c>
      <c r="Y52" s="50">
        <f t="shared" si="3"/>
        <v>257606</v>
      </c>
      <c r="Z52" s="51">
        <f>+IF(X52&lt;&gt;0,+(Y52/X52)*100,0)</f>
        <v>3.1940930493516797</v>
      </c>
      <c r="AA52" s="48">
        <f>SUM(AA49:AA51)</f>
        <v>12507497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21124967</v>
      </c>
      <c r="D54" s="54">
        <f>+D52-D53</f>
        <v>0</v>
      </c>
      <c r="E54" s="55">
        <f t="shared" si="4"/>
        <v>11134617</v>
      </c>
      <c r="F54" s="56">
        <f t="shared" si="4"/>
        <v>12507497</v>
      </c>
      <c r="G54" s="56">
        <f t="shared" si="4"/>
        <v>-1190815</v>
      </c>
      <c r="H54" s="56">
        <f t="shared" si="4"/>
        <v>0</v>
      </c>
      <c r="I54" s="56">
        <f t="shared" si="4"/>
        <v>6249416</v>
      </c>
      <c r="J54" s="56">
        <f t="shared" si="4"/>
        <v>5058601</v>
      </c>
      <c r="K54" s="56">
        <f t="shared" si="4"/>
        <v>1039211</v>
      </c>
      <c r="L54" s="56">
        <f t="shared" si="4"/>
        <v>1730124</v>
      </c>
      <c r="M54" s="56">
        <f t="shared" si="4"/>
        <v>494745</v>
      </c>
      <c r="N54" s="56">
        <f t="shared" si="4"/>
        <v>3264080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8322681</v>
      </c>
      <c r="X54" s="56">
        <f t="shared" si="4"/>
        <v>8065075</v>
      </c>
      <c r="Y54" s="56">
        <f t="shared" si="4"/>
        <v>257606</v>
      </c>
      <c r="Z54" s="57">
        <f>+IF(X54&lt;&gt;0,+(Y54/X54)*100,0)</f>
        <v>3.1940930493516797</v>
      </c>
      <c r="AA54" s="54">
        <f>+AA52-AA53</f>
        <v>12507497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21124967</v>
      </c>
      <c r="D57" s="48">
        <f>SUM(D54:D56)</f>
        <v>0</v>
      </c>
      <c r="E57" s="49">
        <f t="shared" si="5"/>
        <v>11134617</v>
      </c>
      <c r="F57" s="50">
        <f t="shared" si="5"/>
        <v>12507497</v>
      </c>
      <c r="G57" s="50">
        <f t="shared" si="5"/>
        <v>-1190815</v>
      </c>
      <c r="H57" s="50">
        <f t="shared" si="5"/>
        <v>0</v>
      </c>
      <c r="I57" s="50">
        <f t="shared" si="5"/>
        <v>6249416</v>
      </c>
      <c r="J57" s="50">
        <f t="shared" si="5"/>
        <v>5058601</v>
      </c>
      <c r="K57" s="50">
        <f t="shared" si="5"/>
        <v>1039211</v>
      </c>
      <c r="L57" s="50">
        <f t="shared" si="5"/>
        <v>1730124</v>
      </c>
      <c r="M57" s="50">
        <f t="shared" si="5"/>
        <v>494745</v>
      </c>
      <c r="N57" s="50">
        <f t="shared" si="5"/>
        <v>3264080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8322681</v>
      </c>
      <c r="X57" s="50">
        <f t="shared" si="5"/>
        <v>8065075</v>
      </c>
      <c r="Y57" s="50">
        <f t="shared" si="5"/>
        <v>257606</v>
      </c>
      <c r="Z57" s="51">
        <f>+IF(X57&lt;&gt;0,+(Y57/X57)*100,0)</f>
        <v>3.1940930493516797</v>
      </c>
      <c r="AA57" s="48">
        <f>SUM(AA54:AA56)</f>
        <v>12507497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21124967</v>
      </c>
      <c r="D60" s="65">
        <f>SUM(D57:D59)</f>
        <v>0</v>
      </c>
      <c r="E60" s="66">
        <f t="shared" si="6"/>
        <v>11134617</v>
      </c>
      <c r="F60" s="67">
        <f t="shared" si="6"/>
        <v>12507497</v>
      </c>
      <c r="G60" s="67">
        <f t="shared" si="6"/>
        <v>-1190815</v>
      </c>
      <c r="H60" s="67">
        <f t="shared" si="6"/>
        <v>0</v>
      </c>
      <c r="I60" s="67">
        <f t="shared" si="6"/>
        <v>6249416</v>
      </c>
      <c r="J60" s="67">
        <f t="shared" si="6"/>
        <v>5058601</v>
      </c>
      <c r="K60" s="67">
        <f t="shared" si="6"/>
        <v>1039211</v>
      </c>
      <c r="L60" s="67">
        <f t="shared" si="6"/>
        <v>1730124</v>
      </c>
      <c r="M60" s="67">
        <f t="shared" si="6"/>
        <v>494745</v>
      </c>
      <c r="N60" s="67">
        <f t="shared" si="6"/>
        <v>3264080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8322681</v>
      </c>
      <c r="X60" s="67">
        <f t="shared" si="6"/>
        <v>8065075</v>
      </c>
      <c r="Y60" s="67">
        <f t="shared" si="6"/>
        <v>257606</v>
      </c>
      <c r="Z60" s="68">
        <f>+IF(X60&lt;&gt;0,+(Y60/X60)*100,0)</f>
        <v>3.1940930493516797</v>
      </c>
      <c r="AA60" s="65">
        <f>SUM(AA57:AA59)</f>
        <v>12507497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14563191</v>
      </c>
      <c r="D7" s="20"/>
      <c r="E7" s="21">
        <v>15472375</v>
      </c>
      <c r="F7" s="22">
        <v>15472375</v>
      </c>
      <c r="G7" s="22">
        <v>1735540</v>
      </c>
      <c r="H7" s="22">
        <v>1709790</v>
      </c>
      <c r="I7" s="22">
        <v>2511710</v>
      </c>
      <c r="J7" s="22">
        <v>5957040</v>
      </c>
      <c r="K7" s="22">
        <v>1903676</v>
      </c>
      <c r="L7" s="22">
        <v>9608786</v>
      </c>
      <c r="M7" s="22">
        <v>-4550608</v>
      </c>
      <c r="N7" s="22">
        <v>6961854</v>
      </c>
      <c r="O7" s="22"/>
      <c r="P7" s="22"/>
      <c r="Q7" s="22"/>
      <c r="R7" s="22"/>
      <c r="S7" s="22"/>
      <c r="T7" s="22"/>
      <c r="U7" s="22"/>
      <c r="V7" s="22"/>
      <c r="W7" s="22">
        <v>12918894</v>
      </c>
      <c r="X7" s="22">
        <v>7736190</v>
      </c>
      <c r="Y7" s="22">
        <v>5182704</v>
      </c>
      <c r="Z7" s="23">
        <v>66.99297716317723</v>
      </c>
      <c r="AA7" s="20">
        <v>15472375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2532406</v>
      </c>
      <c r="D13" s="20"/>
      <c r="E13" s="21">
        <v>2532959</v>
      </c>
      <c r="F13" s="22">
        <v>2532959</v>
      </c>
      <c r="G13" s="22">
        <v>244774</v>
      </c>
      <c r="H13" s="22">
        <v>242336</v>
      </c>
      <c r="I13" s="22">
        <v>241163</v>
      </c>
      <c r="J13" s="22">
        <v>728273</v>
      </c>
      <c r="K13" s="22">
        <v>233266</v>
      </c>
      <c r="L13" s="22">
        <v>233366</v>
      </c>
      <c r="M13" s="22">
        <v>243254</v>
      </c>
      <c r="N13" s="22">
        <v>709886</v>
      </c>
      <c r="O13" s="22"/>
      <c r="P13" s="22"/>
      <c r="Q13" s="22"/>
      <c r="R13" s="22"/>
      <c r="S13" s="22"/>
      <c r="T13" s="22"/>
      <c r="U13" s="22"/>
      <c r="V13" s="22"/>
      <c r="W13" s="22">
        <v>1438159</v>
      </c>
      <c r="X13" s="22">
        <v>1266480</v>
      </c>
      <c r="Y13" s="22">
        <v>171679</v>
      </c>
      <c r="Z13" s="23">
        <v>13.555602930958246</v>
      </c>
      <c r="AA13" s="20">
        <v>2532959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19278843</v>
      </c>
      <c r="D26" s="20"/>
      <c r="E26" s="21">
        <v>70774798</v>
      </c>
      <c r="F26" s="22">
        <v>70774798</v>
      </c>
      <c r="G26" s="22">
        <v>-3560459</v>
      </c>
      <c r="H26" s="22"/>
      <c r="I26" s="22"/>
      <c r="J26" s="22">
        <v>-3560459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-3560459</v>
      </c>
      <c r="X26" s="22">
        <v>35387400</v>
      </c>
      <c r="Y26" s="22">
        <v>-38947859</v>
      </c>
      <c r="Z26" s="23">
        <v>-110.06137495266677</v>
      </c>
      <c r="AA26" s="20">
        <v>70774798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316494</v>
      </c>
      <c r="D29" s="20"/>
      <c r="E29" s="21">
        <v>298178</v>
      </c>
      <c r="F29" s="22">
        <v>298178</v>
      </c>
      <c r="G29" s="22">
        <v>39008</v>
      </c>
      <c r="H29" s="22">
        <v>38825</v>
      </c>
      <c r="I29" s="22">
        <v>37871</v>
      </c>
      <c r="J29" s="22">
        <v>115704</v>
      </c>
      <c r="K29" s="22">
        <v>40350</v>
      </c>
      <c r="L29" s="22">
        <v>40133</v>
      </c>
      <c r="M29" s="22">
        <v>40133</v>
      </c>
      <c r="N29" s="22">
        <v>120616</v>
      </c>
      <c r="O29" s="22"/>
      <c r="P29" s="22"/>
      <c r="Q29" s="22"/>
      <c r="R29" s="22"/>
      <c r="S29" s="22"/>
      <c r="T29" s="22"/>
      <c r="U29" s="22"/>
      <c r="V29" s="22"/>
      <c r="W29" s="22">
        <v>236320</v>
      </c>
      <c r="X29" s="22">
        <v>149088</v>
      </c>
      <c r="Y29" s="22">
        <v>87232</v>
      </c>
      <c r="Z29" s="23">
        <v>58.510409959218713</v>
      </c>
      <c r="AA29" s="20">
        <v>298178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173384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36864318</v>
      </c>
      <c r="D33" s="29">
        <f t="shared" ref="D33:Y33" si="0">SUM(D6:D32)</f>
        <v>0</v>
      </c>
      <c r="E33" s="30">
        <f t="shared" si="0"/>
        <v>89078310</v>
      </c>
      <c r="F33" s="31">
        <f t="shared" si="0"/>
        <v>89078310</v>
      </c>
      <c r="G33" s="31">
        <f t="shared" si="0"/>
        <v>-1541137</v>
      </c>
      <c r="H33" s="31">
        <f t="shared" si="0"/>
        <v>1990951</v>
      </c>
      <c r="I33" s="31">
        <f t="shared" si="0"/>
        <v>2790744</v>
      </c>
      <c r="J33" s="31">
        <f t="shared" si="0"/>
        <v>3240558</v>
      </c>
      <c r="K33" s="31">
        <f t="shared" si="0"/>
        <v>2177292</v>
      </c>
      <c r="L33" s="31">
        <f t="shared" si="0"/>
        <v>9882285</v>
      </c>
      <c r="M33" s="31">
        <f t="shared" si="0"/>
        <v>-4267221</v>
      </c>
      <c r="N33" s="31">
        <f t="shared" si="0"/>
        <v>7792356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11032914</v>
      </c>
      <c r="X33" s="31">
        <f t="shared" si="0"/>
        <v>44539158</v>
      </c>
      <c r="Y33" s="31">
        <f t="shared" si="0"/>
        <v>-33506244</v>
      </c>
      <c r="Z33" s="32">
        <f>+IF(X33&lt;&gt;0,+(Y33/X33)*100,0)</f>
        <v>-75.22873243360371</v>
      </c>
      <c r="AA33" s="29">
        <f>SUM(AA6:AA32)</f>
        <v>89078310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7812833</v>
      </c>
      <c r="D35" s="20"/>
      <c r="E35" s="21">
        <v>10437854</v>
      </c>
      <c r="F35" s="22">
        <v>10437854</v>
      </c>
      <c r="G35" s="22">
        <v>672571</v>
      </c>
      <c r="H35" s="22">
        <v>673761</v>
      </c>
      <c r="I35" s="22">
        <v>688995</v>
      </c>
      <c r="J35" s="22">
        <v>2035327</v>
      </c>
      <c r="K35" s="22">
        <v>675103</v>
      </c>
      <c r="L35" s="22">
        <v>669625</v>
      </c>
      <c r="M35" s="22">
        <v>1069267</v>
      </c>
      <c r="N35" s="22">
        <v>2413995</v>
      </c>
      <c r="O35" s="22"/>
      <c r="P35" s="22"/>
      <c r="Q35" s="22"/>
      <c r="R35" s="22"/>
      <c r="S35" s="22"/>
      <c r="T35" s="22"/>
      <c r="U35" s="22"/>
      <c r="V35" s="22"/>
      <c r="W35" s="22">
        <v>4449322</v>
      </c>
      <c r="X35" s="22">
        <v>5218950</v>
      </c>
      <c r="Y35" s="22">
        <v>-769628</v>
      </c>
      <c r="Z35" s="23">
        <v>-14.74679772751224</v>
      </c>
      <c r="AA35" s="20">
        <v>10437854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15565352</v>
      </c>
      <c r="D38" s="20"/>
      <c r="E38" s="21">
        <v>17102625</v>
      </c>
      <c r="F38" s="22">
        <v>17102625</v>
      </c>
      <c r="G38" s="22">
        <v>161386</v>
      </c>
      <c r="H38" s="22">
        <v>1133962</v>
      </c>
      <c r="I38" s="22">
        <v>900161</v>
      </c>
      <c r="J38" s="22">
        <v>2195509</v>
      </c>
      <c r="K38" s="22">
        <v>956294</v>
      </c>
      <c r="L38" s="22">
        <v>1219931</v>
      </c>
      <c r="M38" s="22">
        <v>1021423</v>
      </c>
      <c r="N38" s="22">
        <v>3197648</v>
      </c>
      <c r="O38" s="22"/>
      <c r="P38" s="22"/>
      <c r="Q38" s="22"/>
      <c r="R38" s="22"/>
      <c r="S38" s="22"/>
      <c r="T38" s="22"/>
      <c r="U38" s="22"/>
      <c r="V38" s="22"/>
      <c r="W38" s="22">
        <v>5393157</v>
      </c>
      <c r="X38" s="22">
        <v>8551314</v>
      </c>
      <c r="Y38" s="22">
        <v>-3158157</v>
      </c>
      <c r="Z38" s="23">
        <v>-36.931832932342331</v>
      </c>
      <c r="AA38" s="20">
        <v>17102625</v>
      </c>
    </row>
    <row r="39" spans="1:27" x14ac:dyDescent="0.25">
      <c r="A39" s="19" t="s">
        <v>65</v>
      </c>
      <c r="B39" s="15" t="s">
        <v>32</v>
      </c>
      <c r="C39" s="20">
        <v>7055307</v>
      </c>
      <c r="D39" s="20"/>
      <c r="E39" s="21">
        <v>5067492</v>
      </c>
      <c r="F39" s="22">
        <v>5067492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2533746</v>
      </c>
      <c r="Y39" s="22">
        <v>-2533746</v>
      </c>
      <c r="Z39" s="23">
        <v>-100</v>
      </c>
      <c r="AA39" s="20">
        <v>5067492</v>
      </c>
    </row>
    <row r="40" spans="1:27" x14ac:dyDescent="0.25">
      <c r="A40" s="19" t="s">
        <v>66</v>
      </c>
      <c r="B40" s="15" t="s">
        <v>32</v>
      </c>
      <c r="C40" s="20">
        <v>4731956</v>
      </c>
      <c r="D40" s="20"/>
      <c r="E40" s="21">
        <v>3408789</v>
      </c>
      <c r="F40" s="22">
        <v>3408789</v>
      </c>
      <c r="G40" s="22"/>
      <c r="H40" s="22"/>
      <c r="I40" s="22">
        <v>852197</v>
      </c>
      <c r="J40" s="22">
        <v>852197</v>
      </c>
      <c r="K40" s="22"/>
      <c r="L40" s="22"/>
      <c r="M40" s="22">
        <v>852197</v>
      </c>
      <c r="N40" s="22">
        <v>852197</v>
      </c>
      <c r="O40" s="22"/>
      <c r="P40" s="22"/>
      <c r="Q40" s="22"/>
      <c r="R40" s="22"/>
      <c r="S40" s="22"/>
      <c r="T40" s="22"/>
      <c r="U40" s="22"/>
      <c r="V40" s="22"/>
      <c r="W40" s="22">
        <v>1704394</v>
      </c>
      <c r="X40" s="22">
        <v>1704396</v>
      </c>
      <c r="Y40" s="22">
        <v>-2</v>
      </c>
      <c r="Z40" s="23"/>
      <c r="AA40" s="20">
        <v>3408789</v>
      </c>
    </row>
    <row r="41" spans="1:27" x14ac:dyDescent="0.25">
      <c r="A41" s="19" t="s">
        <v>40</v>
      </c>
      <c r="B41" s="15" t="s">
        <v>32</v>
      </c>
      <c r="C41" s="20">
        <v>117139</v>
      </c>
      <c r="D41" s="20"/>
      <c r="E41" s="21">
        <v>28715</v>
      </c>
      <c r="F41" s="22">
        <v>28715</v>
      </c>
      <c r="G41" s="22"/>
      <c r="H41" s="22"/>
      <c r="I41" s="22"/>
      <c r="J41" s="22"/>
      <c r="K41" s="22"/>
      <c r="L41" s="22"/>
      <c r="M41" s="22">
        <v>52469</v>
      </c>
      <c r="N41" s="22">
        <v>52469</v>
      </c>
      <c r="O41" s="22"/>
      <c r="P41" s="22"/>
      <c r="Q41" s="22"/>
      <c r="R41" s="22"/>
      <c r="S41" s="22"/>
      <c r="T41" s="22"/>
      <c r="U41" s="22"/>
      <c r="V41" s="22"/>
      <c r="W41" s="22">
        <v>52469</v>
      </c>
      <c r="X41" s="22">
        <v>14358</v>
      </c>
      <c r="Y41" s="22">
        <v>38111</v>
      </c>
      <c r="Z41" s="23">
        <v>265.43390444351581</v>
      </c>
      <c r="AA41" s="20">
        <v>28715</v>
      </c>
    </row>
    <row r="42" spans="1:27" x14ac:dyDescent="0.25">
      <c r="A42" s="19" t="s">
        <v>67</v>
      </c>
      <c r="B42" s="15" t="s">
        <v>32</v>
      </c>
      <c r="C42" s="20">
        <v>1319215</v>
      </c>
      <c r="D42" s="20"/>
      <c r="E42" s="21">
        <v>47647152</v>
      </c>
      <c r="F42" s="22">
        <v>47647152</v>
      </c>
      <c r="G42" s="22"/>
      <c r="H42" s="22">
        <v>147597</v>
      </c>
      <c r="I42" s="22">
        <v>60456</v>
      </c>
      <c r="J42" s="22">
        <v>208053</v>
      </c>
      <c r="K42" s="22">
        <v>114687</v>
      </c>
      <c r="L42" s="22">
        <v>299036</v>
      </c>
      <c r="M42" s="22">
        <v>253761</v>
      </c>
      <c r="N42" s="22">
        <v>667484</v>
      </c>
      <c r="O42" s="22"/>
      <c r="P42" s="22"/>
      <c r="Q42" s="22"/>
      <c r="R42" s="22"/>
      <c r="S42" s="22"/>
      <c r="T42" s="22"/>
      <c r="U42" s="22"/>
      <c r="V42" s="22"/>
      <c r="W42" s="22">
        <v>875537</v>
      </c>
      <c r="X42" s="22">
        <v>23823582</v>
      </c>
      <c r="Y42" s="22">
        <v>-22948045</v>
      </c>
      <c r="Z42" s="23">
        <v>-96.324914532163973</v>
      </c>
      <c r="AA42" s="20">
        <v>47647152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3526453</v>
      </c>
      <c r="D44" s="20"/>
      <c r="E44" s="21"/>
      <c r="F44" s="22"/>
      <c r="G44" s="22"/>
      <c r="H44" s="22"/>
      <c r="I44" s="22"/>
      <c r="J44" s="22"/>
      <c r="K44" s="22"/>
      <c r="L44" s="22">
        <v>153359</v>
      </c>
      <c r="M44" s="22"/>
      <c r="N44" s="22">
        <v>153359</v>
      </c>
      <c r="O44" s="22"/>
      <c r="P44" s="22"/>
      <c r="Q44" s="22"/>
      <c r="R44" s="22"/>
      <c r="S44" s="22"/>
      <c r="T44" s="22"/>
      <c r="U44" s="22"/>
      <c r="V44" s="22"/>
      <c r="W44" s="22">
        <v>153359</v>
      </c>
      <c r="X44" s="22"/>
      <c r="Y44" s="22">
        <v>153359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1933036</v>
      </c>
      <c r="D45" s="20"/>
      <c r="E45" s="21">
        <v>3109378</v>
      </c>
      <c r="F45" s="22">
        <v>3109378</v>
      </c>
      <c r="G45" s="22">
        <v>137715</v>
      </c>
      <c r="H45" s="22">
        <v>173919</v>
      </c>
      <c r="I45" s="22">
        <v>874589</v>
      </c>
      <c r="J45" s="22">
        <v>1186223</v>
      </c>
      <c r="K45" s="22">
        <v>154880</v>
      </c>
      <c r="L45" s="22">
        <v>210596</v>
      </c>
      <c r="M45" s="22">
        <v>157809</v>
      </c>
      <c r="N45" s="22">
        <v>523285</v>
      </c>
      <c r="O45" s="22"/>
      <c r="P45" s="22"/>
      <c r="Q45" s="22"/>
      <c r="R45" s="22"/>
      <c r="S45" s="22"/>
      <c r="T45" s="22"/>
      <c r="U45" s="22"/>
      <c r="V45" s="22"/>
      <c r="W45" s="22">
        <v>1709508</v>
      </c>
      <c r="X45" s="22">
        <v>1554702</v>
      </c>
      <c r="Y45" s="22">
        <v>154806</v>
      </c>
      <c r="Z45" s="23">
        <v>9.9572779863922474</v>
      </c>
      <c r="AA45" s="20">
        <v>3109378</v>
      </c>
    </row>
    <row r="46" spans="1:27" x14ac:dyDescent="0.25">
      <c r="A46" s="19" t="s">
        <v>71</v>
      </c>
      <c r="B46" s="15" t="s">
        <v>32</v>
      </c>
      <c r="C46" s="20">
        <v>350796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42412087</v>
      </c>
      <c r="D48" s="29">
        <f t="shared" ref="D48:Y48" si="1">SUM(D35:D47)</f>
        <v>0</v>
      </c>
      <c r="E48" s="30">
        <f t="shared" si="1"/>
        <v>86802005</v>
      </c>
      <c r="F48" s="31">
        <f t="shared" si="1"/>
        <v>86802005</v>
      </c>
      <c r="G48" s="31">
        <f t="shared" si="1"/>
        <v>971672</v>
      </c>
      <c r="H48" s="31">
        <f t="shared" si="1"/>
        <v>2129239</v>
      </c>
      <c r="I48" s="31">
        <f t="shared" si="1"/>
        <v>3376398</v>
      </c>
      <c r="J48" s="31">
        <f t="shared" si="1"/>
        <v>6477309</v>
      </c>
      <c r="K48" s="31">
        <f t="shared" si="1"/>
        <v>1900964</v>
      </c>
      <c r="L48" s="31">
        <f t="shared" si="1"/>
        <v>2552547</v>
      </c>
      <c r="M48" s="31">
        <f t="shared" si="1"/>
        <v>3406926</v>
      </c>
      <c r="N48" s="31">
        <f t="shared" si="1"/>
        <v>7860437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14337746</v>
      </c>
      <c r="X48" s="31">
        <f t="shared" si="1"/>
        <v>43401048</v>
      </c>
      <c r="Y48" s="31">
        <f t="shared" si="1"/>
        <v>-29063302</v>
      </c>
      <c r="Z48" s="32">
        <f>+IF(X48&lt;&gt;0,+(Y48/X48)*100,0)</f>
        <v>-66.96451661720242</v>
      </c>
      <c r="AA48" s="29">
        <f>SUM(AA35:AA47)</f>
        <v>86802005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-5547769</v>
      </c>
      <c r="D49" s="39">
        <f t="shared" si="2"/>
        <v>0</v>
      </c>
      <c r="E49" s="40">
        <f t="shared" si="2"/>
        <v>2276305</v>
      </c>
      <c r="F49" s="41">
        <f t="shared" si="2"/>
        <v>2276305</v>
      </c>
      <c r="G49" s="41">
        <f t="shared" si="2"/>
        <v>-2512809</v>
      </c>
      <c r="H49" s="41">
        <f t="shared" si="2"/>
        <v>-138288</v>
      </c>
      <c r="I49" s="41">
        <f t="shared" si="2"/>
        <v>-585654</v>
      </c>
      <c r="J49" s="41">
        <f t="shared" si="2"/>
        <v>-3236751</v>
      </c>
      <c r="K49" s="41">
        <f t="shared" si="2"/>
        <v>276328</v>
      </c>
      <c r="L49" s="41">
        <f t="shared" si="2"/>
        <v>7329738</v>
      </c>
      <c r="M49" s="41">
        <f t="shared" si="2"/>
        <v>-7674147</v>
      </c>
      <c r="N49" s="41">
        <f t="shared" si="2"/>
        <v>-68081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-3304832</v>
      </c>
      <c r="X49" s="41">
        <f t="shared" si="2"/>
        <v>1138110</v>
      </c>
      <c r="Y49" s="41">
        <f t="shared" si="2"/>
        <v>-4442942</v>
      </c>
      <c r="Z49" s="42">
        <f>+IF(X49&lt;&gt;0,+(Y49/X49)*100,0)</f>
        <v>-390.37896161179498</v>
      </c>
      <c r="AA49" s="39">
        <f>+AA33-AA48</f>
        <v>2276305</v>
      </c>
    </row>
    <row r="50" spans="1:27" x14ac:dyDescent="0.25">
      <c r="A50" s="43" t="s">
        <v>75</v>
      </c>
      <c r="B50" s="15" t="s">
        <v>32</v>
      </c>
      <c r="C50" s="20">
        <v>2891903</v>
      </c>
      <c r="D50" s="20"/>
      <c r="E50" s="21">
        <v>21795337</v>
      </c>
      <c r="F50" s="22">
        <v>21795337</v>
      </c>
      <c r="G50" s="22"/>
      <c r="H50" s="22">
        <v>959549</v>
      </c>
      <c r="I50" s="22">
        <v>97762</v>
      </c>
      <c r="J50" s="22">
        <v>1057311</v>
      </c>
      <c r="K50" s="22"/>
      <c r="L50" s="22">
        <v>734505</v>
      </c>
      <c r="M50" s="22">
        <v>533263</v>
      </c>
      <c r="N50" s="22">
        <v>1267768</v>
      </c>
      <c r="O50" s="22"/>
      <c r="P50" s="22"/>
      <c r="Q50" s="22"/>
      <c r="R50" s="22"/>
      <c r="S50" s="22"/>
      <c r="T50" s="22"/>
      <c r="U50" s="22"/>
      <c r="V50" s="22"/>
      <c r="W50" s="22">
        <v>2325079</v>
      </c>
      <c r="X50" s="22">
        <v>10897668</v>
      </c>
      <c r="Y50" s="22">
        <v>-8572589</v>
      </c>
      <c r="Z50" s="23">
        <v>-78.664435363602564</v>
      </c>
      <c r="AA50" s="20">
        <v>21795337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-2655866</v>
      </c>
      <c r="D52" s="48">
        <f t="shared" si="3"/>
        <v>0</v>
      </c>
      <c r="E52" s="49">
        <f t="shared" si="3"/>
        <v>24071642</v>
      </c>
      <c r="F52" s="50">
        <f t="shared" si="3"/>
        <v>24071642</v>
      </c>
      <c r="G52" s="50">
        <f t="shared" si="3"/>
        <v>-2512809</v>
      </c>
      <c r="H52" s="50">
        <f t="shared" si="3"/>
        <v>821261</v>
      </c>
      <c r="I52" s="50">
        <f t="shared" si="3"/>
        <v>-487892</v>
      </c>
      <c r="J52" s="50">
        <f t="shared" si="3"/>
        <v>-2179440</v>
      </c>
      <c r="K52" s="50">
        <f t="shared" si="3"/>
        <v>276328</v>
      </c>
      <c r="L52" s="50">
        <f t="shared" si="3"/>
        <v>8064243</v>
      </c>
      <c r="M52" s="50">
        <f t="shared" si="3"/>
        <v>-7140884</v>
      </c>
      <c r="N52" s="50">
        <f t="shared" si="3"/>
        <v>1199687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-979753</v>
      </c>
      <c r="X52" s="50">
        <f t="shared" si="3"/>
        <v>12035778</v>
      </c>
      <c r="Y52" s="50">
        <f t="shared" si="3"/>
        <v>-13015531</v>
      </c>
      <c r="Z52" s="51">
        <f>+IF(X52&lt;&gt;0,+(Y52/X52)*100,0)</f>
        <v>-108.14033791583726</v>
      </c>
      <c r="AA52" s="48">
        <f>SUM(AA49:AA51)</f>
        <v>24071642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-2655866</v>
      </c>
      <c r="D54" s="54">
        <f>+D52-D53</f>
        <v>0</v>
      </c>
      <c r="E54" s="55">
        <f t="shared" si="4"/>
        <v>24071642</v>
      </c>
      <c r="F54" s="56">
        <f t="shared" si="4"/>
        <v>24071642</v>
      </c>
      <c r="G54" s="56">
        <f t="shared" si="4"/>
        <v>-2512809</v>
      </c>
      <c r="H54" s="56">
        <f t="shared" si="4"/>
        <v>821261</v>
      </c>
      <c r="I54" s="56">
        <f t="shared" si="4"/>
        <v>-487892</v>
      </c>
      <c r="J54" s="56">
        <f t="shared" si="4"/>
        <v>-2179440</v>
      </c>
      <c r="K54" s="56">
        <f t="shared" si="4"/>
        <v>276328</v>
      </c>
      <c r="L54" s="56">
        <f t="shared" si="4"/>
        <v>8064243</v>
      </c>
      <c r="M54" s="56">
        <f t="shared" si="4"/>
        <v>-7140884</v>
      </c>
      <c r="N54" s="56">
        <f t="shared" si="4"/>
        <v>1199687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-979753</v>
      </c>
      <c r="X54" s="56">
        <f t="shared" si="4"/>
        <v>12035778</v>
      </c>
      <c r="Y54" s="56">
        <f t="shared" si="4"/>
        <v>-13015531</v>
      </c>
      <c r="Z54" s="57">
        <f>+IF(X54&lt;&gt;0,+(Y54/X54)*100,0)</f>
        <v>-108.14033791583726</v>
      </c>
      <c r="AA54" s="54">
        <f>+AA52-AA53</f>
        <v>24071642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-2655866</v>
      </c>
      <c r="D57" s="48">
        <f>SUM(D54:D56)</f>
        <v>0</v>
      </c>
      <c r="E57" s="49">
        <f t="shared" si="5"/>
        <v>24071642</v>
      </c>
      <c r="F57" s="50">
        <f t="shared" si="5"/>
        <v>24071642</v>
      </c>
      <c r="G57" s="50">
        <f t="shared" si="5"/>
        <v>-2512809</v>
      </c>
      <c r="H57" s="50">
        <f t="shared" si="5"/>
        <v>821261</v>
      </c>
      <c r="I57" s="50">
        <f t="shared" si="5"/>
        <v>-487892</v>
      </c>
      <c r="J57" s="50">
        <f t="shared" si="5"/>
        <v>-2179440</v>
      </c>
      <c r="K57" s="50">
        <f t="shared" si="5"/>
        <v>276328</v>
      </c>
      <c r="L57" s="50">
        <f t="shared" si="5"/>
        <v>8064243</v>
      </c>
      <c r="M57" s="50">
        <f t="shared" si="5"/>
        <v>-7140884</v>
      </c>
      <c r="N57" s="50">
        <f t="shared" si="5"/>
        <v>1199687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-979753</v>
      </c>
      <c r="X57" s="50">
        <f t="shared" si="5"/>
        <v>12035778</v>
      </c>
      <c r="Y57" s="50">
        <f t="shared" si="5"/>
        <v>-13015531</v>
      </c>
      <c r="Z57" s="51">
        <f>+IF(X57&lt;&gt;0,+(Y57/X57)*100,0)</f>
        <v>-108.14033791583726</v>
      </c>
      <c r="AA57" s="48">
        <f>SUM(AA54:AA56)</f>
        <v>24071642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-2655866</v>
      </c>
      <c r="D60" s="65">
        <f>SUM(D57:D59)</f>
        <v>0</v>
      </c>
      <c r="E60" s="66">
        <f t="shared" si="6"/>
        <v>24071642</v>
      </c>
      <c r="F60" s="67">
        <f t="shared" si="6"/>
        <v>24071642</v>
      </c>
      <c r="G60" s="67">
        <f t="shared" si="6"/>
        <v>-2512809</v>
      </c>
      <c r="H60" s="67">
        <f t="shared" si="6"/>
        <v>821261</v>
      </c>
      <c r="I60" s="67">
        <f t="shared" si="6"/>
        <v>-487892</v>
      </c>
      <c r="J60" s="67">
        <f t="shared" si="6"/>
        <v>-2179440</v>
      </c>
      <c r="K60" s="67">
        <f t="shared" si="6"/>
        <v>276328</v>
      </c>
      <c r="L60" s="67">
        <f t="shared" si="6"/>
        <v>8064243</v>
      </c>
      <c r="M60" s="67">
        <f t="shared" si="6"/>
        <v>-7140884</v>
      </c>
      <c r="N60" s="67">
        <f t="shared" si="6"/>
        <v>1199687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-979753</v>
      </c>
      <c r="X60" s="67">
        <f t="shared" si="6"/>
        <v>12035778</v>
      </c>
      <c r="Y60" s="67">
        <f t="shared" si="6"/>
        <v>-13015531</v>
      </c>
      <c r="Z60" s="68">
        <f>+IF(X60&lt;&gt;0,+(Y60/X60)*100,0)</f>
        <v>-108.14033791583726</v>
      </c>
      <c r="AA60" s="65">
        <f>SUM(AA57:AA59)</f>
        <v>24071642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66458556</v>
      </c>
      <c r="D6" s="20"/>
      <c r="E6" s="21">
        <v>-5583654</v>
      </c>
      <c r="F6" s="22">
        <v>-5583654</v>
      </c>
      <c r="G6" s="22">
        <v>1703730</v>
      </c>
      <c r="H6" s="22">
        <v>1729404</v>
      </c>
      <c r="I6" s="22">
        <v>-473328</v>
      </c>
      <c r="J6" s="22">
        <v>2959806</v>
      </c>
      <c r="K6" s="22">
        <v>111029</v>
      </c>
      <c r="L6" s="22">
        <v>235781</v>
      </c>
      <c r="M6" s="22">
        <v>989230</v>
      </c>
      <c r="N6" s="22">
        <v>1336040</v>
      </c>
      <c r="O6" s="22"/>
      <c r="P6" s="22"/>
      <c r="Q6" s="22"/>
      <c r="R6" s="22"/>
      <c r="S6" s="22"/>
      <c r="T6" s="22"/>
      <c r="U6" s="22"/>
      <c r="V6" s="22"/>
      <c r="W6" s="22">
        <v>4295846</v>
      </c>
      <c r="X6" s="22">
        <v>-2791831</v>
      </c>
      <c r="Y6" s="22">
        <v>7087677</v>
      </c>
      <c r="Z6" s="23">
        <v>-253.87199296805574</v>
      </c>
      <c r="AA6" s="20">
        <v>-5583654</v>
      </c>
    </row>
    <row r="7" spans="1:27" x14ac:dyDescent="0.25">
      <c r="A7" s="19" t="s">
        <v>35</v>
      </c>
      <c r="B7" s="15" t="s">
        <v>32</v>
      </c>
      <c r="C7" s="20">
        <v>47944805463</v>
      </c>
      <c r="D7" s="20"/>
      <c r="E7" s="21">
        <v>70025967279</v>
      </c>
      <c r="F7" s="22">
        <v>70003919232</v>
      </c>
      <c r="G7" s="22">
        <v>4950685023</v>
      </c>
      <c r="H7" s="22">
        <v>4692535470</v>
      </c>
      <c r="I7" s="22">
        <v>5633937696</v>
      </c>
      <c r="J7" s="22">
        <v>15277158189</v>
      </c>
      <c r="K7" s="22">
        <v>5416074717</v>
      </c>
      <c r="L7" s="22">
        <v>5580192436</v>
      </c>
      <c r="M7" s="22">
        <v>5151004265</v>
      </c>
      <c r="N7" s="22">
        <v>16147271418</v>
      </c>
      <c r="O7" s="22"/>
      <c r="P7" s="22"/>
      <c r="Q7" s="22"/>
      <c r="R7" s="22"/>
      <c r="S7" s="22"/>
      <c r="T7" s="22"/>
      <c r="U7" s="22"/>
      <c r="V7" s="22"/>
      <c r="W7" s="22">
        <v>31424429607</v>
      </c>
      <c r="X7" s="22">
        <v>34452544792</v>
      </c>
      <c r="Y7" s="22">
        <v>-3028115185</v>
      </c>
      <c r="Z7" s="23">
        <v>-8.78923517342945</v>
      </c>
      <c r="AA7" s="20">
        <v>70003919232</v>
      </c>
    </row>
    <row r="8" spans="1:27" x14ac:dyDescent="0.25">
      <c r="A8" s="19" t="s">
        <v>36</v>
      </c>
      <c r="B8" s="15" t="s">
        <v>32</v>
      </c>
      <c r="C8" s="20">
        <v>3051884464</v>
      </c>
      <c r="D8" s="20"/>
      <c r="E8" s="21">
        <v>4064092523</v>
      </c>
      <c r="F8" s="22">
        <v>4064092523</v>
      </c>
      <c r="G8" s="22">
        <v>276525960</v>
      </c>
      <c r="H8" s="22">
        <v>441365086</v>
      </c>
      <c r="I8" s="22">
        <v>355650423</v>
      </c>
      <c r="J8" s="22">
        <v>1073541469</v>
      </c>
      <c r="K8" s="22">
        <v>339969913</v>
      </c>
      <c r="L8" s="22">
        <v>350920707</v>
      </c>
      <c r="M8" s="22">
        <v>326901699</v>
      </c>
      <c r="N8" s="22">
        <v>1017792319</v>
      </c>
      <c r="O8" s="22"/>
      <c r="P8" s="22"/>
      <c r="Q8" s="22"/>
      <c r="R8" s="22"/>
      <c r="S8" s="22"/>
      <c r="T8" s="22"/>
      <c r="U8" s="22"/>
      <c r="V8" s="22"/>
      <c r="W8" s="22">
        <v>2091333788</v>
      </c>
      <c r="X8" s="22">
        <v>2027474037</v>
      </c>
      <c r="Y8" s="22">
        <v>63859751</v>
      </c>
      <c r="Z8" s="23">
        <v>3.149719790961742</v>
      </c>
      <c r="AA8" s="20">
        <v>4064092523</v>
      </c>
    </row>
    <row r="9" spans="1:27" x14ac:dyDescent="0.25">
      <c r="A9" s="19" t="s">
        <v>37</v>
      </c>
      <c r="B9" s="15" t="s">
        <v>32</v>
      </c>
      <c r="C9" s="20">
        <v>41661039</v>
      </c>
      <c r="D9" s="20"/>
      <c r="E9" s="21">
        <v>404301</v>
      </c>
      <c r="F9" s="22">
        <v>404301</v>
      </c>
      <c r="G9" s="22"/>
      <c r="H9" s="22"/>
      <c r="I9" s="22"/>
      <c r="J9" s="22"/>
      <c r="K9" s="22">
        <v>602</v>
      </c>
      <c r="L9" s="22">
        <v>1944</v>
      </c>
      <c r="M9" s="22">
        <v>-596</v>
      </c>
      <c r="N9" s="22">
        <v>1950</v>
      </c>
      <c r="O9" s="22"/>
      <c r="P9" s="22"/>
      <c r="Q9" s="22"/>
      <c r="R9" s="22"/>
      <c r="S9" s="22"/>
      <c r="T9" s="22"/>
      <c r="U9" s="22"/>
      <c r="V9" s="22"/>
      <c r="W9" s="22">
        <v>1950</v>
      </c>
      <c r="X9" s="22">
        <v>202146</v>
      </c>
      <c r="Y9" s="22">
        <v>-200196</v>
      </c>
      <c r="Z9" s="23">
        <v>-99.035350687127121</v>
      </c>
      <c r="AA9" s="20">
        <v>404301</v>
      </c>
    </row>
    <row r="10" spans="1:27" x14ac:dyDescent="0.25">
      <c r="A10" s="19" t="s">
        <v>38</v>
      </c>
      <c r="B10" s="15" t="s">
        <v>32</v>
      </c>
      <c r="C10" s="20">
        <v>130817547</v>
      </c>
      <c r="D10" s="20"/>
      <c r="E10" s="21">
        <v>92904049</v>
      </c>
      <c r="F10" s="22">
        <v>92904049</v>
      </c>
      <c r="G10" s="22">
        <v>38972667</v>
      </c>
      <c r="H10" s="22">
        <v>16685994</v>
      </c>
      <c r="I10" s="22">
        <v>8943468</v>
      </c>
      <c r="J10" s="22">
        <v>64602129</v>
      </c>
      <c r="K10" s="22">
        <v>-34178561</v>
      </c>
      <c r="L10" s="22">
        <v>1814625</v>
      </c>
      <c r="M10" s="22">
        <v>2545411</v>
      </c>
      <c r="N10" s="22">
        <v>-29818525</v>
      </c>
      <c r="O10" s="22"/>
      <c r="P10" s="22"/>
      <c r="Q10" s="22"/>
      <c r="R10" s="22"/>
      <c r="S10" s="22"/>
      <c r="T10" s="22"/>
      <c r="U10" s="22"/>
      <c r="V10" s="22"/>
      <c r="W10" s="22">
        <v>34783604</v>
      </c>
      <c r="X10" s="22">
        <v>46879371</v>
      </c>
      <c r="Y10" s="22">
        <v>-12095767</v>
      </c>
      <c r="Z10" s="23">
        <v>-25.801896958045788</v>
      </c>
      <c r="AA10" s="20">
        <v>92904049</v>
      </c>
    </row>
    <row r="11" spans="1:27" x14ac:dyDescent="0.25">
      <c r="A11" s="19" t="s">
        <v>39</v>
      </c>
      <c r="B11" s="15" t="s">
        <v>32</v>
      </c>
      <c r="C11" s="20">
        <v>2609920</v>
      </c>
      <c r="D11" s="20"/>
      <c r="E11" s="21">
        <v>2598032</v>
      </c>
      <c r="F11" s="22">
        <v>2598032</v>
      </c>
      <c r="G11" s="22">
        <v>10355</v>
      </c>
      <c r="H11" s="22">
        <v>638643</v>
      </c>
      <c r="I11" s="22">
        <v>10007</v>
      </c>
      <c r="J11" s="22">
        <v>659005</v>
      </c>
      <c r="K11" s="22">
        <v>20633</v>
      </c>
      <c r="L11" s="22">
        <v>25295</v>
      </c>
      <c r="M11" s="22">
        <v>617508</v>
      </c>
      <c r="N11" s="22">
        <v>663436</v>
      </c>
      <c r="O11" s="22"/>
      <c r="P11" s="22"/>
      <c r="Q11" s="22"/>
      <c r="R11" s="22"/>
      <c r="S11" s="22"/>
      <c r="T11" s="22"/>
      <c r="U11" s="22"/>
      <c r="V11" s="22"/>
      <c r="W11" s="22">
        <v>1322441</v>
      </c>
      <c r="X11" s="22">
        <v>1299012</v>
      </c>
      <c r="Y11" s="22">
        <v>23429</v>
      </c>
      <c r="Z11" s="23">
        <v>1.8036015063756148</v>
      </c>
      <c r="AA11" s="20">
        <v>2598032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6920233887</v>
      </c>
      <c r="D13" s="20"/>
      <c r="E13" s="21">
        <v>5992173556</v>
      </c>
      <c r="F13" s="22">
        <v>5981888722</v>
      </c>
      <c r="G13" s="22">
        <v>532423064</v>
      </c>
      <c r="H13" s="22">
        <v>540711432</v>
      </c>
      <c r="I13" s="22">
        <v>355390380</v>
      </c>
      <c r="J13" s="22">
        <v>1428524876</v>
      </c>
      <c r="K13" s="22">
        <v>894141839</v>
      </c>
      <c r="L13" s="22">
        <v>619703925</v>
      </c>
      <c r="M13" s="22">
        <v>613248815</v>
      </c>
      <c r="N13" s="22">
        <v>2127094579</v>
      </c>
      <c r="O13" s="22"/>
      <c r="P13" s="22"/>
      <c r="Q13" s="22"/>
      <c r="R13" s="22"/>
      <c r="S13" s="22"/>
      <c r="T13" s="22"/>
      <c r="U13" s="22"/>
      <c r="V13" s="22"/>
      <c r="W13" s="22">
        <v>3555619455</v>
      </c>
      <c r="X13" s="22">
        <v>2987374282</v>
      </c>
      <c r="Y13" s="22">
        <v>568245173</v>
      </c>
      <c r="Z13" s="23">
        <v>19.021559381557264</v>
      </c>
      <c r="AA13" s="20">
        <v>5981888722</v>
      </c>
    </row>
    <row r="14" spans="1:27" x14ac:dyDescent="0.25">
      <c r="A14" s="19" t="s">
        <v>42</v>
      </c>
      <c r="B14" s="15" t="s">
        <v>32</v>
      </c>
      <c r="C14" s="20">
        <v>779204</v>
      </c>
      <c r="D14" s="20"/>
      <c r="E14" s="21">
        <v>17823652</v>
      </c>
      <c r="F14" s="22">
        <v>17823652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8723331</v>
      </c>
      <c r="Y14" s="22">
        <v>-8723331</v>
      </c>
      <c r="Z14" s="23">
        <v>-100</v>
      </c>
      <c r="AA14" s="20">
        <v>17823652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18651994</v>
      </c>
      <c r="D17" s="20"/>
      <c r="E17" s="21">
        <v>23860522</v>
      </c>
      <c r="F17" s="22">
        <v>23860522</v>
      </c>
      <c r="G17" s="22">
        <v>1587145</v>
      </c>
      <c r="H17" s="22">
        <v>1324636</v>
      </c>
      <c r="I17" s="22">
        <v>1556754</v>
      </c>
      <c r="J17" s="22">
        <v>4468535</v>
      </c>
      <c r="K17" s="22">
        <v>1736498</v>
      </c>
      <c r="L17" s="22">
        <v>1483029</v>
      </c>
      <c r="M17" s="22">
        <v>1492365</v>
      </c>
      <c r="N17" s="22">
        <v>4711892</v>
      </c>
      <c r="O17" s="22"/>
      <c r="P17" s="22"/>
      <c r="Q17" s="22"/>
      <c r="R17" s="22"/>
      <c r="S17" s="22"/>
      <c r="T17" s="22"/>
      <c r="U17" s="22"/>
      <c r="V17" s="22"/>
      <c r="W17" s="22">
        <v>9180427</v>
      </c>
      <c r="X17" s="22">
        <v>11929482</v>
      </c>
      <c r="Y17" s="22">
        <v>-2749055</v>
      </c>
      <c r="Z17" s="23">
        <v>-23.044210972446248</v>
      </c>
      <c r="AA17" s="20">
        <v>23860522</v>
      </c>
    </row>
    <row r="18" spans="1:27" x14ac:dyDescent="0.25">
      <c r="A18" s="19" t="s">
        <v>46</v>
      </c>
      <c r="B18" s="15" t="s">
        <v>32</v>
      </c>
      <c r="C18" s="20">
        <v>1817</v>
      </c>
      <c r="D18" s="20"/>
      <c r="E18" s="21">
        <v>5766</v>
      </c>
      <c r="F18" s="22">
        <v>5766</v>
      </c>
      <c r="G18" s="22"/>
      <c r="H18" s="22"/>
      <c r="I18" s="22">
        <v>83</v>
      </c>
      <c r="J18" s="22">
        <v>83</v>
      </c>
      <c r="K18" s="22">
        <v>91</v>
      </c>
      <c r="L18" s="22"/>
      <c r="M18" s="22">
        <v>78</v>
      </c>
      <c r="N18" s="22">
        <v>169</v>
      </c>
      <c r="O18" s="22"/>
      <c r="P18" s="22"/>
      <c r="Q18" s="22"/>
      <c r="R18" s="22"/>
      <c r="S18" s="22"/>
      <c r="T18" s="22"/>
      <c r="U18" s="22"/>
      <c r="V18" s="22"/>
      <c r="W18" s="22">
        <v>252</v>
      </c>
      <c r="X18" s="22">
        <v>1290</v>
      </c>
      <c r="Y18" s="22">
        <v>-1038</v>
      </c>
      <c r="Z18" s="23">
        <v>-80.465116279069775</v>
      </c>
      <c r="AA18" s="20">
        <v>5766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247401034</v>
      </c>
      <c r="D20" s="20"/>
      <c r="E20" s="21">
        <v>232390563</v>
      </c>
      <c r="F20" s="22">
        <v>233071828</v>
      </c>
      <c r="G20" s="22">
        <v>5708640</v>
      </c>
      <c r="H20" s="22">
        <v>20789457</v>
      </c>
      <c r="I20" s="22">
        <v>-1716296</v>
      </c>
      <c r="J20" s="22">
        <v>24781801</v>
      </c>
      <c r="K20" s="22">
        <v>19674719</v>
      </c>
      <c r="L20" s="22">
        <v>3448952</v>
      </c>
      <c r="M20" s="22">
        <v>3631086</v>
      </c>
      <c r="N20" s="22">
        <v>26754757</v>
      </c>
      <c r="O20" s="22"/>
      <c r="P20" s="22"/>
      <c r="Q20" s="22"/>
      <c r="R20" s="22"/>
      <c r="S20" s="22"/>
      <c r="T20" s="22"/>
      <c r="U20" s="22"/>
      <c r="V20" s="22"/>
      <c r="W20" s="22">
        <v>51536558</v>
      </c>
      <c r="X20" s="22">
        <v>112922282</v>
      </c>
      <c r="Y20" s="22">
        <v>-61385724</v>
      </c>
      <c r="Z20" s="18">
        <v>-54.361037443433879</v>
      </c>
      <c r="AA20" s="20">
        <v>233071828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-4347826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251666777</v>
      </c>
      <c r="D23" s="20"/>
      <c r="E23" s="21">
        <v>3967700</v>
      </c>
      <c r="F23" s="22">
        <v>3967700</v>
      </c>
      <c r="G23" s="22">
        <v>5099190</v>
      </c>
      <c r="H23" s="22">
        <v>16534921</v>
      </c>
      <c r="I23" s="22">
        <v>17334794</v>
      </c>
      <c r="J23" s="22">
        <v>38968905</v>
      </c>
      <c r="K23" s="22">
        <v>1047166</v>
      </c>
      <c r="L23" s="22">
        <v>40278755</v>
      </c>
      <c r="M23" s="22">
        <v>831855</v>
      </c>
      <c r="N23" s="22">
        <v>42157776</v>
      </c>
      <c r="O23" s="22"/>
      <c r="P23" s="22"/>
      <c r="Q23" s="22"/>
      <c r="R23" s="22"/>
      <c r="S23" s="22"/>
      <c r="T23" s="22"/>
      <c r="U23" s="22"/>
      <c r="V23" s="22"/>
      <c r="W23" s="22">
        <v>81126681</v>
      </c>
      <c r="X23" s="22">
        <v>2037621</v>
      </c>
      <c r="Y23" s="22">
        <v>79089060</v>
      </c>
      <c r="Z23" s="23">
        <v>3881.4411512248844</v>
      </c>
      <c r="AA23" s="20">
        <v>3967700</v>
      </c>
    </row>
    <row r="24" spans="1:27" x14ac:dyDescent="0.25">
      <c r="A24" s="19" t="s">
        <v>52</v>
      </c>
      <c r="B24" s="15" t="s">
        <v>32</v>
      </c>
      <c r="C24" s="20">
        <v>10440286</v>
      </c>
      <c r="D24" s="20"/>
      <c r="E24" s="21">
        <v>8434154</v>
      </c>
      <c r="F24" s="22">
        <v>8434153</v>
      </c>
      <c r="G24" s="22">
        <v>779468</v>
      </c>
      <c r="H24" s="22">
        <v>443820</v>
      </c>
      <c r="I24" s="22">
        <v>1470837</v>
      </c>
      <c r="J24" s="22">
        <v>2694125</v>
      </c>
      <c r="K24" s="22">
        <v>1030931</v>
      </c>
      <c r="L24" s="22">
        <v>964664</v>
      </c>
      <c r="M24" s="22">
        <v>1205482</v>
      </c>
      <c r="N24" s="22">
        <v>3201077</v>
      </c>
      <c r="O24" s="22"/>
      <c r="P24" s="22"/>
      <c r="Q24" s="22"/>
      <c r="R24" s="22"/>
      <c r="S24" s="22"/>
      <c r="T24" s="22"/>
      <c r="U24" s="22"/>
      <c r="V24" s="22"/>
      <c r="W24" s="22">
        <v>5895202</v>
      </c>
      <c r="X24" s="22">
        <v>3976730</v>
      </c>
      <c r="Y24" s="22">
        <v>1918472</v>
      </c>
      <c r="Z24" s="23">
        <v>48.242450455525017</v>
      </c>
      <c r="AA24" s="20">
        <v>8434153</v>
      </c>
    </row>
    <row r="25" spans="1:27" x14ac:dyDescent="0.25">
      <c r="A25" s="19" t="s">
        <v>53</v>
      </c>
      <c r="B25" s="15" t="s">
        <v>32</v>
      </c>
      <c r="C25" s="20">
        <v>451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11836334004</v>
      </c>
      <c r="D26" s="20"/>
      <c r="E26" s="21">
        <v>13638691439</v>
      </c>
      <c r="F26" s="22">
        <v>13640257042</v>
      </c>
      <c r="G26" s="22">
        <v>3962058997</v>
      </c>
      <c r="H26" s="22">
        <v>338593462</v>
      </c>
      <c r="I26" s="22">
        <v>935645244</v>
      </c>
      <c r="J26" s="22">
        <v>5236297703</v>
      </c>
      <c r="K26" s="22">
        <v>215789524</v>
      </c>
      <c r="L26" s="22">
        <v>34350240</v>
      </c>
      <c r="M26" s="22">
        <v>3966961715</v>
      </c>
      <c r="N26" s="22">
        <v>4217101479</v>
      </c>
      <c r="O26" s="22"/>
      <c r="P26" s="22"/>
      <c r="Q26" s="22"/>
      <c r="R26" s="22"/>
      <c r="S26" s="22"/>
      <c r="T26" s="22"/>
      <c r="U26" s="22"/>
      <c r="V26" s="22"/>
      <c r="W26" s="22">
        <v>9453399182</v>
      </c>
      <c r="X26" s="22">
        <v>7286642893</v>
      </c>
      <c r="Y26" s="22">
        <v>2166756289</v>
      </c>
      <c r="Z26" s="23">
        <v>29.736002172983117</v>
      </c>
      <c r="AA26" s="20">
        <v>13640257042</v>
      </c>
    </row>
    <row r="27" spans="1:27" x14ac:dyDescent="0.25">
      <c r="A27" s="19" t="s">
        <v>40</v>
      </c>
      <c r="B27" s="15" t="s">
        <v>32</v>
      </c>
      <c r="C27" s="20">
        <v>9330217</v>
      </c>
      <c r="D27" s="20"/>
      <c r="E27" s="21">
        <v>11082749</v>
      </c>
      <c r="F27" s="22">
        <v>11082749</v>
      </c>
      <c r="G27" s="22">
        <v>1592794</v>
      </c>
      <c r="H27" s="22">
        <v>1681146</v>
      </c>
      <c r="I27" s="22">
        <v>1652217</v>
      </c>
      <c r="J27" s="22">
        <v>4926157</v>
      </c>
      <c r="K27" s="22">
        <v>1703356</v>
      </c>
      <c r="L27" s="22">
        <v>1724462</v>
      </c>
      <c r="M27" s="22">
        <v>1735103</v>
      </c>
      <c r="N27" s="22">
        <v>5162921</v>
      </c>
      <c r="O27" s="22"/>
      <c r="P27" s="22"/>
      <c r="Q27" s="22"/>
      <c r="R27" s="22"/>
      <c r="S27" s="22"/>
      <c r="T27" s="22"/>
      <c r="U27" s="22"/>
      <c r="V27" s="22"/>
      <c r="W27" s="22">
        <v>10089078</v>
      </c>
      <c r="X27" s="22">
        <v>5541372</v>
      </c>
      <c r="Y27" s="22">
        <v>4547706</v>
      </c>
      <c r="Z27" s="23">
        <v>82.06823147769181</v>
      </c>
      <c r="AA27" s="20">
        <v>11082749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755214881</v>
      </c>
      <c r="D29" s="20"/>
      <c r="E29" s="21">
        <v>705279552</v>
      </c>
      <c r="F29" s="22">
        <v>705023804</v>
      </c>
      <c r="G29" s="22">
        <v>75946533</v>
      </c>
      <c r="H29" s="22">
        <v>74742796</v>
      </c>
      <c r="I29" s="22">
        <v>82185560</v>
      </c>
      <c r="J29" s="22">
        <v>232874889</v>
      </c>
      <c r="K29" s="22">
        <v>75733674</v>
      </c>
      <c r="L29" s="22">
        <v>63249961</v>
      </c>
      <c r="M29" s="22">
        <v>81856608</v>
      </c>
      <c r="N29" s="22">
        <v>220840243</v>
      </c>
      <c r="O29" s="22"/>
      <c r="P29" s="22"/>
      <c r="Q29" s="22"/>
      <c r="R29" s="22"/>
      <c r="S29" s="22"/>
      <c r="T29" s="22"/>
      <c r="U29" s="22"/>
      <c r="V29" s="22"/>
      <c r="W29" s="22">
        <v>453715132</v>
      </c>
      <c r="X29" s="22">
        <v>354137393</v>
      </c>
      <c r="Y29" s="22">
        <v>99577739</v>
      </c>
      <c r="Z29" s="23">
        <v>28.118391609665462</v>
      </c>
      <c r="AA29" s="20">
        <v>705023804</v>
      </c>
    </row>
    <row r="30" spans="1:27" x14ac:dyDescent="0.25">
      <c r="A30" s="19" t="s">
        <v>56</v>
      </c>
      <c r="B30" s="15" t="s">
        <v>32</v>
      </c>
      <c r="C30" s="20">
        <v>-20747972</v>
      </c>
      <c r="D30" s="20"/>
      <c r="E30" s="21">
        <v>2012430</v>
      </c>
      <c r="F30" s="22">
        <v>4159655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2057232</v>
      </c>
      <c r="Y30" s="22">
        <v>-2057232</v>
      </c>
      <c r="Z30" s="23">
        <v>-100</v>
      </c>
      <c r="AA30" s="20">
        <v>4159655</v>
      </c>
    </row>
    <row r="31" spans="1:27" x14ac:dyDescent="0.25">
      <c r="A31" s="19" t="s">
        <v>57</v>
      </c>
      <c r="B31" s="15" t="s">
        <v>32</v>
      </c>
      <c r="C31" s="20">
        <v>6107381230</v>
      </c>
      <c r="D31" s="20"/>
      <c r="E31" s="21">
        <v>7012904964</v>
      </c>
      <c r="F31" s="22">
        <v>7036324364</v>
      </c>
      <c r="G31" s="22">
        <v>4199452</v>
      </c>
      <c r="H31" s="22">
        <v>594220702</v>
      </c>
      <c r="I31" s="22">
        <v>522165228</v>
      </c>
      <c r="J31" s="22">
        <v>1120585382</v>
      </c>
      <c r="K31" s="22">
        <v>533232831</v>
      </c>
      <c r="L31" s="22">
        <v>546320703</v>
      </c>
      <c r="M31" s="22">
        <v>595936160</v>
      </c>
      <c r="N31" s="22">
        <v>1675489694</v>
      </c>
      <c r="O31" s="22"/>
      <c r="P31" s="22"/>
      <c r="Q31" s="22"/>
      <c r="R31" s="22"/>
      <c r="S31" s="22"/>
      <c r="T31" s="22"/>
      <c r="U31" s="22"/>
      <c r="V31" s="22"/>
      <c r="W31" s="22">
        <v>2796075076</v>
      </c>
      <c r="X31" s="22">
        <v>2831437418</v>
      </c>
      <c r="Y31" s="22">
        <v>-35362342</v>
      </c>
      <c r="Z31" s="23">
        <v>-1.2489183682886542</v>
      </c>
      <c r="AA31" s="20">
        <v>7036324364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77370576973</v>
      </c>
      <c r="D33" s="29">
        <f t="shared" ref="D33:Y33" si="0">SUM(D6:D32)</f>
        <v>0</v>
      </c>
      <c r="E33" s="30">
        <f t="shared" si="0"/>
        <v>101829009577</v>
      </c>
      <c r="F33" s="31">
        <f t="shared" si="0"/>
        <v>101824234440</v>
      </c>
      <c r="G33" s="31">
        <f t="shared" si="0"/>
        <v>9857293018</v>
      </c>
      <c r="H33" s="31">
        <f t="shared" si="0"/>
        <v>6741996969</v>
      </c>
      <c r="I33" s="31">
        <f t="shared" si="0"/>
        <v>7913753067</v>
      </c>
      <c r="J33" s="31">
        <f t="shared" si="0"/>
        <v>24513043054</v>
      </c>
      <c r="K33" s="31">
        <f t="shared" si="0"/>
        <v>7466088962</v>
      </c>
      <c r="L33" s="31">
        <f t="shared" si="0"/>
        <v>7244715479</v>
      </c>
      <c r="M33" s="31">
        <f t="shared" si="0"/>
        <v>10748956784</v>
      </c>
      <c r="N33" s="31">
        <f t="shared" si="0"/>
        <v>25459761225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49972804279</v>
      </c>
      <c r="X33" s="31">
        <f t="shared" si="0"/>
        <v>50132388853</v>
      </c>
      <c r="Y33" s="31">
        <f t="shared" si="0"/>
        <v>-159584574</v>
      </c>
      <c r="Z33" s="32">
        <f>+IF(X33&lt;&gt;0,+(Y33/X33)*100,0)</f>
        <v>-0.31832629094922976</v>
      </c>
      <c r="AA33" s="29">
        <f>SUM(AA6:AA32)</f>
        <v>101824234440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10257282645</v>
      </c>
      <c r="D35" s="20"/>
      <c r="E35" s="21">
        <v>12106113597</v>
      </c>
      <c r="F35" s="22">
        <v>12112726989</v>
      </c>
      <c r="G35" s="22">
        <v>896868767</v>
      </c>
      <c r="H35" s="22">
        <v>951506145</v>
      </c>
      <c r="I35" s="22">
        <v>1033255975</v>
      </c>
      <c r="J35" s="22">
        <v>2881630887</v>
      </c>
      <c r="K35" s="22">
        <v>948042796</v>
      </c>
      <c r="L35" s="22">
        <v>1146026872</v>
      </c>
      <c r="M35" s="22">
        <v>1047423953</v>
      </c>
      <c r="N35" s="22">
        <v>3141493621</v>
      </c>
      <c r="O35" s="22"/>
      <c r="P35" s="22"/>
      <c r="Q35" s="22"/>
      <c r="R35" s="22"/>
      <c r="S35" s="22"/>
      <c r="T35" s="22"/>
      <c r="U35" s="22"/>
      <c r="V35" s="22"/>
      <c r="W35" s="22">
        <v>6023124508</v>
      </c>
      <c r="X35" s="22">
        <v>6077822549</v>
      </c>
      <c r="Y35" s="22">
        <v>-54698041</v>
      </c>
      <c r="Z35" s="23">
        <v>-0.89996113836853642</v>
      </c>
      <c r="AA35" s="20">
        <v>12112726989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31482436701</v>
      </c>
      <c r="D38" s="20"/>
      <c r="E38" s="21">
        <v>41595130653</v>
      </c>
      <c r="F38" s="22">
        <v>41554389882</v>
      </c>
      <c r="G38" s="22">
        <v>2751767824</v>
      </c>
      <c r="H38" s="22">
        <v>1971641687</v>
      </c>
      <c r="I38" s="22">
        <v>3592446453</v>
      </c>
      <c r="J38" s="22">
        <v>8315855964</v>
      </c>
      <c r="K38" s="22">
        <v>3581450429</v>
      </c>
      <c r="L38" s="22">
        <v>3458285205</v>
      </c>
      <c r="M38" s="22">
        <v>2836788874</v>
      </c>
      <c r="N38" s="22">
        <v>9876524508</v>
      </c>
      <c r="O38" s="22"/>
      <c r="P38" s="22"/>
      <c r="Q38" s="22"/>
      <c r="R38" s="22"/>
      <c r="S38" s="22"/>
      <c r="T38" s="22"/>
      <c r="U38" s="22"/>
      <c r="V38" s="22"/>
      <c r="W38" s="22">
        <v>18192380472</v>
      </c>
      <c r="X38" s="22">
        <v>20116969748</v>
      </c>
      <c r="Y38" s="22">
        <v>-1924589276</v>
      </c>
      <c r="Z38" s="23">
        <v>-9.5669939365064653</v>
      </c>
      <c r="AA38" s="20">
        <v>41554389882</v>
      </c>
    </row>
    <row r="39" spans="1:27" x14ac:dyDescent="0.25">
      <c r="A39" s="19" t="s">
        <v>65</v>
      </c>
      <c r="B39" s="15" t="s">
        <v>32</v>
      </c>
      <c r="C39" s="20">
        <v>15070066761</v>
      </c>
      <c r="D39" s="20"/>
      <c r="E39" s="21">
        <v>11945184556</v>
      </c>
      <c r="F39" s="22">
        <v>11843644428</v>
      </c>
      <c r="G39" s="22">
        <v>1205072719</v>
      </c>
      <c r="H39" s="22">
        <v>352444732</v>
      </c>
      <c r="I39" s="22">
        <v>1257399684</v>
      </c>
      <c r="J39" s="22">
        <v>2814917135</v>
      </c>
      <c r="K39" s="22">
        <v>248003412</v>
      </c>
      <c r="L39" s="22">
        <v>576915485</v>
      </c>
      <c r="M39" s="22">
        <v>899212078</v>
      </c>
      <c r="N39" s="22">
        <v>1724130975</v>
      </c>
      <c r="O39" s="22"/>
      <c r="P39" s="22"/>
      <c r="Q39" s="22"/>
      <c r="R39" s="22"/>
      <c r="S39" s="22"/>
      <c r="T39" s="22"/>
      <c r="U39" s="22"/>
      <c r="V39" s="22"/>
      <c r="W39" s="22">
        <v>4539048110</v>
      </c>
      <c r="X39" s="22">
        <v>6308455235</v>
      </c>
      <c r="Y39" s="22">
        <v>-1769407125</v>
      </c>
      <c r="Z39" s="23">
        <v>-28.048183891091682</v>
      </c>
      <c r="AA39" s="20">
        <v>11843644428</v>
      </c>
    </row>
    <row r="40" spans="1:27" x14ac:dyDescent="0.25">
      <c r="A40" s="19" t="s">
        <v>66</v>
      </c>
      <c r="B40" s="15" t="s">
        <v>32</v>
      </c>
      <c r="C40" s="20">
        <v>5943769910</v>
      </c>
      <c r="D40" s="20"/>
      <c r="E40" s="21">
        <v>5603297481</v>
      </c>
      <c r="F40" s="22">
        <v>5602156139</v>
      </c>
      <c r="G40" s="22">
        <v>263591318</v>
      </c>
      <c r="H40" s="22">
        <v>322668583</v>
      </c>
      <c r="I40" s="22">
        <v>510958834</v>
      </c>
      <c r="J40" s="22">
        <v>1097218735</v>
      </c>
      <c r="K40" s="22">
        <v>374056133</v>
      </c>
      <c r="L40" s="22">
        <v>341610587</v>
      </c>
      <c r="M40" s="22">
        <v>451532896</v>
      </c>
      <c r="N40" s="22">
        <v>1167199616</v>
      </c>
      <c r="O40" s="22"/>
      <c r="P40" s="22"/>
      <c r="Q40" s="22"/>
      <c r="R40" s="22"/>
      <c r="S40" s="22"/>
      <c r="T40" s="22"/>
      <c r="U40" s="22"/>
      <c r="V40" s="22"/>
      <c r="W40" s="22">
        <v>2264418351</v>
      </c>
      <c r="X40" s="22">
        <v>2789513883</v>
      </c>
      <c r="Y40" s="22">
        <v>-525095532</v>
      </c>
      <c r="Z40" s="23">
        <v>-18.823908179846832</v>
      </c>
      <c r="AA40" s="20">
        <v>5602156139</v>
      </c>
    </row>
    <row r="41" spans="1:27" x14ac:dyDescent="0.25">
      <c r="A41" s="19" t="s">
        <v>40</v>
      </c>
      <c r="B41" s="15" t="s">
        <v>32</v>
      </c>
      <c r="C41" s="20">
        <v>1248701337</v>
      </c>
      <c r="D41" s="20"/>
      <c r="E41" s="21">
        <v>755108704</v>
      </c>
      <c r="F41" s="22">
        <v>754520064</v>
      </c>
      <c r="G41" s="22">
        <v>59497752</v>
      </c>
      <c r="H41" s="22">
        <v>48983931</v>
      </c>
      <c r="I41" s="22">
        <v>51631116</v>
      </c>
      <c r="J41" s="22">
        <v>160112799</v>
      </c>
      <c r="K41" s="22">
        <v>66194994</v>
      </c>
      <c r="L41" s="22">
        <v>55237986</v>
      </c>
      <c r="M41" s="22">
        <v>111194981</v>
      </c>
      <c r="N41" s="22">
        <v>232627961</v>
      </c>
      <c r="O41" s="22"/>
      <c r="P41" s="22"/>
      <c r="Q41" s="22"/>
      <c r="R41" s="22"/>
      <c r="S41" s="22"/>
      <c r="T41" s="22"/>
      <c r="U41" s="22"/>
      <c r="V41" s="22"/>
      <c r="W41" s="22">
        <v>392740760</v>
      </c>
      <c r="X41" s="22">
        <v>396693079</v>
      </c>
      <c r="Y41" s="22">
        <v>-3952319</v>
      </c>
      <c r="Z41" s="23">
        <v>-0.99631660072395678</v>
      </c>
      <c r="AA41" s="20">
        <v>754520064</v>
      </c>
    </row>
    <row r="42" spans="1:27" x14ac:dyDescent="0.25">
      <c r="A42" s="19" t="s">
        <v>67</v>
      </c>
      <c r="B42" s="15" t="s">
        <v>32</v>
      </c>
      <c r="C42" s="20">
        <v>7867114073</v>
      </c>
      <c r="D42" s="20"/>
      <c r="E42" s="21">
        <v>8045981504</v>
      </c>
      <c r="F42" s="22">
        <v>8050134026</v>
      </c>
      <c r="G42" s="22">
        <v>290944483</v>
      </c>
      <c r="H42" s="22">
        <v>514632214</v>
      </c>
      <c r="I42" s="22">
        <v>835051291</v>
      </c>
      <c r="J42" s="22">
        <v>1640627988</v>
      </c>
      <c r="K42" s="22">
        <v>847994824</v>
      </c>
      <c r="L42" s="22">
        <v>499969669</v>
      </c>
      <c r="M42" s="22">
        <v>1035347139</v>
      </c>
      <c r="N42" s="22">
        <v>2383311632</v>
      </c>
      <c r="O42" s="22"/>
      <c r="P42" s="22"/>
      <c r="Q42" s="22"/>
      <c r="R42" s="22"/>
      <c r="S42" s="22"/>
      <c r="T42" s="22"/>
      <c r="U42" s="22"/>
      <c r="V42" s="22"/>
      <c r="W42" s="22">
        <v>4023939620</v>
      </c>
      <c r="X42" s="22">
        <v>3911159790</v>
      </c>
      <c r="Y42" s="22">
        <v>112779830</v>
      </c>
      <c r="Z42" s="23">
        <v>2.8835393094486688</v>
      </c>
      <c r="AA42" s="20">
        <v>8050134026</v>
      </c>
    </row>
    <row r="43" spans="1:27" x14ac:dyDescent="0.25">
      <c r="A43" s="19" t="s">
        <v>68</v>
      </c>
      <c r="B43" s="15" t="s">
        <v>32</v>
      </c>
      <c r="C43" s="20">
        <v>853059931</v>
      </c>
      <c r="D43" s="20"/>
      <c r="E43" s="21">
        <v>980438389</v>
      </c>
      <c r="F43" s="22">
        <v>980438389</v>
      </c>
      <c r="G43" s="22">
        <v>6392884</v>
      </c>
      <c r="H43" s="22">
        <v>7898072</v>
      </c>
      <c r="I43" s="22">
        <v>46670886</v>
      </c>
      <c r="J43" s="22">
        <v>60961842</v>
      </c>
      <c r="K43" s="22">
        <v>100130923</v>
      </c>
      <c r="L43" s="22">
        <v>70553159</v>
      </c>
      <c r="M43" s="22">
        <v>72635060</v>
      </c>
      <c r="N43" s="22">
        <v>243319142</v>
      </c>
      <c r="O43" s="22"/>
      <c r="P43" s="22"/>
      <c r="Q43" s="22"/>
      <c r="R43" s="22"/>
      <c r="S43" s="22"/>
      <c r="T43" s="22"/>
      <c r="U43" s="22"/>
      <c r="V43" s="22"/>
      <c r="W43" s="22">
        <v>304280984</v>
      </c>
      <c r="X43" s="22">
        <v>479029762</v>
      </c>
      <c r="Y43" s="22">
        <v>-174748778</v>
      </c>
      <c r="Z43" s="23">
        <v>-36.479732964900826</v>
      </c>
      <c r="AA43" s="20">
        <v>980438389</v>
      </c>
    </row>
    <row r="44" spans="1:27" x14ac:dyDescent="0.25">
      <c r="A44" s="19" t="s">
        <v>69</v>
      </c>
      <c r="B44" s="15" t="s">
        <v>32</v>
      </c>
      <c r="C44" s="20">
        <v>8004810104</v>
      </c>
      <c r="D44" s="20"/>
      <c r="E44" s="21">
        <v>2014708614</v>
      </c>
      <c r="F44" s="22">
        <v>2097712249</v>
      </c>
      <c r="G44" s="22">
        <v>51293790</v>
      </c>
      <c r="H44" s="22">
        <v>1528615021</v>
      </c>
      <c r="I44" s="22">
        <v>158999169</v>
      </c>
      <c r="J44" s="22">
        <v>1738907980</v>
      </c>
      <c r="K44" s="22">
        <v>68021978</v>
      </c>
      <c r="L44" s="22">
        <v>58863708</v>
      </c>
      <c r="M44" s="22">
        <v>26426155</v>
      </c>
      <c r="N44" s="22">
        <v>153311841</v>
      </c>
      <c r="O44" s="22"/>
      <c r="P44" s="22"/>
      <c r="Q44" s="22"/>
      <c r="R44" s="22"/>
      <c r="S44" s="22"/>
      <c r="T44" s="22"/>
      <c r="U44" s="22"/>
      <c r="V44" s="22"/>
      <c r="W44" s="22">
        <v>1892219821</v>
      </c>
      <c r="X44" s="22">
        <v>987479070</v>
      </c>
      <c r="Y44" s="22">
        <v>904740751</v>
      </c>
      <c r="Z44" s="23">
        <v>91.621258463736353</v>
      </c>
      <c r="AA44" s="20">
        <v>2097712249</v>
      </c>
    </row>
    <row r="45" spans="1:27" x14ac:dyDescent="0.25">
      <c r="A45" s="19" t="s">
        <v>70</v>
      </c>
      <c r="B45" s="15" t="s">
        <v>32</v>
      </c>
      <c r="C45" s="20">
        <v>3300290814</v>
      </c>
      <c r="D45" s="20"/>
      <c r="E45" s="21">
        <v>2451925671</v>
      </c>
      <c r="F45" s="22">
        <v>2493019171</v>
      </c>
      <c r="G45" s="22">
        <v>431554663</v>
      </c>
      <c r="H45" s="22">
        <v>188683444</v>
      </c>
      <c r="I45" s="22">
        <v>286244885</v>
      </c>
      <c r="J45" s="22">
        <v>906482992</v>
      </c>
      <c r="K45" s="22">
        <v>256455023</v>
      </c>
      <c r="L45" s="22">
        <v>171152476</v>
      </c>
      <c r="M45" s="22">
        <v>270299217</v>
      </c>
      <c r="N45" s="22">
        <v>697906716</v>
      </c>
      <c r="O45" s="22"/>
      <c r="P45" s="22"/>
      <c r="Q45" s="22"/>
      <c r="R45" s="22"/>
      <c r="S45" s="22"/>
      <c r="T45" s="22"/>
      <c r="U45" s="22"/>
      <c r="V45" s="22"/>
      <c r="W45" s="22">
        <v>1604389708</v>
      </c>
      <c r="X45" s="22">
        <v>1235547537</v>
      </c>
      <c r="Y45" s="22">
        <v>368842171</v>
      </c>
      <c r="Z45" s="23">
        <v>29.852527721885618</v>
      </c>
      <c r="AA45" s="20">
        <v>2493019171</v>
      </c>
    </row>
    <row r="46" spans="1:27" x14ac:dyDescent="0.25">
      <c r="A46" s="19" t="s">
        <v>71</v>
      </c>
      <c r="B46" s="15" t="s">
        <v>32</v>
      </c>
      <c r="C46" s="20">
        <v>218166588</v>
      </c>
      <c r="D46" s="20"/>
      <c r="E46" s="21">
        <v>23617133</v>
      </c>
      <c r="F46" s="22">
        <v>23159777</v>
      </c>
      <c r="G46" s="22"/>
      <c r="H46" s="22"/>
      <c r="I46" s="22"/>
      <c r="J46" s="22"/>
      <c r="K46" s="22">
        <v>2943</v>
      </c>
      <c r="L46" s="22">
        <v>125377</v>
      </c>
      <c r="M46" s="22">
        <v>112308</v>
      </c>
      <c r="N46" s="22">
        <v>240628</v>
      </c>
      <c r="O46" s="22"/>
      <c r="P46" s="22"/>
      <c r="Q46" s="22"/>
      <c r="R46" s="22"/>
      <c r="S46" s="22"/>
      <c r="T46" s="22"/>
      <c r="U46" s="22"/>
      <c r="V46" s="22"/>
      <c r="W46" s="22">
        <v>240628</v>
      </c>
      <c r="X46" s="22">
        <v>13931958</v>
      </c>
      <c r="Y46" s="22">
        <v>-13691330</v>
      </c>
      <c r="Z46" s="23">
        <v>-98.272834299385622</v>
      </c>
      <c r="AA46" s="20">
        <v>23159777</v>
      </c>
    </row>
    <row r="47" spans="1:27" x14ac:dyDescent="0.25">
      <c r="A47" s="19" t="s">
        <v>72</v>
      </c>
      <c r="B47" s="15" t="s">
        <v>32</v>
      </c>
      <c r="C47" s="20">
        <v>5924466032</v>
      </c>
      <c r="D47" s="20"/>
      <c r="E47" s="21">
        <v>7886001276</v>
      </c>
      <c r="F47" s="22">
        <v>7935528475</v>
      </c>
      <c r="G47" s="22">
        <v>699926494</v>
      </c>
      <c r="H47" s="22">
        <v>636614513</v>
      </c>
      <c r="I47" s="22">
        <v>625911769</v>
      </c>
      <c r="J47" s="22">
        <v>1962452776</v>
      </c>
      <c r="K47" s="22">
        <v>600982422</v>
      </c>
      <c r="L47" s="22">
        <v>621789670</v>
      </c>
      <c r="M47" s="22">
        <v>618355214</v>
      </c>
      <c r="N47" s="22">
        <v>1841127306</v>
      </c>
      <c r="O47" s="22"/>
      <c r="P47" s="22"/>
      <c r="Q47" s="22"/>
      <c r="R47" s="22"/>
      <c r="S47" s="22"/>
      <c r="T47" s="22"/>
      <c r="U47" s="22"/>
      <c r="V47" s="22"/>
      <c r="W47" s="22">
        <v>3803580082</v>
      </c>
      <c r="X47" s="22">
        <v>3849634956</v>
      </c>
      <c r="Y47" s="22">
        <v>-46054874</v>
      </c>
      <c r="Z47" s="23">
        <v>-1.1963439267980296</v>
      </c>
      <c r="AA47" s="20">
        <v>7935528475</v>
      </c>
    </row>
    <row r="48" spans="1:27" x14ac:dyDescent="0.25">
      <c r="A48" s="37" t="s">
        <v>73</v>
      </c>
      <c r="B48" s="28" t="s">
        <v>32</v>
      </c>
      <c r="C48" s="29">
        <f>SUM(C35:C47)</f>
        <v>90170164896</v>
      </c>
      <c r="D48" s="29">
        <f t="shared" ref="D48:Y48" si="1">SUM(D35:D47)</f>
        <v>0</v>
      </c>
      <c r="E48" s="30">
        <f t="shared" si="1"/>
        <v>93407507578</v>
      </c>
      <c r="F48" s="31">
        <f t="shared" si="1"/>
        <v>93447429589</v>
      </c>
      <c r="G48" s="31">
        <f t="shared" si="1"/>
        <v>6656910694</v>
      </c>
      <c r="H48" s="31">
        <f t="shared" si="1"/>
        <v>6523688342</v>
      </c>
      <c r="I48" s="31">
        <f t="shared" si="1"/>
        <v>8398570062</v>
      </c>
      <c r="J48" s="31">
        <f t="shared" si="1"/>
        <v>21579169098</v>
      </c>
      <c r="K48" s="31">
        <f t="shared" si="1"/>
        <v>7091335877</v>
      </c>
      <c r="L48" s="31">
        <f t="shared" si="1"/>
        <v>7000530194</v>
      </c>
      <c r="M48" s="31">
        <f t="shared" si="1"/>
        <v>7369327875</v>
      </c>
      <c r="N48" s="31">
        <f t="shared" si="1"/>
        <v>21461193946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43040363044</v>
      </c>
      <c r="X48" s="31">
        <f t="shared" si="1"/>
        <v>46166237567</v>
      </c>
      <c r="Y48" s="31">
        <f t="shared" si="1"/>
        <v>-3125874523</v>
      </c>
      <c r="Z48" s="32">
        <f>+IF(X48&lt;&gt;0,+(Y48/X48)*100,0)</f>
        <v>-6.7709102749893582</v>
      </c>
      <c r="AA48" s="29">
        <f>SUM(AA35:AA47)</f>
        <v>93447429589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-12799587923</v>
      </c>
      <c r="D49" s="39">
        <f t="shared" si="2"/>
        <v>0</v>
      </c>
      <c r="E49" s="40">
        <f t="shared" si="2"/>
        <v>8421501999</v>
      </c>
      <c r="F49" s="41">
        <f t="shared" si="2"/>
        <v>8376804851</v>
      </c>
      <c r="G49" s="41">
        <f t="shared" si="2"/>
        <v>3200382324</v>
      </c>
      <c r="H49" s="41">
        <f t="shared" si="2"/>
        <v>218308627</v>
      </c>
      <c r="I49" s="41">
        <f t="shared" si="2"/>
        <v>-484816995</v>
      </c>
      <c r="J49" s="41">
        <f t="shared" si="2"/>
        <v>2933873956</v>
      </c>
      <c r="K49" s="41">
        <f t="shared" si="2"/>
        <v>374753085</v>
      </c>
      <c r="L49" s="41">
        <f t="shared" si="2"/>
        <v>244185285</v>
      </c>
      <c r="M49" s="41">
        <f t="shared" si="2"/>
        <v>3379628909</v>
      </c>
      <c r="N49" s="41">
        <f t="shared" si="2"/>
        <v>3998567279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6932441235</v>
      </c>
      <c r="X49" s="41">
        <f t="shared" si="2"/>
        <v>3966151286</v>
      </c>
      <c r="Y49" s="41">
        <f t="shared" si="2"/>
        <v>2966289949</v>
      </c>
      <c r="Z49" s="42">
        <f>+IF(X49&lt;&gt;0,+(Y49/X49)*100,0)</f>
        <v>74.790136207628265</v>
      </c>
      <c r="AA49" s="39">
        <f>+AA33-AA48</f>
        <v>8376804851</v>
      </c>
    </row>
    <row r="50" spans="1:27" x14ac:dyDescent="0.25">
      <c r="A50" s="43" t="s">
        <v>75</v>
      </c>
      <c r="B50" s="15" t="s">
        <v>32</v>
      </c>
      <c r="C50" s="20">
        <v>13460885234</v>
      </c>
      <c r="D50" s="20"/>
      <c r="E50" s="21">
        <v>13271274500</v>
      </c>
      <c r="F50" s="22">
        <v>13386800739</v>
      </c>
      <c r="G50" s="22">
        <v>301874139</v>
      </c>
      <c r="H50" s="22">
        <v>709142781</v>
      </c>
      <c r="I50" s="22">
        <v>981967959</v>
      </c>
      <c r="J50" s="22">
        <v>1992984879</v>
      </c>
      <c r="K50" s="22">
        <v>1091584379</v>
      </c>
      <c r="L50" s="22">
        <v>1229941618</v>
      </c>
      <c r="M50" s="22">
        <v>1444017825</v>
      </c>
      <c r="N50" s="22">
        <v>3765543822</v>
      </c>
      <c r="O50" s="22"/>
      <c r="P50" s="22"/>
      <c r="Q50" s="22"/>
      <c r="R50" s="22"/>
      <c r="S50" s="22"/>
      <c r="T50" s="22"/>
      <c r="U50" s="22"/>
      <c r="V50" s="22"/>
      <c r="W50" s="22">
        <v>5758528701</v>
      </c>
      <c r="X50" s="22">
        <v>6859192503</v>
      </c>
      <c r="Y50" s="22">
        <v>-1100663802</v>
      </c>
      <c r="Z50" s="23">
        <v>-16.046550691187097</v>
      </c>
      <c r="AA50" s="20">
        <v>13386800739</v>
      </c>
    </row>
    <row r="51" spans="1:27" x14ac:dyDescent="0.25">
      <c r="A51" s="43" t="s">
        <v>76</v>
      </c>
      <c r="B51" s="15" t="s">
        <v>32</v>
      </c>
      <c r="C51" s="44">
        <v>168437063</v>
      </c>
      <c r="D51" s="44"/>
      <c r="E51" s="21">
        <v>240340000</v>
      </c>
      <c r="F51" s="22">
        <v>241846964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120923484</v>
      </c>
      <c r="Y51" s="45">
        <v>-120923484</v>
      </c>
      <c r="Z51" s="46">
        <v>-100</v>
      </c>
      <c r="AA51" s="44">
        <v>241846964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829734374</v>
      </c>
      <c r="D52" s="48">
        <f t="shared" si="3"/>
        <v>0</v>
      </c>
      <c r="E52" s="49">
        <f t="shared" si="3"/>
        <v>21933116499</v>
      </c>
      <c r="F52" s="50">
        <f t="shared" si="3"/>
        <v>22005452554</v>
      </c>
      <c r="G52" s="50">
        <f t="shared" si="3"/>
        <v>3502256463</v>
      </c>
      <c r="H52" s="50">
        <f t="shared" si="3"/>
        <v>927451408</v>
      </c>
      <c r="I52" s="50">
        <f t="shared" si="3"/>
        <v>497150964</v>
      </c>
      <c r="J52" s="50">
        <f t="shared" si="3"/>
        <v>4926858835</v>
      </c>
      <c r="K52" s="50">
        <f t="shared" si="3"/>
        <v>1466337464</v>
      </c>
      <c r="L52" s="50">
        <f t="shared" si="3"/>
        <v>1474126903</v>
      </c>
      <c r="M52" s="50">
        <f t="shared" si="3"/>
        <v>4823646734</v>
      </c>
      <c r="N52" s="50">
        <f t="shared" si="3"/>
        <v>7764111101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12690969936</v>
      </c>
      <c r="X52" s="50">
        <f t="shared" si="3"/>
        <v>10946267273</v>
      </c>
      <c r="Y52" s="50">
        <f t="shared" si="3"/>
        <v>1744702663</v>
      </c>
      <c r="Z52" s="51">
        <f>+IF(X52&lt;&gt;0,+(Y52/X52)*100,0)</f>
        <v>15.938791000503647</v>
      </c>
      <c r="AA52" s="48">
        <f>SUM(AA49:AA51)</f>
        <v>22005452554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829734374</v>
      </c>
      <c r="D54" s="54">
        <f>+D52-D53</f>
        <v>0</v>
      </c>
      <c r="E54" s="55">
        <f t="shared" si="4"/>
        <v>21933116499</v>
      </c>
      <c r="F54" s="56">
        <f t="shared" si="4"/>
        <v>22005452554</v>
      </c>
      <c r="G54" s="56">
        <f t="shared" si="4"/>
        <v>3502256463</v>
      </c>
      <c r="H54" s="56">
        <f t="shared" si="4"/>
        <v>927451408</v>
      </c>
      <c r="I54" s="56">
        <f t="shared" si="4"/>
        <v>497150964</v>
      </c>
      <c r="J54" s="56">
        <f t="shared" si="4"/>
        <v>4926858835</v>
      </c>
      <c r="K54" s="56">
        <f t="shared" si="4"/>
        <v>1466337464</v>
      </c>
      <c r="L54" s="56">
        <f t="shared" si="4"/>
        <v>1474126903</v>
      </c>
      <c r="M54" s="56">
        <f t="shared" si="4"/>
        <v>4823646734</v>
      </c>
      <c r="N54" s="56">
        <f t="shared" si="4"/>
        <v>7764111101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12690969936</v>
      </c>
      <c r="X54" s="56">
        <f t="shared" si="4"/>
        <v>10946267273</v>
      </c>
      <c r="Y54" s="56">
        <f t="shared" si="4"/>
        <v>1744702663</v>
      </c>
      <c r="Z54" s="57">
        <f>+IF(X54&lt;&gt;0,+(Y54/X54)*100,0)</f>
        <v>15.938791000503647</v>
      </c>
      <c r="AA54" s="54">
        <f>+AA52-AA53</f>
        <v>22005452554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829734374</v>
      </c>
      <c r="D57" s="48">
        <f>SUM(D54:D56)</f>
        <v>0</v>
      </c>
      <c r="E57" s="49">
        <f t="shared" si="5"/>
        <v>21933116499</v>
      </c>
      <c r="F57" s="50">
        <f t="shared" si="5"/>
        <v>22005452554</v>
      </c>
      <c r="G57" s="50">
        <f t="shared" si="5"/>
        <v>3502256463</v>
      </c>
      <c r="H57" s="50">
        <f t="shared" si="5"/>
        <v>927451408</v>
      </c>
      <c r="I57" s="50">
        <f t="shared" si="5"/>
        <v>497150964</v>
      </c>
      <c r="J57" s="50">
        <f t="shared" si="5"/>
        <v>4926858835</v>
      </c>
      <c r="K57" s="50">
        <f t="shared" si="5"/>
        <v>1466337464</v>
      </c>
      <c r="L57" s="50">
        <f t="shared" si="5"/>
        <v>1474126903</v>
      </c>
      <c r="M57" s="50">
        <f t="shared" si="5"/>
        <v>4823646734</v>
      </c>
      <c r="N57" s="50">
        <f t="shared" si="5"/>
        <v>7764111101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12690969936</v>
      </c>
      <c r="X57" s="50">
        <f t="shared" si="5"/>
        <v>10946267273</v>
      </c>
      <c r="Y57" s="50">
        <f t="shared" si="5"/>
        <v>1744702663</v>
      </c>
      <c r="Z57" s="51">
        <f>+IF(X57&lt;&gt;0,+(Y57/X57)*100,0)</f>
        <v>15.938791000503647</v>
      </c>
      <c r="AA57" s="48">
        <f>SUM(AA54:AA56)</f>
        <v>22005452554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37333</v>
      </c>
      <c r="D59" s="44"/>
      <c r="E59" s="52">
        <v>17199170</v>
      </c>
      <c r="F59" s="45">
        <v>17199170</v>
      </c>
      <c r="G59" s="22">
        <v>55395741</v>
      </c>
      <c r="H59" s="22">
        <v>55395628</v>
      </c>
      <c r="I59" s="26">
        <v>55395646</v>
      </c>
      <c r="J59" s="22">
        <v>166187015</v>
      </c>
      <c r="K59" s="22">
        <v>55396006</v>
      </c>
      <c r="L59" s="22">
        <v>55395048</v>
      </c>
      <c r="M59" s="45">
        <v>55395069</v>
      </c>
      <c r="N59" s="22">
        <v>166186123</v>
      </c>
      <c r="O59" s="22"/>
      <c r="P59" s="26"/>
      <c r="Q59" s="22"/>
      <c r="R59" s="22"/>
      <c r="S59" s="22"/>
      <c r="T59" s="45"/>
      <c r="U59" s="22"/>
      <c r="V59" s="22"/>
      <c r="W59" s="26">
        <v>332373138</v>
      </c>
      <c r="X59" s="22">
        <v>8599800</v>
      </c>
      <c r="Y59" s="22">
        <v>323773338</v>
      </c>
      <c r="Z59" s="23">
        <v>3764.893811483988</v>
      </c>
      <c r="AA59" s="20">
        <v>17199170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829771707</v>
      </c>
      <c r="D60" s="65">
        <f>SUM(D57:D59)</f>
        <v>0</v>
      </c>
      <c r="E60" s="66">
        <f t="shared" si="6"/>
        <v>21950315669</v>
      </c>
      <c r="F60" s="67">
        <f t="shared" si="6"/>
        <v>22022651724</v>
      </c>
      <c r="G60" s="67">
        <f t="shared" si="6"/>
        <v>3557652204</v>
      </c>
      <c r="H60" s="67">
        <f t="shared" si="6"/>
        <v>982847036</v>
      </c>
      <c r="I60" s="67">
        <f t="shared" si="6"/>
        <v>552546610</v>
      </c>
      <c r="J60" s="67">
        <f t="shared" si="6"/>
        <v>5093045850</v>
      </c>
      <c r="K60" s="67">
        <f t="shared" si="6"/>
        <v>1521733470</v>
      </c>
      <c r="L60" s="67">
        <f t="shared" si="6"/>
        <v>1529521951</v>
      </c>
      <c r="M60" s="67">
        <f t="shared" si="6"/>
        <v>4879041803</v>
      </c>
      <c r="N60" s="67">
        <f t="shared" si="6"/>
        <v>7930297224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13023343074</v>
      </c>
      <c r="X60" s="67">
        <f t="shared" si="6"/>
        <v>10954867073</v>
      </c>
      <c r="Y60" s="67">
        <f t="shared" si="6"/>
        <v>2068476001</v>
      </c>
      <c r="Z60" s="68">
        <f>+IF(X60&lt;&gt;0,+(Y60/X60)*100,0)</f>
        <v>18.88179917854125</v>
      </c>
      <c r="AA60" s="65">
        <f>SUM(AA57:AA59)</f>
        <v>22022651724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DA0AB83-C282-4831-A8FC-7802892024BD}"/>
</file>

<file path=customXml/itemProps2.xml><?xml version="1.0" encoding="utf-8"?>
<ds:datastoreItem xmlns:ds="http://schemas.openxmlformats.org/officeDocument/2006/customXml" ds:itemID="{32BCAB1A-979E-4F23-8727-F59152A45AC9}"/>
</file>

<file path=customXml/itemProps3.xml><?xml version="1.0" encoding="utf-8"?>
<ds:datastoreItem xmlns:ds="http://schemas.openxmlformats.org/officeDocument/2006/customXml" ds:itemID="{EB74BB1B-8B95-4D04-B2E7-72DF7DFAB7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2026-02-09T13:05:16Z</dcterms:created>
  <dcterms:modified xsi:type="dcterms:W3CDTF">2026-02-09T13:06:29Z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